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<sst xmlns="http://schemas.openxmlformats.org/spreadsheetml/2006/main" count="97189" uniqueCount="9445">
  <si>
    <t>Aspe</t>
  </si>
  <si>
    <t>Rekapitulace ceny</t>
  </si>
  <si>
    <t>Zm05_5113520030</t>
  </si>
  <si>
    <t>Zdvoukolejnění trati Branický most - Praha-Krč - Spořilov</t>
  </si>
  <si>
    <t>202301</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</si>
  <si>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</si>
  <si>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</si>
  <si>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</si>
  <si>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</si>
  <si>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</si>
  <si>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</si>
  <si>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</si>
  <si>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</si>
  <si>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</si>
  <si>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</si>
  <si>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</si>
  <si>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</si>
  <si>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</si>
  <si>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</si>
  <si>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</si>
  <si>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</si>
  <si>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</si>
  <si>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</si>
  <si>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</si>
  <si>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</si>
  <si>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</si>
  <si>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</si>
  <si>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</si>
  <si>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</si>
  <si>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</si>
  <si>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</si>
  <si>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</si>
  <si>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</si>
  <si>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</si>
  <si>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</si>
  <si>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</si>
  <si>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</si>
  <si>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</si>
  <si>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</si>
  <si>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</si>
  <si>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</si>
  <si>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</si>
  <si>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</si>
  <si>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</si>
  <si>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</si>
  <si>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</si>
  <si>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</si>
  <si>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</si>
  <si>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</si>
  <si>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</si>
  <si>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</si>
  <si>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</si>
  <si>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</si>
  <si>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</si>
  <si>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</si>
  <si>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</si>
  <si>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</si>
  <si>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</si>
  <si>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</si>
  <si>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</si>
  <si>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</si>
  <si>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</si>
  <si>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</si>
  <si>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</si>
  <si>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</si>
  <si>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</si>
  <si>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</si>
  <si>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</si>
  <si>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</si>
  <si>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</si>
  <si>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</si>
  <si>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</si>
  <si>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</si>
  <si>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</si>
  <si>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</si>
  <si>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</si>
  <si>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</si>
  <si>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</si>
  <si>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</si>
  <si>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</si>
  <si>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</si>
  <si>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</si>
  <si>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</si>
  <si>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</si>
  <si>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13183</t>
  </si>
  <si>
    <t>HLOUBENÍ JAM ZAPAŽ I NEPAŽ TŘ II</t>
  </si>
  <si>
    <t>6</t>
  </si>
  <si>
    <t>13283</t>
  </si>
  <si>
    <t>HLOUBENÍ RÝH ŠÍŘ DO 2M PAŽ I NEPAŽ TŘ. II</t>
  </si>
  <si>
    <t>7</t>
  </si>
  <si>
    <t>14173</t>
  </si>
  <si>
    <t>PROTLAČOVÁNÍ POTRUBÍ Z PLAST HMOT DN DO 200MM</t>
  </si>
  <si>
    <t>M</t>
  </si>
  <si>
    <t>8</t>
  </si>
  <si>
    <t>17411</t>
  </si>
  <si>
    <t>ZÁSYP JAM A RÝH ZEMINOU SE ZHUTNĚNÍM</t>
  </si>
  <si>
    <t>12</t>
  </si>
  <si>
    <t>56122</t>
  </si>
  <si>
    <t>VÁLCOVANÝ BETON TL DO 100MM</t>
  </si>
  <si>
    <t>13</t>
  </si>
  <si>
    <t>56412</t>
  </si>
  <si>
    <t>VOZOVKOVÉ VRSTVY Z ASFALTOCEMENT BETONU TL 30MM</t>
  </si>
  <si>
    <t>SVRŠEK A NEPROMĚNNÉ NÁVĚSTI</t>
  </si>
  <si>
    <t>9</t>
  </si>
  <si>
    <t>539530</t>
  </si>
  <si>
    <t>ZVLÁŠTNÍ VYBAVENÍ VÝHYBEK, RUČNÍ PŘESTAVNÍK (BEZ NÁVĚSTNÍHO TĚLESA)</t>
  </si>
  <si>
    <t>KUS</t>
  </si>
  <si>
    <t>10</t>
  </si>
  <si>
    <t>544100</t>
  </si>
  <si>
    <t>IZOLOVANÝ STYK MONTOVANÝ JAKÉHOKOLIV TVARU</t>
  </si>
  <si>
    <t>11</t>
  </si>
  <si>
    <t>544322</t>
  </si>
  <si>
    <t>IZOLOVANÝ STYK LEPENÝ STANDARDNÍ DÉLKY (3,4-8,0 M), TEPELNĚ NEOPRACOVANÝ, TVARU 49 E1</t>
  </si>
  <si>
    <t>70</t>
  </si>
  <si>
    <t>VŠEOBECNÉ PRÁCE PRO SILNOPROUD A SLABOPROUD</t>
  </si>
  <si>
    <t>14</t>
  </si>
  <si>
    <t>702111</t>
  </si>
  <si>
    <t>KABELOVÝ ŽLAB ZEMNÍ VČETNĚ KRYTU SVĚTLÉ ŠÍŘKY DO 120 MM</t>
  </si>
  <si>
    <t>15</t>
  </si>
  <si>
    <t>702112</t>
  </si>
  <si>
    <t>KABELOVÝ ŽLAB ZEMNÍ VČETNĚ KRYTU SVĚTLÉ ŠÍŘKY PŘES 120 DO 250 MM</t>
  </si>
  <si>
    <t>16</t>
  </si>
  <si>
    <t>702212</t>
  </si>
  <si>
    <t>KABELOVÁ CHRÁNIČKA ZEMNÍ DN PŘES 100 DO 200 MM</t>
  </si>
  <si>
    <t>17</t>
  </si>
  <si>
    <t>702311</t>
  </si>
  <si>
    <t>ZAKRYTÍ KABELŮ VÝSTRAŽNOU FÓLIÍ ŠÍŘKY DO 20 CM</t>
  </si>
  <si>
    <t>18</t>
  </si>
  <si>
    <t>702522</t>
  </si>
  <si>
    <t>PRŮRAZ ZDIVEM (PŘÍČKOU) BETONOVÝM TLOUŠŤKY PŘES 45 DO 60 CM</t>
  </si>
  <si>
    <t>19</t>
  </si>
  <si>
    <t>702610</t>
  </si>
  <si>
    <t>ODKRYTÍ A ZAKRYTÍ KABELOVÉHO ŽLABU</t>
  </si>
  <si>
    <t>20</t>
  </si>
  <si>
    <t>702820</t>
  </si>
  <si>
    <t>VYČIŠTĚNÍ STÁVAJÍCÍHO KABELOVÉHO PROSTUPU Z TVÁRNIC NEBO CHRÁNIČEK BEZ KABELOVÉ KOMORY</t>
  </si>
  <si>
    <t>21</t>
  </si>
  <si>
    <t>703752</t>
  </si>
  <si>
    <t>PROTIPOŽÁRNÍ UCPÁVKA STĚNOU/STROPEM, TL DO 50CM, DO EI 90 MIN.</t>
  </si>
  <si>
    <t>22</t>
  </si>
  <si>
    <t>703755</t>
  </si>
  <si>
    <t>PROTIPOŽÁRNÍ UCPÁVKA PROSTUPU KABELOVÉHO PR. DO 200MM, DO EI 90 MIN.</t>
  </si>
  <si>
    <t>23</t>
  </si>
  <si>
    <t>703763</t>
  </si>
  <si>
    <t>KABELOVÁ UCPÁVKA VODĚ ODOLNÁ PRO VNITŘNÍ PRŮMĚR OTVORU 105 - 185MM</t>
  </si>
  <si>
    <t>24</t>
  </si>
  <si>
    <t>709110</t>
  </si>
  <si>
    <t>PROVIZORNÍ ZAJIŠTĚNÍ KABELU VE VÝKOPU</t>
  </si>
  <si>
    <t>25</t>
  </si>
  <si>
    <t>709210</t>
  </si>
  <si>
    <t>KŘIŽOVATKA KABELOVÝCH VEDENÍ SE STÁVAJÍCÍ INŽENÝRSKOU SÍTÍ (KABELEM, POTRUBÍM APOD.)</t>
  </si>
  <si>
    <t>26</t>
  </si>
  <si>
    <t>709400</t>
  </si>
  <si>
    <t>ZATAŽENÍ LANKA DO CHRÁNIČKY NEBO ŽLABU</t>
  </si>
  <si>
    <t>27</t>
  </si>
  <si>
    <t>709611</t>
  </si>
  <si>
    <t>DEMONTÁŽ KABELOVÉHO ŽLABU/LIŠTY VČETNĚ KRYTU</t>
  </si>
  <si>
    <t>28</t>
  </si>
  <si>
    <t>709613</t>
  </si>
  <si>
    <t>DEMONTÁŽ KABELOVÉHO ROŠTU VČETNĚ UPEVNĚNÍ A PŘÍSLUŠENSTVÍ</t>
  </si>
  <si>
    <t>74</t>
  </si>
  <si>
    <t>SILNOPROUD</t>
  </si>
  <si>
    <t>29</t>
  </si>
  <si>
    <t>741911</t>
  </si>
  <si>
    <t>UZEMŇOVACÍ VODIČ V ZEMI FEZN DO 120 MM2</t>
  </si>
  <si>
    <t>30</t>
  </si>
  <si>
    <t>741B12</t>
  </si>
  <si>
    <t>ZEMNÍCÍ TYČ FEZN DÉLKY PŘES 2,0 DO 4,5 M</t>
  </si>
  <si>
    <t>31</t>
  </si>
  <si>
    <t>742H13</t>
  </si>
  <si>
    <t>KABEL NN ČTYŘ- A PĚTIŽÍLOVÝ CU S PLASTOVOU IZOLACÍ OD 25 DO 50 MM2</t>
  </si>
  <si>
    <t>32</t>
  </si>
  <si>
    <t>742I11</t>
  </si>
  <si>
    <t>KABEL NN CU OVLÁDACÍ 7-12ŽÍLOVÝ DO 2,5 MM2</t>
  </si>
  <si>
    <t>33</t>
  </si>
  <si>
    <t>742I22</t>
  </si>
  <si>
    <t>KABEL NN CU OVLÁDACÍ 19-24ŽÍLOVÝ OD 4 DO 6 MM2</t>
  </si>
  <si>
    <t>34</t>
  </si>
  <si>
    <t>742L13</t>
  </si>
  <si>
    <t>UKONČENÍ DVOU AŽ PĚTIŽÍLOVÉHO KABELU V ROZVADĚČI NEBO NA PŘÍSTROJI OD 25 DO 50 MM2</t>
  </si>
  <si>
    <t>35</t>
  </si>
  <si>
    <t>742M11</t>
  </si>
  <si>
    <t>UKONČENÍ 7-12ŽÍLOVÉHO KABELU V ROZVADĚČI NEBO NA PŘÍSTROJI DO 2,5 MM2</t>
  </si>
  <si>
    <t>36</t>
  </si>
  <si>
    <t>742N12</t>
  </si>
  <si>
    <t>UKONČENÍ 19-24ŽÍLOVÉHO KABELU V ROZVADĚČI NEBO NA PŘÍSTROJI OD 4 DO 6 MM2</t>
  </si>
  <si>
    <t>37</t>
  </si>
  <si>
    <t>742P13</t>
  </si>
  <si>
    <t>ZATAŽENÍ KABELU DO CHRÁNIČKY - KABEL DO 4 KG/M</t>
  </si>
  <si>
    <t>38</t>
  </si>
  <si>
    <t>742P14</t>
  </si>
  <si>
    <t>ZATAŽENÍ KABELU DO CHRÁNIČKY - KABEL PŘES 4 KG/M</t>
  </si>
  <si>
    <t>75</t>
  </si>
  <si>
    <t>SLABOPROUD</t>
  </si>
  <si>
    <t>39</t>
  </si>
  <si>
    <t>75A111</t>
  </si>
  <si>
    <t>KABEL METALICKÝ JEDNOPLÁŠŤOVÝ DO 12 PÁRŮ - DODÁVKA</t>
  </si>
  <si>
    <t>KMPÁR</t>
  </si>
  <si>
    <t>40</t>
  </si>
  <si>
    <t>75A121</t>
  </si>
  <si>
    <t>KABEL METALICKÝ JEDNOPLÁŠŤOVÝ PŘES 12 PÁRŮ - DODÁVKA</t>
  </si>
  <si>
    <t>41</t>
  </si>
  <si>
    <t>75A131</t>
  </si>
  <si>
    <t>KABEL METALICKÝ DVOUPLÁŠŤOVÝ DO 12 PÁRŮ - DODÁVKA</t>
  </si>
  <si>
    <t>42</t>
  </si>
  <si>
    <t>75A141</t>
  </si>
  <si>
    <t>KABEL METALICKÝ DVOUPLÁŠŤOVÝ PŘES 12 PÁRŮ - DODÁVKA</t>
  </si>
  <si>
    <t>43</t>
  </si>
  <si>
    <t>75A151</t>
  </si>
  <si>
    <t>KABEL METALICKÝ SE STÍNĚNÍM DO 12 PÁRŮ - DODÁVKA</t>
  </si>
  <si>
    <t>44</t>
  </si>
  <si>
    <t>75A161</t>
  </si>
  <si>
    <t>KABEL METALICKÝ SE STÍNĚNÍM PŘES 12 PÁRŮ - DODÁVKA</t>
  </si>
  <si>
    <t>45</t>
  </si>
  <si>
    <t>75A217</t>
  </si>
  <si>
    <t>ZATAŽENÍ A SPOJKOVÁNÍ KABELŮ DO 12 PÁRŮ - MONTÁŽ</t>
  </si>
  <si>
    <t>46</t>
  </si>
  <si>
    <t>75A218</t>
  </si>
  <si>
    <t>ZATAŽENÍ A SPOJKOVÁNÍ KABELŮ DO 12 PÁRŮ - DEMONTÁŽ</t>
  </si>
  <si>
    <t>47</t>
  </si>
  <si>
    <t>75A227</t>
  </si>
  <si>
    <t>ZATAŽENÍ A SPOJKOVÁNÍ KABELŮ PŘES 12 PÁRŮ - MONTÁŽ</t>
  </si>
  <si>
    <t>48</t>
  </si>
  <si>
    <t>75A228</t>
  </si>
  <si>
    <t>ZATAŽENÍ A SPOJKOVÁNÍ KABELŮ PŘES 12 PÁRŮ - DEMONTÁŽ</t>
  </si>
  <si>
    <t>49</t>
  </si>
  <si>
    <t>75A237</t>
  </si>
  <si>
    <t>ZATAŽENÍ A SPOJKOVÁNÍ KABELŮ SE STÍNĚNÍM DO 12 PÁRŮ - MONTÁŽ</t>
  </si>
  <si>
    <t>50</t>
  </si>
  <si>
    <t>75A238</t>
  </si>
  <si>
    <t>ZATAŽENÍ A SPOJKOVÁNÍ KABELŮ SE STÍNĚNÍM DO 12 PÁRŮ - DEMONTÁŽ</t>
  </si>
  <si>
    <t>51</t>
  </si>
  <si>
    <t>75A247</t>
  </si>
  <si>
    <t>ZATAŽENÍ A SPOJKOVÁNÍ KABELŮ SE STÍNĚNÍM PŘES 12 PÁRŮ - MONTÁŽ</t>
  </si>
  <si>
    <t>52</t>
  </si>
  <si>
    <t>75A248</t>
  </si>
  <si>
    <t>ZATAŽENÍ A SPOJKOVÁNÍ KABELŮ SE STÍNĚNÍM PŘES 12 PÁRŮ - DEMONTÁŽ</t>
  </si>
  <si>
    <t>53</t>
  </si>
  <si>
    <t>75A321</t>
  </si>
  <si>
    <t>SPOJKA ROVNÁ PRO PLASTOVÉ KABELY S JÁDRY O PRŮMĚRU 1 MM2 DO 12 PÁRŮ</t>
  </si>
  <si>
    <t>54</t>
  </si>
  <si>
    <t>75A322</t>
  </si>
  <si>
    <t>SPOJKA ROVNÁ PRO PLASTOVÉ KABELY S JÁDRY O PRŮMĚRU 1 MM2 PŘES 12 PÁRŮ</t>
  </si>
  <si>
    <t>55</t>
  </si>
  <si>
    <t>75A331</t>
  </si>
  <si>
    <t>SPOJKA ROVNÁ PRO PLASTOVÉ KABELY SE STÍNĚNÍM S JÁDRY O PRŮMĚRU 1 MM2 DO 12 PÁRŮ</t>
  </si>
  <si>
    <t>56</t>
  </si>
  <si>
    <t>75A332</t>
  </si>
  <si>
    <t>SPOJKA ROVNÁ PRO PLASTOVÉ KABELY SE STÍNĚNÍM S JÁDRY O PRŮMĚRU 1 MM2 PŘES 12 PÁRŮ</t>
  </si>
  <si>
    <t>57</t>
  </si>
  <si>
    <t>75A341</t>
  </si>
  <si>
    <t>KONDENZÁTOR PRO UZEMNĚNÍ PLÁŠTĚ KABELŮ - DODÁVKA</t>
  </si>
  <si>
    <t>58</t>
  </si>
  <si>
    <t>75A347</t>
  </si>
  <si>
    <t>KONDENZÁTOR PRO UZEMNĚNÍ PLÁŠTĚ KABELŮ - MONTÁŽ</t>
  </si>
  <si>
    <t>59</t>
  </si>
  <si>
    <t>75B111</t>
  </si>
  <si>
    <t>VNITŘNÍ KABELOVÉ ROZVODY DO 20 KABELŮ - DODÁVKA</t>
  </si>
  <si>
    <t>60</t>
  </si>
  <si>
    <t>75B117</t>
  </si>
  <si>
    <t>VNITŘNÍ KABELOVÉ ROZVODY DO 20 KABELŮ - MONTÁŽ</t>
  </si>
  <si>
    <t>61</t>
  </si>
  <si>
    <t>75B118</t>
  </si>
  <si>
    <t>VNITŘNÍ KABELOVÉ ROZVODY DO 20 KABELŮ - DEMONTÁŽ</t>
  </si>
  <si>
    <t>62</t>
  </si>
  <si>
    <t>75B131</t>
  </si>
  <si>
    <t>VNITŘNÍ KABELOVÉ ROZVODY PŘES 50 KABELŮ - DODÁVKA</t>
  </si>
  <si>
    <t>63</t>
  </si>
  <si>
    <t>75B137</t>
  </si>
  <si>
    <t>VNITŘNÍ KABELOVÉ ROZVODY PŘES 50 KABELŮ - MONTÁŽ</t>
  </si>
  <si>
    <t>64</t>
  </si>
  <si>
    <t>75B138</t>
  </si>
  <si>
    <t>VNITŘNÍ KABELOVÉ ROZVODY PŘES 50 KABELŮ - DEMONTÁŽ</t>
  </si>
  <si>
    <t>65</t>
  </si>
  <si>
    <t>75B211</t>
  </si>
  <si>
    <t>JEDNOTNÉ OVLÁDACÍ PRACOVIŠTĚ (JOP), TECHNOLOGIE, NEZÁLOHOVANÉ - DODÁVKA</t>
  </si>
  <si>
    <t>66</t>
  </si>
  <si>
    <t>75B217</t>
  </si>
  <si>
    <t>JEDNOTNÉ OVLÁDACÍ PRACOVIŠTĚ (JOP), TECHNOLOGIE, NEZÁLOHOVANÉ - MONTÁŽ</t>
  </si>
  <si>
    <t>67</t>
  </si>
  <si>
    <t>75B231</t>
  </si>
  <si>
    <t>GRAFICKO-TECHNOLOGICKÁ NADSTAVBA - DODÁVKA</t>
  </si>
  <si>
    <t>68</t>
  </si>
  <si>
    <t>75B237</t>
  </si>
  <si>
    <t>GRAFICKO-TECHNOLOGICKÁ NADSTAVBA - MONTÁŽ</t>
  </si>
  <si>
    <t>69</t>
  </si>
  <si>
    <t>75B241</t>
  </si>
  <si>
    <t>DOSTAVBA ZOBRAZOVACÍ SEKCE JOP - DODÁVKA</t>
  </si>
  <si>
    <t>75B247</t>
  </si>
  <si>
    <t>DOSTAVBA ZOBRAZOVACÍ SEKCE JOP - MONTÁŽ</t>
  </si>
  <si>
    <t>71</t>
  </si>
  <si>
    <t>75B261</t>
  </si>
  <si>
    <t>NÁBYTEK PRO JOP A SERVISNÍ A DIAGNOSTICKÉ PRACOVIŠTĚ - STOLY PEVNÉ PRO JEDNO PRACOVIŠTĚ - DODÁVKA</t>
  </si>
  <si>
    <t>72</t>
  </si>
  <si>
    <t>75B267</t>
  </si>
  <si>
    <t>NÁBYTEK PRO JOP A SERVISNÍ A DIAGNOSTICKÉ PRACOVIŠTĚ - STOLY PEVNÉ PRO JEDNO PRACOVIŠTĚ - MONTÁŽ</t>
  </si>
  <si>
    <t>73</t>
  </si>
  <si>
    <t>75B331</t>
  </si>
  <si>
    <t>ÚPRAVA OVLÁDACÍHO STOLU, KONTROLNÍ SKŘÍNĚ - DODÁVKA</t>
  </si>
  <si>
    <t>75B337</t>
  </si>
  <si>
    <t>ÚPRAVA OVLÁDACÍHO STOLU, KONTROLNÍ SKŘÍNĚ - MONTÁŽ</t>
  </si>
  <si>
    <t>75B338</t>
  </si>
  <si>
    <t>ÚPRAVA OVLÁDACÍHO STOLU, KONTROLNÍ SKŘÍNĚ - DEMONTÁŽ</t>
  </si>
  <si>
    <t>76</t>
  </si>
  <si>
    <t>75B348</t>
  </si>
  <si>
    <t>SEKCE KONTROLNÍ SKŘÍNĚ - DEMONTÁŽ</t>
  </si>
  <si>
    <t>77</t>
  </si>
  <si>
    <t>75B358</t>
  </si>
  <si>
    <t>KONTROLNÍ SKŘÍŇ S POMOCNÝMI TLAČÍTKY - DEMONTÁŽ</t>
  </si>
  <si>
    <t>78</t>
  </si>
  <si>
    <t>75B478</t>
  </si>
  <si>
    <t>KABELOVÝ ROŠT VODOROVNÝ - DEMONTÁŽ</t>
  </si>
  <si>
    <t>79</t>
  </si>
  <si>
    <t>75B488</t>
  </si>
  <si>
    <t>KABELOVÝ ROŠT SVISLÝ - DEMONTÁŽ</t>
  </si>
  <si>
    <t>80</t>
  </si>
  <si>
    <t>75B491</t>
  </si>
  <si>
    <t>SKŘÍŇ KABELOVÁ - DODÁVKA</t>
  </si>
  <si>
    <t>81</t>
  </si>
  <si>
    <t>75B497</t>
  </si>
  <si>
    <t>SKŘÍŇ KABELOVÁ - MONTÁŽ</t>
  </si>
  <si>
    <t>82</t>
  </si>
  <si>
    <t>75B498</t>
  </si>
  <si>
    <t>SKŘÍŇ KABELOVÁ - DEMONTÁŽ</t>
  </si>
  <si>
    <t>83</t>
  </si>
  <si>
    <t>75B511</t>
  </si>
  <si>
    <t>SKŘÍŇ TECHNOLOGICKÝCH POČÍTAČŮ - DODÁVKA</t>
  </si>
  <si>
    <t>84</t>
  </si>
  <si>
    <t>75B517</t>
  </si>
  <si>
    <t>SKŘÍŇ TECHNOLOGICKÝCH POČÍTAČŮ - MONTÁŽ</t>
  </si>
  <si>
    <t>85</t>
  </si>
  <si>
    <t>75B521</t>
  </si>
  <si>
    <t>ELEKTRONICKÁ VAZBA S PROVÁDĚCÍMI POČÍTAČI PRO ZABEZPEČENÍ VÝHYBKOVÉ JEDNOTKY - DODÁVKA</t>
  </si>
  <si>
    <t>v. j.</t>
  </si>
  <si>
    <t>86</t>
  </si>
  <si>
    <t>75B527</t>
  </si>
  <si>
    <t>ELEKTRONICKÁ VAZBA S PROVÁDĚCÍMI POČÍTAČI PRO ZABEZPEČENÍ VÝHYBKOVÉ JEDNOTKY - MONTÁŽ</t>
  </si>
  <si>
    <t>87</t>
  </si>
  <si>
    <t>75B541</t>
  </si>
  <si>
    <t>SKŘÍŇ (STOJAN) VOLNÉ VAZBY - DODÁVKA</t>
  </si>
  <si>
    <t>88</t>
  </si>
  <si>
    <t>75B547</t>
  </si>
  <si>
    <t>SKŘÍŇ (STOJAN) VOLNÉ VAZBY - MONTÁŽ</t>
  </si>
  <si>
    <t>89</t>
  </si>
  <si>
    <t>75B548</t>
  </si>
  <si>
    <t>SKŘÍŇ (STOJAN) VOLNÉ VAZBY - DEMONTÁŽ</t>
  </si>
  <si>
    <t>90</t>
  </si>
  <si>
    <t>75B558</t>
  </si>
  <si>
    <t>SKŘÍŇ PRO MĚNIČE - DEMONTÁŽ</t>
  </si>
  <si>
    <t>91</t>
  </si>
  <si>
    <t>75B569</t>
  </si>
  <si>
    <t>ÚPRAVA RELÉOVÝCH, NAPÁJECÍCH NEBO KABELOVÝCH STOJANŮ NEBO SKŘÍNÍ</t>
  </si>
  <si>
    <t>92</t>
  </si>
  <si>
    <t>75B581</t>
  </si>
  <si>
    <t>KLIMATIZACE TYPU SPLIT VENKOVNÍ A VNITŘNÍ JEDNOTKA - DODÁVKA</t>
  </si>
  <si>
    <t>93</t>
  </si>
  <si>
    <t>75B587</t>
  </si>
  <si>
    <t>KLIMATIZACE TYPU SPLIT VENKOVNÍ A VNITŘNÍ JEDNOTKA - MONTÁŽ</t>
  </si>
  <si>
    <t>94</t>
  </si>
  <si>
    <t>75B631</t>
  </si>
  <si>
    <t>KOMPLETNÍ NAPÁJECÍ ZDROJ (50 HZ) DO 10 KVA - DODÁVKA</t>
  </si>
  <si>
    <t>95</t>
  </si>
  <si>
    <t>75B647</t>
  </si>
  <si>
    <t>NAPÁJECÍ ZDROJ - MONTÁŽ</t>
  </si>
  <si>
    <t>96</t>
  </si>
  <si>
    <t>75B658</t>
  </si>
  <si>
    <t>STATICKÝ MĚNIČ - DEMONTÁŽ</t>
  </si>
  <si>
    <t>97</t>
  </si>
  <si>
    <t>75B661</t>
  </si>
  <si>
    <t>SKŘÍŇ NAPÁJECÍ - DODÁVKA</t>
  </si>
  <si>
    <t>98</t>
  </si>
  <si>
    <t>75B667</t>
  </si>
  <si>
    <t>SKŘÍŇ NAPÁJECÍ - MONTÁŽ</t>
  </si>
  <si>
    <t>99</t>
  </si>
  <si>
    <t>75B668</t>
  </si>
  <si>
    <t>SKŘÍŇ NAPÁJECÍ - DEMONTÁŽ</t>
  </si>
  <si>
    <t>100</t>
  </si>
  <si>
    <t>75B678</t>
  </si>
  <si>
    <t>ODDĚLOVACÍ TRANSFORMÁTOR - DEMONTÁŽ</t>
  </si>
  <si>
    <t>101</t>
  </si>
  <si>
    <t>75B6G8</t>
  </si>
  <si>
    <t>USMĚRŇOVAČ - DEMONTÁŽ</t>
  </si>
  <si>
    <t>102</t>
  </si>
  <si>
    <t>75B6T8</t>
  </si>
  <si>
    <t>BATERIE - DEMONTÁŽ</t>
  </si>
  <si>
    <t>103</t>
  </si>
  <si>
    <t>75B711</t>
  </si>
  <si>
    <t>PŘEPĚŤOVÁ OCHRANA PRO PRVEK V KOLEJIŠTI - DODÁVKA</t>
  </si>
  <si>
    <t>104</t>
  </si>
  <si>
    <t>75B717</t>
  </si>
  <si>
    <t>PŘEPĚŤOVÁ OCHRANA PRO PRVEK V KOLEJIŠTI - MONTÁŽ</t>
  </si>
  <si>
    <t>105</t>
  </si>
  <si>
    <t>75B762</t>
  </si>
  <si>
    <t>OCHRANNÁ OPATŘENÍ PROTI ATMOSFÉRICKÝM VLIVŮM - JEDNOKOLEJNÁ TRAŤ S TRAKCÍ</t>
  </si>
  <si>
    <t>KM</t>
  </si>
  <si>
    <t>106</t>
  </si>
  <si>
    <t>75B772</t>
  </si>
  <si>
    <t>OCHRANNÁ OPATŘENÍ PROTI ATMOSFÉRICKÝM VLIVŮM - DVOUKOLEJNÁ TRAŤ S TRAKCÍ</t>
  </si>
  <si>
    <t>107</t>
  </si>
  <si>
    <t>75B828</t>
  </si>
  <si>
    <t>SKŘÍŇ KOLEJOVÝCH OBVODŮ V DOPRAVNĚ S NJ A RJ VYSTROJENÁ DO 15-TI KO - DEMONTÁŽ</t>
  </si>
  <si>
    <t>108</t>
  </si>
  <si>
    <t>75B851</t>
  </si>
  <si>
    <t>SKŘÍŇ DOZ - DODÁVKA</t>
  </si>
  <si>
    <t>109</t>
  </si>
  <si>
    <t>75B857</t>
  </si>
  <si>
    <t>SKŘÍŇ DOZ - MONTÁŽ</t>
  </si>
  <si>
    <t>110</t>
  </si>
  <si>
    <t>75B859</t>
  </si>
  <si>
    <t>SKŘÍŇ DOZ - ÚPRAVA</t>
  </si>
  <si>
    <t>111</t>
  </si>
  <si>
    <t>75B861</t>
  </si>
  <si>
    <t>SKŘÍŇ ELEKTRONICKÉHO AUTOMATICKÉHO BLOKU - DODÁVKA</t>
  </si>
  <si>
    <t>112</t>
  </si>
  <si>
    <t>75B867</t>
  </si>
  <si>
    <t>SKŘÍŇ ELEKTRONICKÉHO AUTOMATICKÉHO BLOKU - MONTÁŽ</t>
  </si>
  <si>
    <t>113</t>
  </si>
  <si>
    <t>75B921</t>
  </si>
  <si>
    <t>ZÁKLADNÍ SW ELEKTRONICKÉHO STAVĚDLA S ELEKTRONICKÝM ROZHRANÍM - DODÁVKA</t>
  </si>
  <si>
    <t>114</t>
  </si>
  <si>
    <t>75B939</t>
  </si>
  <si>
    <t>INDIVIDUÁLNÍ SW ELEKTRONICKÉHO STAVĚDLA S RELÉOVÝM ROZHRANÍM - ÚPRAVA</t>
  </si>
  <si>
    <t>115</t>
  </si>
  <si>
    <t>75B947</t>
  </si>
  <si>
    <t>INDIVIDUÁLNÍ SW ELEKTRONICKÉHO STAVĚDLA S ELEKTRONICKÝM ROZHRANÍM - MONTÁŽ</t>
  </si>
  <si>
    <t>116</t>
  </si>
  <si>
    <t>75B949</t>
  </si>
  <si>
    <t>INDIVIDUÁLNÍ SW ELEKTRONICKÉHO STAVĚDLA S ELEKTRONICKÝM ROZHRANÍM - ÚPRAVA</t>
  </si>
  <si>
    <t>117</t>
  </si>
  <si>
    <t>75B961</t>
  </si>
  <si>
    <t>SW PRO ELEKTRONICKÝ AUTOMATICKÝ BLOK - DODÁVKA</t>
  </si>
  <si>
    <t>118</t>
  </si>
  <si>
    <t>75B967</t>
  </si>
  <si>
    <t>SW PRO ELEKTRONICKÝ AUTOMATICKÝ BLOK - MONTÁŽ</t>
  </si>
  <si>
    <t>119</t>
  </si>
  <si>
    <t>75B979</t>
  </si>
  <si>
    <t>SW PRACOVIŠTĚ DISPEČERA DOZ - ÚPRAVA</t>
  </si>
  <si>
    <t>120</t>
  </si>
  <si>
    <t>75B981</t>
  </si>
  <si>
    <t>SW PRO GRAFICKO-TECHNOLOGICKOU NADSTAVBU - DODÁVKA</t>
  </si>
  <si>
    <t>121</t>
  </si>
  <si>
    <t>75B987</t>
  </si>
  <si>
    <t>SW PRO GRAFICKO-TECHNOLOGICKOU NADSTAVBU - MONTÁŽ</t>
  </si>
  <si>
    <t>122</t>
  </si>
  <si>
    <t>75B991</t>
  </si>
  <si>
    <t>SW PRO DOZ JEDNÉ STANICE - DODÁVKA</t>
  </si>
  <si>
    <t>123</t>
  </si>
  <si>
    <t>75B997</t>
  </si>
  <si>
    <t>SW PRO DOZ JEDNÉ STANICE - MONTÁŽ</t>
  </si>
  <si>
    <t>124</t>
  </si>
  <si>
    <t>75B999</t>
  </si>
  <si>
    <t>SW PRO DOZ JEDNÉ STANICE - ÚPRAVA</t>
  </si>
  <si>
    <t>125</t>
  </si>
  <si>
    <t>75C111</t>
  </si>
  <si>
    <t>PŘESTAVNÍK ELEKTROMOTORICKÝ - DODÁVKA</t>
  </si>
  <si>
    <t>126</t>
  </si>
  <si>
    <t>75C117</t>
  </si>
  <si>
    <t>PŘESTAVNÍK ELEKTROMOTORICKÝ - MONTÁŽ</t>
  </si>
  <si>
    <t>127</t>
  </si>
  <si>
    <t>75C161</t>
  </si>
  <si>
    <t>SNÍMAČ POLOHY JAZYKŮ - DODÁVKA</t>
  </si>
  <si>
    <t>128</t>
  </si>
  <si>
    <t>75C167</t>
  </si>
  <si>
    <t>SNÍMAČ POLOHY JAZYKŮ - MONTÁŽ</t>
  </si>
  <si>
    <t>129</t>
  </si>
  <si>
    <t>75C178</t>
  </si>
  <si>
    <t>PŘESTAVNÍK ELEKTROMOTORICKÝ - DEMONTÁŽ</t>
  </si>
  <si>
    <t>130</t>
  </si>
  <si>
    <t>75C211</t>
  </si>
  <si>
    <t>VÝKOLEJKA S PŘESTAVNÍKEM - DODÁVKA</t>
  </si>
  <si>
    <t>131</t>
  </si>
  <si>
    <t>75C217</t>
  </si>
  <si>
    <t>VÝKOLEJKA S PŘESTAVNÍKEM - MONTÁŽ</t>
  </si>
  <si>
    <t>132</t>
  </si>
  <si>
    <t>75C218</t>
  </si>
  <si>
    <t>VÝKOLEJKA S PŘESTAVNÍKEM - DEMONTÁŽ</t>
  </si>
  <si>
    <t>133</t>
  </si>
  <si>
    <t>75C221</t>
  </si>
  <si>
    <t>VÝKOLEJKA SE ZÁMKEM - DODÁVKA</t>
  </si>
  <si>
    <t>134</t>
  </si>
  <si>
    <t>75C227</t>
  </si>
  <si>
    <t>VÝKOLEJKA SE ZÁMKEM - MONTÁŽ</t>
  </si>
  <si>
    <t>135</t>
  </si>
  <si>
    <t>75C228</t>
  </si>
  <si>
    <t>VÝKOLEJKA SE ZÁMKEM - DEMONTÁŽ</t>
  </si>
  <si>
    <t>136</t>
  </si>
  <si>
    <t>75C231</t>
  </si>
  <si>
    <t>NÁVĚSTNÍ TĚLESO PRO VÝHYBKU A VÝKOLEJKU - DODÁVKA</t>
  </si>
  <si>
    <t>137</t>
  </si>
  <si>
    <t>75C237</t>
  </si>
  <si>
    <t>NÁVĚSTNÍ TĚLESO PRO VÝHYBKU A VÝKOLEJKU - MONTÁŽ</t>
  </si>
  <si>
    <t>138</t>
  </si>
  <si>
    <t>75C238</t>
  </si>
  <si>
    <t>NÁVĚSTNÍ TĚLESO PRO VÝHYBKU A VÝKOLEJKU - DEMONTÁŽ</t>
  </si>
  <si>
    <t>139</t>
  </si>
  <si>
    <t>75C411</t>
  </si>
  <si>
    <t>ZÁMEK VÝMĚNOVÝ NEBO ODTLAČNÝ (JEDNODUCHÝ, KONTROLNÍ) - DODÁVKA</t>
  </si>
  <si>
    <t>140</t>
  </si>
  <si>
    <t>75C417</t>
  </si>
  <si>
    <t>ZÁMEK VÝMĚNOVÝ NEBO ODTLAČNÝ (JEDNODUCHÝ, KONTROLNÍ) - MONTÁŽ</t>
  </si>
  <si>
    <t>141</t>
  </si>
  <si>
    <t>75C418</t>
  </si>
  <si>
    <t>ZÁMEK VÝMĚNOVÝ NEBO ODTLAČNÝ (JEDNODUCHÝ, KONTROLNÍ) - DEMONTÁŽ</t>
  </si>
  <si>
    <t>142</t>
  </si>
  <si>
    <t>75C471</t>
  </si>
  <si>
    <t>ZÁMEK ELEKTROMAGNETICKÝ V KOLEJIŠTI - DODÁVKA</t>
  </si>
  <si>
    <t>143</t>
  </si>
  <si>
    <t>75C477</t>
  </si>
  <si>
    <t>ZÁMEK ELEKTROMAGNETICKÝ V KOLEJIŠTI - MONTÁŽ</t>
  </si>
  <si>
    <t>144</t>
  </si>
  <si>
    <t>75C4A1</t>
  </si>
  <si>
    <t>ZÁMEK ELEKTROMAGNETICKÝ VNITŘNÍ - DODÁVKA</t>
  </si>
  <si>
    <t>145</t>
  </si>
  <si>
    <t>75C4A7</t>
  </si>
  <si>
    <t>ZÁMEK ELEKTROMAGNETICKÝ VNITŘNÍ - MONTÁŽ</t>
  </si>
  <si>
    <t>146</t>
  </si>
  <si>
    <t>75C4A8</t>
  </si>
  <si>
    <t>ZÁMEK ELEKTROMAGNETICKÝ VNITŘNÍ - DEMONTÁŽ</t>
  </si>
  <si>
    <t>147</t>
  </si>
  <si>
    <t>75C511</t>
  </si>
  <si>
    <t>STOŽÁROVÉ NÁVĚSTIDLO DO DVOU SVĚTEL - DODÁVKA</t>
  </si>
  <si>
    <t>148</t>
  </si>
  <si>
    <t>75C517</t>
  </si>
  <si>
    <t>STOŽÁROVÉ NÁVĚSTIDLO DO DVOU SVĚTEL - MONTÁŽ</t>
  </si>
  <si>
    <t>149</t>
  </si>
  <si>
    <t>75C518</t>
  </si>
  <si>
    <t>STOŽÁROVÉ NÁVĚSTIDLO DO DVOU SVĚTEL - DEMONTÁŽ</t>
  </si>
  <si>
    <t>150</t>
  </si>
  <si>
    <t>75C521</t>
  </si>
  <si>
    <t>STOŽÁROVÉ NÁVĚSTIDLO TŘÍSVĚTLOVÉ - DODÁVKA</t>
  </si>
  <si>
    <t>151</t>
  </si>
  <si>
    <t>75C527</t>
  </si>
  <si>
    <t>STOŽÁROVÉ NÁVĚSTIDLO TŘÍSVĚTLOVÉ - MONTÁŽ</t>
  </si>
  <si>
    <t>152</t>
  </si>
  <si>
    <t>75C528</t>
  </si>
  <si>
    <t>STOŽÁROVÉ NÁVĚSTIDLO TŘÍSVĚTLOVÉ - DEMONTÁŽ</t>
  </si>
  <si>
    <t>153</t>
  </si>
  <si>
    <t>75C531</t>
  </si>
  <si>
    <t>STOŽÁROVÉ NÁVĚSTIDLO OD ČTYŘ SVĚTEL - DODÁVKA</t>
  </si>
  <si>
    <t>154</t>
  </si>
  <si>
    <t>75C537</t>
  </si>
  <si>
    <t>STOŽÁROVÉ NÁVĚSTIDLO OD ČTYŘ SVĚTEL - MONTÁŽ</t>
  </si>
  <si>
    <t>155</t>
  </si>
  <si>
    <t>75C538</t>
  </si>
  <si>
    <t>STOŽÁROVÉ NÁVĚSTIDLO OD ČTYŘ SVĚTEL - DEMONTÁŽ</t>
  </si>
  <si>
    <t>156</t>
  </si>
  <si>
    <t>75C561</t>
  </si>
  <si>
    <t>UKAZATEL RYCHLOSTI (SVĚTELNÉ PRUHY) - DODÁVKA</t>
  </si>
  <si>
    <t>157</t>
  </si>
  <si>
    <t>75C567</t>
  </si>
  <si>
    <t>UKAZATEL RYCHLOSTI (SVĚTELNÉ PRUHY) - MONTÁŽ</t>
  </si>
  <si>
    <t>158</t>
  </si>
  <si>
    <t>75C568</t>
  </si>
  <si>
    <t>UKAZATEL RYCHLOSTI (SVĚTELNÉ PRUHY) - DEMONTÁŽ</t>
  </si>
  <si>
    <t>159</t>
  </si>
  <si>
    <t>75C571</t>
  </si>
  <si>
    <t>PROMĚNNÝ UKAZATEL RYCHLOSTI (4 SVĚTELNÉ ZNAKY) - DODÁVKA</t>
  </si>
  <si>
    <t>160</t>
  </si>
  <si>
    <t>75C577</t>
  </si>
  <si>
    <t>PROMĚNNÝ UKAZATEL RYCHLOSTI (4 SVĚTELNÉ ZNAKY) - MONTÁŽ</t>
  </si>
  <si>
    <t>161</t>
  </si>
  <si>
    <t>75C611</t>
  </si>
  <si>
    <t>TRPASLIČÍ NÁVĚSTIDLO DO DVOU SVĚTEL - DODÁVKA</t>
  </si>
  <si>
    <t>162</t>
  </si>
  <si>
    <t>75C617</t>
  </si>
  <si>
    <t>TRPASLIČÍ NÁVĚSTIDLO DO DVOU SVĚTEL - MONTÁŽ</t>
  </si>
  <si>
    <t>163</t>
  </si>
  <si>
    <t>75C618</t>
  </si>
  <si>
    <t>TRPASLIČÍ NÁVĚSTIDLO DO DVOU SVĚTEL - DEMONTÁŽ</t>
  </si>
  <si>
    <t>164</t>
  </si>
  <si>
    <t>75C721</t>
  </si>
  <si>
    <t>VZDÁLENOSTNÍ UPOZORNOVADLO, NEPROMĚNNÉ NÁVĚSTIDLO SE ZÁKLADEM - DODÁVKA</t>
  </si>
  <si>
    <t>165</t>
  </si>
  <si>
    <t>75C727</t>
  </si>
  <si>
    <t>VZDÁLENOSTNÍ UPOZORNOVADLO, NEPROMĚNNÉ NÁVĚSTIDLO SE ZÁKLADEM - MONTÁŽ</t>
  </si>
  <si>
    <t>166</t>
  </si>
  <si>
    <t>75C728</t>
  </si>
  <si>
    <t>VZDÁLENOSTNÍ UPOZORNOVADLO, NEPROMĚNNÉ NÁVĚSTIDLO SE ZÁKLADEM - DEMONTÁŽ</t>
  </si>
  <si>
    <t>167</t>
  </si>
  <si>
    <t>75C751</t>
  </si>
  <si>
    <t>INDIKÁTOROVÁ TABULKA, NÁVĚST "STANOVIŠTĚ SAMOSTANÉ PŘEDVĚSTI", NÁVĚST "STANOVIŠTĚ ODDÍLOVÉHO NÁVĚSTIDLA" - DODÁVKA</t>
  </si>
  <si>
    <t>168</t>
  </si>
  <si>
    <t>75C757</t>
  </si>
  <si>
    <t>INDIKÁTOROVÁ TABULKA, NÁVĚST "STANOVIŠTĚ SAMOSTANÉ PŘEDVĚSTI", NÁVĚST "STANOVIŠTĚ ODDÍLOVÉHO NÁVĚSTIDLA" - MONTÁŽ</t>
  </si>
  <si>
    <t>169</t>
  </si>
  <si>
    <t>75C758</t>
  </si>
  <si>
    <t>INDIKÁTOROVÁ TABULKA, NÁVĚST "STANOVIŠTĚ SAMOSTANÉ PŘEDVĚSTI", NÁVĚST "STANOVIŠTĚ ODDÍLOVÉHO NÁVĚSTIDLA" - DEMONTÁŽ</t>
  </si>
  <si>
    <t>170</t>
  </si>
  <si>
    <t>75C847</t>
  </si>
  <si>
    <t>STYKOVÝ TRANSFORMÁTOR, SYMETRIZAČNÍ A UKOLEJŇOVACÍ TLUMIVKA - MONTÁŽ</t>
  </si>
  <si>
    <t>171</t>
  </si>
  <si>
    <t>75C848</t>
  </si>
  <si>
    <t>STYKOVÝ TRANSFORMÁTOR, SYMETRIZAČNÍ A UKOLEJŇOVACÍ TLUMIVKA - DEMONTÁŽ</t>
  </si>
  <si>
    <t>172</t>
  </si>
  <si>
    <t>75C851</t>
  </si>
  <si>
    <t>SADA PROPOJEK PRO PŘIPOJENÍ STYKOVÉHO TRANSFORMÁTORU, SYMETRIZAČNÍ TLUMIVKY KE KOLEJNICI - DODÁVKA</t>
  </si>
  <si>
    <t>173</t>
  </si>
  <si>
    <t>75C857</t>
  </si>
  <si>
    <t>SADA PROPOJEK PRO PŘIPOJENÍ STYKOVÉHO TRANSFORMÁTORU, SYMETRIZAČNÍ TLUMIVKY KE KOLEJNICI - MONTÁŽ</t>
  </si>
  <si>
    <t>174</t>
  </si>
  <si>
    <t>75C858</t>
  </si>
  <si>
    <t>SADA PROPOJEK PRO PŘIPOJENÍ STYKOVÉHO TRANSFORMÁTORU, SYMETRIZAČNÍ TLUMIVKY KE KOLEJNICI - DEMONTÁŽ</t>
  </si>
  <si>
    <t>175</t>
  </si>
  <si>
    <t>75C881</t>
  </si>
  <si>
    <t>MEZIKOLEJOVÁ LANOVÁ PROPOJKA (DO 3 LAN DO DÉLKY 7 M) - DODÁVKA</t>
  </si>
  <si>
    <t>176</t>
  </si>
  <si>
    <t>75C887</t>
  </si>
  <si>
    <t>MEZIKOLEJOVÁ LANOVÁ PROPOJKA (DO 3 LAN DO DÉLKY 7 M) - MONTÁŽ</t>
  </si>
  <si>
    <t>177</t>
  </si>
  <si>
    <t>75C888</t>
  </si>
  <si>
    <t>MEZIKOLEJOVÁ LANOVÁ PROPOJKA (DO 3 LAN DO DÉLKY 7 M) - DEMONTÁŽ</t>
  </si>
  <si>
    <t>178</t>
  </si>
  <si>
    <t>75C8C1</t>
  </si>
  <si>
    <t>MEZIKOLEJOVÁ LANOVÁ PROPOJKA DLOUHÁ (DO 3 LAN) - DODÁVKA</t>
  </si>
  <si>
    <t>179</t>
  </si>
  <si>
    <t>75C8C7</t>
  </si>
  <si>
    <t>MEZIKOLEJOVÁ LANOVÁ PROPOJKA DLOUHÁ (DO 3 LAN) - MONTÁŽ</t>
  </si>
  <si>
    <t>180</t>
  </si>
  <si>
    <t>75C8C8</t>
  </si>
  <si>
    <t>MEZIKOLEJOVÁ LANOVÁ PROPOJKA DLOUHÁ (DO 3 LAN) - DEMONTÁŽ</t>
  </si>
  <si>
    <t>181</t>
  </si>
  <si>
    <t>75C911</t>
  </si>
  <si>
    <t>SNÍMAČ POČÍTAČE NÁPRAV - DODÁVKA</t>
  </si>
  <si>
    <t>182</t>
  </si>
  <si>
    <t>75C917</t>
  </si>
  <si>
    <t>SNÍMAČ POČÍTAČE NÁPRAV - MONTÁŽ</t>
  </si>
  <si>
    <t>183</t>
  </si>
  <si>
    <t>75C918</t>
  </si>
  <si>
    <t>SNÍMAČ POČÍTAČE NÁPRAV - DEMONTÁŽ</t>
  </si>
  <si>
    <t>184</t>
  </si>
  <si>
    <t>75C921</t>
  </si>
  <si>
    <t>SKŘÍŇ S POČÍTAČI NÁPRAV 24 BODŮ/14 ÚSEKŮ - DODÁVKA</t>
  </si>
  <si>
    <t>185</t>
  </si>
  <si>
    <t>75C927</t>
  </si>
  <si>
    <t>SKŘÍŇ S POČÍTAČI NÁPRAV 24 BODŮ/14 ÚSEKŮ - MONTÁŽ</t>
  </si>
  <si>
    <t>186</t>
  </si>
  <si>
    <t>75C931</t>
  </si>
  <si>
    <t>SKŘÍŇ S POČÍTAČI NÁPRAV 8 BODŮ/7 ÚSEKŮ - DODÁVKA</t>
  </si>
  <si>
    <t>187</t>
  </si>
  <si>
    <t>75C937</t>
  </si>
  <si>
    <t>SKŘÍŇ S POČÍTAČI NÁPRAV 8 BODŮ/7 ÚSEKŮ - MONTÁŽ</t>
  </si>
  <si>
    <t>188</t>
  </si>
  <si>
    <t>75D141</t>
  </si>
  <si>
    <t>KABELOVÁ SKŘÍŇ - DODÁVKA</t>
  </si>
  <si>
    <t>189</t>
  </si>
  <si>
    <t>75D147</t>
  </si>
  <si>
    <t>KABELOVÁ SKŘÍŇ - MONTÁŽ</t>
  </si>
  <si>
    <t>190</t>
  </si>
  <si>
    <t>75D151</t>
  </si>
  <si>
    <t>KABELOVÝ OBJEKT - DODÁVKA</t>
  </si>
  <si>
    <t>191</t>
  </si>
  <si>
    <t>75D157</t>
  </si>
  <si>
    <t>KABELOVÝ OBJEKT - MONTÁŽ</t>
  </si>
  <si>
    <t>192</t>
  </si>
  <si>
    <t>75D158</t>
  </si>
  <si>
    <t>KABELOVÝ OBJEKT - DEMONTÁŽ</t>
  </si>
  <si>
    <t>193</t>
  </si>
  <si>
    <t>75D161</t>
  </si>
  <si>
    <t>RELÉOVÝ DOMEK (DO 9 M2) PREFABRIKOVANÝ, IZOLOVANÝ, S KLIMATIZACÍ A VNITŘNÍ KABELIZACÍ - DODÁVKA</t>
  </si>
  <si>
    <t>194</t>
  </si>
  <si>
    <t>75D166</t>
  </si>
  <si>
    <t>RELÉOVÝ DOMEK (DO 9 M2) PREFABRIKOVANÝ, IZOLOVANÝ, S KLIMATIZACÍ A VNITŘNÍ KABELIZACÍ - PRONÁJEM</t>
  </si>
  <si>
    <t>kus/měsíc</t>
  </si>
  <si>
    <t>195</t>
  </si>
  <si>
    <t>75D167</t>
  </si>
  <si>
    <t>RELÉOVÝ DOMEK (DO 9 M2) PREFABRIKOVANÝ - MONTÁŽ</t>
  </si>
  <si>
    <t>196</t>
  </si>
  <si>
    <t>75D198</t>
  </si>
  <si>
    <t>PŘÍSTROJOVÁ SKŘÍŇ V KOLEJIŠTI BEZ VNITŘNÍ VÝSTROJE - DEMONTÁŽ</t>
  </si>
  <si>
    <t>197</t>
  </si>
  <si>
    <t>75E117</t>
  </si>
  <si>
    <t>DOZOR PRACOVNÍKŮ PROVOZOVATELE PŘI PRÁCI NA ŽIVÉM ZAŘÍZENÍ</t>
  </si>
  <si>
    <t>HOD</t>
  </si>
  <si>
    <t>198</t>
  </si>
  <si>
    <t>75E127</t>
  </si>
  <si>
    <t>CELKOVÁ PROHLÍDKA ZAŘÍZENÍ A VYHOTOVENÍ REVIZNÍ ZPRÁVY</t>
  </si>
  <si>
    <t>199</t>
  </si>
  <si>
    <t>75E147</t>
  </si>
  <si>
    <t>PŘEZKOUŠENÍ A REGULACE AUTOMATICKÉHO BLOKU</t>
  </si>
  <si>
    <t>200</t>
  </si>
  <si>
    <t>75E157</t>
  </si>
  <si>
    <t>PŘEZKOUŠENÍ A REGULACE NÁVĚSTIDEL</t>
  </si>
  <si>
    <t>201</t>
  </si>
  <si>
    <t>75E167</t>
  </si>
  <si>
    <t>OŽIVENÍ, ODZKOUŠENÍ A ZPROVOZNĚNÍ ÚSEKOVÉHO OVLÁDÁNÍ ZA JEDEN ÚSEK</t>
  </si>
  <si>
    <t>202</t>
  </si>
  <si>
    <t>75E187</t>
  </si>
  <si>
    <t>PŘÍPRAVA A CELKOVÉ ZKOUŠKY ELEKTRONICKÉHO STAVĚDLA PRO JEDNU VLAKOVOU CESTU</t>
  </si>
  <si>
    <t>203</t>
  </si>
  <si>
    <t>75E1C7</t>
  </si>
  <si>
    <t>PROTOKOL UTZ</t>
  </si>
  <si>
    <t>204</t>
  </si>
  <si>
    <t>75I321</t>
  </si>
  <si>
    <t>KABEL ZEMNÍ DVOUPLÁŠŤOVÝ S PANCÍŘEM PRŮMĚRU ŽÍLY 0,8 MM DO 5XN</t>
  </si>
  <si>
    <t>KMČTYŘKA</t>
  </si>
  <si>
    <t>205</t>
  </si>
  <si>
    <t>75I322</t>
  </si>
  <si>
    <t>KABEL ZEMNÍ DVOUPLÁŠŤOVÝ S PANCÍŘEM PRŮMĚRU ŽÍLY 0,8 MM DO 25XN</t>
  </si>
  <si>
    <t>206</t>
  </si>
  <si>
    <t>75I32X</t>
  </si>
  <si>
    <t>KABEL ZEMNÍ DVOUPLÁŠŤOVÝ S PANCÍŘEM PRŮMĚRU ŽÍLY 0,8 MM - MONTÁŽ</t>
  </si>
  <si>
    <t>207</t>
  </si>
  <si>
    <t>75I32Y</t>
  </si>
  <si>
    <t>KABEL ZEMNÍ DVOUPLÁŠŤOVÝ S PANCÍŘEM PRŮMĚRU ŽÍLY 0,8 MM - DEMONTÁŽ</t>
  </si>
  <si>
    <t>208</t>
  </si>
  <si>
    <t>75I811</t>
  </si>
  <si>
    <t>KABEL OPTICKÝ SINGLEMODE DO 12 VLÁKEN</t>
  </si>
  <si>
    <t>KMVLÁKNO</t>
  </si>
  <si>
    <t>209</t>
  </si>
  <si>
    <t>75I81X</t>
  </si>
  <si>
    <t>KABEL OPTICKÝ SINGLEMODE - MONTÁŽ</t>
  </si>
  <si>
    <t>210</t>
  </si>
  <si>
    <t>75I911</t>
  </si>
  <si>
    <t>OPTOTRUBKA HDPE PRŮMĚRU DO 40 MM</t>
  </si>
  <si>
    <t>211</t>
  </si>
  <si>
    <t>75I91X</t>
  </si>
  <si>
    <t>OPTOTRUBKA HDPE - MONTÁŽ</t>
  </si>
  <si>
    <t>212</t>
  </si>
  <si>
    <t>75I961</t>
  </si>
  <si>
    <t>OPTOTRUBKA - HERMETIZACE ÚSEKU DO 2000 M</t>
  </si>
  <si>
    <t>ÚSEK</t>
  </si>
  <si>
    <t>213</t>
  </si>
  <si>
    <t>75I962</t>
  </si>
  <si>
    <t>OPTOTRUBKA - KALIBRACE</t>
  </si>
  <si>
    <t>214</t>
  </si>
  <si>
    <t>75IEE1</t>
  </si>
  <si>
    <t>OPTICKÝ ROZVADĚČ 19" PROVEDENÍ DO 12 VLÁKEN</t>
  </si>
  <si>
    <t>215</t>
  </si>
  <si>
    <t>75IEEX</t>
  </si>
  <si>
    <t>OPTICKÝ ROZVADĚČ 19" PROVEDENÍ - MONTÁŽ</t>
  </si>
  <si>
    <t>216</t>
  </si>
  <si>
    <t>75IEF1</t>
  </si>
  <si>
    <t>OPTICKÝ ROZVADĚČ NA ZEĎ DO 12 VLÁKEN</t>
  </si>
  <si>
    <t>217</t>
  </si>
  <si>
    <t>75IEFX</t>
  </si>
  <si>
    <t>OPTICKÝ ROZVADĚČ NA ZEĎ - MONTÁŽ</t>
  </si>
  <si>
    <t>218</t>
  </si>
  <si>
    <t>75II21</t>
  </si>
  <si>
    <t>SPOJKA PRO CELOPLASTOVÉ KABELY S PANCÍŘEM DO 100 ŽIL</t>
  </si>
  <si>
    <t>219</t>
  </si>
  <si>
    <t>75II2X</t>
  </si>
  <si>
    <t>SPOJKA PRO CELOPLASTOVÉ KABELY S PANCÍŘEM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</si>
  <si>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</si>
  <si>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</si>
  <si>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</si>
  <si>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</si>
  <si>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</si>
  <si>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</si>
  <si>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</si>
  <si>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</si>
  <si>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</si>
  <si>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</si>
  <si>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</si>
  <si>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</si>
  <si>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</si>
  <si>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</si>
  <si>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</si>
  <si>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</si>
  <si>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R015310</t>
  </si>
  <si>
    <t>940</t>
  </si>
  <si>
    <t>LIKVIDACE ODPADŮ NEKONTAMINOVANÝCH - 16 02 14 ELEKTROŠROT (VYŘAZENÁ EL. ZAŘÍZENÍ A PŘÍSTR. - AL, CU A VZ. KOVY), včetně dopravy</t>
  </si>
  <si>
    <t>223</t>
  </si>
  <si>
    <t>R015550</t>
  </si>
  <si>
    <t>923</t>
  </si>
  <si>
    <t>LIKVIDACE ODPADŮ NEBEZPEČNÝCH - 16 02 09 TRANSFORMÁTORY A KONDENZÁTORY S OBSAHEM PCB, včetně dopravy</t>
  </si>
  <si>
    <t>224</t>
  </si>
  <si>
    <t>R015650</t>
  </si>
  <si>
    <t>944</t>
  </si>
  <si>
    <t>LIKVIDACE ODPADŮ NEBEZPEČNÝCH - 16 06 02 NIKL - KADMIOVÉ BATERIE A AKUMULÁTORY, včetně dopravy</t>
  </si>
  <si>
    <t>225</t>
  </si>
  <si>
    <t>R015745</t>
  </si>
  <si>
    <t>916</t>
  </si>
  <si>
    <t>LIKVIDACE ODPADŮ NEKONTAMINOVANÝCH - 17 04 05 ŽELEZO A OCEL, včetně dopravy</t>
  </si>
  <si>
    <t>226</t>
  </si>
  <si>
    <t>R015749</t>
  </si>
  <si>
    <t>929</t>
  </si>
  <si>
    <t>LIKVIDACE ODPADŮ NEKONTAMINOVANÝCH - 17 04 11 KABELY,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</si>
  <si>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</si>
  <si>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</si>
  <si>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</si>
  <si>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</si>
  <si>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</si>
  <si>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</si>
  <si>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</si>
  <si>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</si>
  <si>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</si>
  <si>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</si>
  <si>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</si>
  <si>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</si>
  <si>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</si>
  <si>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</si>
  <si>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</si>
  <si>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</si>
  <si>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</si>
  <si>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</si>
  <si>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</si>
  <si>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</si>
  <si>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</si>
  <si>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</si>
  <si>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</si>
  <si>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</si>
  <si>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</si>
  <si>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</si>
  <si>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</si>
  <si>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</si>
  <si>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</si>
  <si>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</si>
  <si>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</si>
  <si>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</si>
  <si>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</si>
  <si>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</si>
  <si>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</si>
  <si>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</si>
  <si>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</si>
  <si>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</si>
  <si>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</si>
  <si>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</si>
  <si>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</si>
  <si>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</si>
  <si>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</si>
  <si>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</si>
  <si>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</si>
  <si>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</si>
  <si>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</si>
  <si>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</si>
  <si>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</si>
  <si>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</si>
  <si>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</si>
  <si>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</si>
  <si>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</si>
  <si>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</si>
  <si>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</si>
  <si>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13173</t>
  </si>
  <si>
    <t>HLOUBENÍ JAM ZAPAŽ I NEPAŽ TŘ. I</t>
  </si>
  <si>
    <t>13273</t>
  </si>
  <si>
    <t>HLOUBENÍ RÝH ŠÍŘ DO 2M PAŽ I NEPAŽ TŘ. 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</si>
  <si>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</si>
  <si>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</si>
  <si>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</si>
  <si>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</si>
  <si>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</si>
  <si>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</si>
  <si>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</si>
  <si>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</si>
  <si>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</si>
  <si>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</si>
  <si>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</si>
  <si>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</si>
  <si>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</si>
  <si>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ČI VÝKOPKU SVĚTLÉ ŠÍŘKY DO 120 MM</t>
  </si>
  <si>
    <t>703131</t>
  </si>
  <si>
    <t>KABELOVÝ ROŠT/LÁVKA NOSNÝ S FUNKČNÍ ODOLNOSTÍ PŘI POŽÁRU VČETNĚ UPEVNĚNÍ A PŘÍSLUŠENSTVÍ SVĚTLÉ ŠÍŘKY DO 100 MM</t>
  </si>
  <si>
    <t>703722</t>
  </si>
  <si>
    <t>KABELOVÁ PŘÍCHYTKA PRO ROZSAH UPNUTÍ OD 26 DO 50 MM</t>
  </si>
  <si>
    <t>703731</t>
  </si>
  <si>
    <t>KABELOVÁ PŘÍCHYTKA S FUNKČNÍ ODOLNOSTÍ PŘI POŽÁRU PRO ROZSAH UPNUTÍ DO 25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</si>
  <si>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</si>
  <si>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</si>
  <si>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</si>
  <si>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</si>
  <si>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</si>
  <si>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</si>
  <si>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</si>
  <si>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</si>
  <si>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</si>
  <si>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</si>
  <si>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</si>
  <si>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</si>
  <si>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</si>
  <si>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</si>
  <si>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</si>
  <si>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</si>
  <si>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</si>
  <si>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</si>
  <si>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</si>
  <si>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</si>
  <si>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</si>
  <si>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742H11</t>
  </si>
  <si>
    <t>KABEL NN ČTYŘ- A PĚTIŽÍLOVÝ CU S PLASTOVOU IZOLACÍ DO 2,5 MM2</t>
  </si>
  <si>
    <t>742I43</t>
  </si>
  <si>
    <t>KABEL NN CU OVLÁDACÍ VÍCEŽÍLOVÝ BEZHALOGENOVÝ OHEŇ RETARDUJÍCÍ DO 2,5 MM2 STÍNĚNÝ</t>
  </si>
  <si>
    <t>744Q21</t>
  </si>
  <si>
    <t>SVODIČ PŘEPĚTÍ TYP 1+2 (TŘÍDA B+C) 1-2 PÓLOVÝ</t>
  </si>
  <si>
    <t>Viz textová a výkresová část projektové dokumentace</t>
  </si>
  <si>
    <t>744R11</t>
  </si>
  <si>
    <t>SVORKA DO 2,5 MM2</t>
  </si>
  <si>
    <t>75I411</t>
  </si>
  <si>
    <t>KABEL ZEMNÍ DATOVÝ PRŮMĚRU ŽÍLY 0,6 MM DO 4 PÁRŮ</t>
  </si>
  <si>
    <t>75I831</t>
  </si>
  <si>
    <t>KABEL OPTICKÝ MIKROKABEL DO 12 VLÁKEN</t>
  </si>
  <si>
    <t>75I841</t>
  </si>
  <si>
    <t>KABEL OPTICKÝ - REZERVA DO 500 MM</t>
  </si>
  <si>
    <t>75IA11</t>
  </si>
  <si>
    <t>OPTOTRUBKOVÁ SPOJKA PRŮMĚRU DO 40 MM</t>
  </si>
  <si>
    <t>75IA61</t>
  </si>
  <si>
    <t>OPTOTRUBKOVÁ KONCOKA S VENTILKEM PRŮMĚRU DO 40 MM</t>
  </si>
  <si>
    <t>75IB41</t>
  </si>
  <si>
    <t>MIKROTRUBIČKA ZODOLNĚNÁ PŘES 10/5,5 MM</t>
  </si>
  <si>
    <t>75IC12</t>
  </si>
  <si>
    <t>MIKROTRUBIČKOVÁ SPOJKA PRŮMĚRU PŘES 10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</si>
  <si>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</si>
  <si>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</si>
  <si>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</si>
  <si>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</si>
  <si>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</si>
  <si>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</si>
  <si>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</si>
  <si>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</si>
  <si>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</si>
  <si>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</si>
  <si>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</si>
  <si>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</si>
  <si>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</si>
  <si>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</si>
  <si>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</si>
  <si>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</si>
  <si>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</si>
  <si>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</si>
  <si>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</si>
  <si>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</si>
  <si>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75IH61</t>
  </si>
  <si>
    <t>UKONČENÍ KABELU OPTICKÉHO DO 12 VLÁKEN</t>
  </si>
  <si>
    <t>75IK21</t>
  </si>
  <si>
    <t>MĚŘENÍ KOMPLEXNÍ OPTICKÉHO KABELU</t>
  </si>
  <si>
    <t>VLÁKNO</t>
  </si>
  <si>
    <t>75J131</t>
  </si>
  <si>
    <t>NOSNÁ LIŠTA DIN</t>
  </si>
  <si>
    <t>75J13X</t>
  </si>
  <si>
    <t>NOSNÁ LIŠTA DIN - MONTÁŽ</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</si>
  <si>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</si>
  <si>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</si>
  <si>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</si>
  <si>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</si>
  <si>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</si>
  <si>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</si>
  <si>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</si>
  <si>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</si>
  <si>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</si>
  <si>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</si>
  <si>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</si>
  <si>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</si>
  <si>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</si>
  <si>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</si>
  <si>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</si>
  <si>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</si>
  <si>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</si>
  <si>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</si>
  <si>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</si>
  <si>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</si>
  <si>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</si>
  <si>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</si>
  <si>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</si>
  <si>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</si>
  <si>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</si>
  <si>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</si>
  <si>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 xml:space="preserve">  PS 03-02-41</t>
  </si>
  <si>
    <t>ŽST Praha-Krč, obvod Spořilov, kamerový systém</t>
  </si>
  <si>
    <t>PS 03-02-41</t>
  </si>
  <si>
    <t>Kamerový systém</t>
  </si>
  <si>
    <t>272314</t>
  </si>
  <si>
    <t>ZÁKLADY Z PROSTÉHO BETONU DO C25/30</t>
  </si>
  <si>
    <t>702512</t>
  </si>
  <si>
    <t>PRŮRAZ ZDIVEM (PŘÍČKOU) ZDĚNÝM TLOUŠŤKY PŘES 45 DO 60 CM</t>
  </si>
  <si>
    <t>703412</t>
  </si>
  <si>
    <t>ELEKTROINSTALAČNÍ TRUBKA PLASTOVÁ VČETNĚ UPEVNĚNÍ A PŘÍSLUŠENSTVÍ DN PRŮMĚRU PŘES 25 DO 40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</si>
  <si>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</si>
  <si>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</si>
  <si>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</si>
  <si>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</si>
  <si>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703522</t>
  </si>
  <si>
    <t>ELEKTROINSTALAČNÍ LIŠTA S FUNKČNÍ ODOLNOSTÍ PŘI POŽÁRU ŠÍŘKY PŘES 30 DO 60 MM</t>
  </si>
  <si>
    <t>703753</t>
  </si>
  <si>
    <t>NÁSTŘIK PROTIPOŽÁRNÍ DO 2,5CM NA PŘIPRAVENÝ PODKLAD - PROSTUP</t>
  </si>
  <si>
    <t>703756</t>
  </si>
  <si>
    <t>PROTIPOŽÁRNÍ TMEL ( TUBA - 1000ML ), DO EI 90 MIN.</t>
  </si>
  <si>
    <t>741111</t>
  </si>
  <si>
    <t>KRABICE (ROZVODKA) INSTALAČNÍ PŘÍSTROJOVÁ PRÁZDNÁ</t>
  </si>
  <si>
    <t>741C04</t>
  </si>
  <si>
    <t>OCHRANNÉ POSPOJOVÁNÍ CU VODIČEM DO 16 MM2</t>
  </si>
  <si>
    <t>741C05</t>
  </si>
  <si>
    <t>SPOJOVÁNÍ UZEMŇOVACÍCH VODIČŮ</t>
  </si>
  <si>
    <t>742F12</t>
  </si>
  <si>
    <t>KABEL NN NEBO VODIČ JEDNOŽÍLOVÝ CU S PLASTOVOU IZOLACÍ OD 4 DO 16 MM2</t>
  </si>
  <si>
    <t>742G11</t>
  </si>
  <si>
    <t>KABEL NN DVOU- A TŘÍŽÍLOVÝ CU S PLASTOVOU IZOLACÍ DO 2,5 MM2</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</si>
  <si>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</si>
  <si>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</si>
  <si>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</si>
  <si>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</si>
  <si>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</si>
  <si>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</si>
  <si>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</si>
  <si>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</si>
  <si>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</si>
  <si>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</si>
  <si>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</si>
  <si>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</si>
  <si>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</si>
  <si>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</si>
  <si>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</si>
  <si>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</si>
  <si>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</si>
  <si>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</si>
  <si>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75IG11</t>
  </si>
  <si>
    <t>TYČ UZEMŇOVACÍ</t>
  </si>
  <si>
    <t>75IG1X</t>
  </si>
  <si>
    <t>TYČ UZEMŇOVACÍ - MONTÁŽ</t>
  </si>
  <si>
    <t>75IG21</t>
  </si>
  <si>
    <t>SVORKA ROZPOJOVACÍ ZKUŠEBNÍ</t>
  </si>
  <si>
    <t>75IG2X</t>
  </si>
  <si>
    <t>SVORKA ROZPOJOVACÍ ZKUŠEBNÍ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</si>
  <si>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</si>
  <si>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</si>
  <si>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</si>
  <si>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</si>
  <si>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</si>
  <si>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</si>
  <si>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</si>
  <si>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</si>
  <si>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</si>
  <si>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</si>
  <si>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</si>
  <si>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</si>
  <si>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75IH91</t>
  </si>
  <si>
    <t>UKONČENÍ KABELU ŠTÍTEK KABELOVÝ</t>
  </si>
  <si>
    <t>75IH9X</t>
  </si>
  <si>
    <t>UKONČENÍ KABELU ŠTÍTEK KABELOVÝ - MONTÁŽ</t>
  </si>
  <si>
    <t>75J321</t>
  </si>
  <si>
    <t>KABEL SDĚLOVACÍ PRO STRUKTUROVANOU KABELÁŽ FTP/STP</t>
  </si>
  <si>
    <t>75J32X</t>
  </si>
  <si>
    <t>KABEL SDĚLOVACÍ PRO STRUKTUROVANOU KABELÁŽ FTP/STP - MONTÁŽ</t>
  </si>
  <si>
    <t>75J932</t>
  </si>
  <si>
    <t>METALICKÝ PATCHCORD DO 5M</t>
  </si>
  <si>
    <t>75K231</t>
  </si>
  <si>
    <t>NAPÁJECÍ ZDROJ 48 V DC, SAMOSTATNÝ DO 200W</t>
  </si>
  <si>
    <t>75K23X</t>
  </si>
  <si>
    <t>NAPÁJECÍ ZDROJ 48 V DC, SAMOSTATNÝ - MONTÁŽ</t>
  </si>
  <si>
    <t>75L421</t>
  </si>
  <si>
    <t>KAMERA DIGITÁLNÍ (IP) PEVNÁ</t>
  </si>
  <si>
    <t>75L424</t>
  </si>
  <si>
    <t>KAMERA DIGITÁLNÍ (IP) SW LICENCE</t>
  </si>
  <si>
    <t>75L431</t>
  </si>
  <si>
    <t>KAMERA DIGITÁLNÍ (IP) DOME PEVNÁ</t>
  </si>
  <si>
    <t>75L434</t>
  </si>
  <si>
    <t>KAMERA DIGITÁLNÍ (IP) DOME SW LICENCE</t>
  </si>
  <si>
    <t>75L45W</t>
  </si>
  <si>
    <t>KAMEROVÝ SERVER - DOPLNĚNÍ ZÁZNAMOVÉHO ZAŘÍZENÍ (HW, SW, LICENCE)</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</si>
  <si>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</si>
  <si>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</si>
  <si>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</si>
  <si>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</si>
  <si>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</si>
  <si>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</si>
  <si>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</si>
  <si>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</si>
  <si>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</si>
  <si>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</si>
  <si>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</si>
  <si>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</si>
  <si>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</si>
  <si>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</si>
  <si>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75L492</t>
  </si>
  <si>
    <t>ZPROVOZNĚNÍ A NASTAVENÍ POHLEDU KAMERY</t>
  </si>
  <si>
    <t>75L493</t>
  </si>
  <si>
    <t>ZPROVOZNĚNÍ A NASTAVENÍ KAMEROVÉHO SYSTÉMU</t>
  </si>
  <si>
    <t>KOMPLET</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</si>
  <si>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</si>
  <si>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</si>
  <si>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</si>
  <si>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</si>
  <si>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</si>
  <si>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</si>
  <si>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OTSKP</t>
  </si>
  <si>
    <t>75M921</t>
  </si>
  <si>
    <t>DATOVÁ INFRASTRUKTURA LAN, L2 SWITCH PRŮMYSLOVÝ KOMPAKTNÍ, 4XFE, DC PROVEDENÍ</t>
  </si>
  <si>
    <t>zahrnuje veškeré náklady spojené s objednatelem požadovanými pracemi</t>
  </si>
  <si>
    <t>75M92X</t>
  </si>
  <si>
    <t>DATOVÁ INFRASTRUKTURA LAN, SWITCH PRŮMYSLOVÝ - MONTÁŽ</t>
  </si>
  <si>
    <t>75M976</t>
  </si>
  <si>
    <t>PŘEVODNÍK - SFP</t>
  </si>
  <si>
    <t>75M97X</t>
  </si>
  <si>
    <t>PŘEVODNÍK - MONTÁŽ</t>
  </si>
  <si>
    <t>R03024101</t>
  </si>
  <si>
    <t>ZŘÍZENÍ SERVISNÍ ZÁSUVKY PRO STAHOVÁNÍ ZÁZNAMU Z KS</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</si>
  <si>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</si>
  <si>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</si>
  <si>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</si>
  <si>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</si>
  <si>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</si>
  <si>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</si>
  <si>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</si>
  <si>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</si>
  <si>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03-02-42</t>
  </si>
  <si>
    <t>Žst. Praha-Krč, obvod Spořilov, PZTS</t>
  </si>
  <si>
    <t>PS 03-02-42</t>
  </si>
  <si>
    <t>Dodávky + nosný materiál, montáže</t>
  </si>
  <si>
    <t>703451</t>
  </si>
  <si>
    <t>ELEKTROINSTALAČNÍ TRUBKA S FUNKČNÍ ODOLNOSTÍ PŘI POŽÁRU VČETNĚ UPEVNĚNÍ A PŘÍSLUŠENSTVÍ DN PRŮMĚRU DO 25 MM</t>
  </si>
  <si>
    <t>703511</t>
  </si>
  <si>
    <t>ELEKTROINSTALAČNÍ LIŠTA ŠÍŘKY DO 30 MM</t>
  </si>
  <si>
    <t>742F42</t>
  </si>
  <si>
    <t>KABEL NN NEBO VODIČ JEDNOŽÍLOVÝ CU FLEXIBILNÍ OD 4 DO 16 MM2</t>
  </si>
  <si>
    <t>742L11</t>
  </si>
  <si>
    <t>UKONČENÍ DVOU AŽ PĚTIŽÍLOVÉHO KABELU V ROZVADĚČI NEBO NA PŘÍSTROJI DO 2,5 MM2</t>
  </si>
  <si>
    <t>75J23X</t>
  </si>
  <si>
    <t>KABEL SDĚLOVACÍ, MONTÁŽ A UPEVNĚNÍ</t>
  </si>
  <si>
    <t>75K611</t>
  </si>
  <si>
    <t>AKUMULÁTOROVÁ BATERIE DO 50AH</t>
  </si>
  <si>
    <t>75K62X</t>
  </si>
  <si>
    <t>AKUMULÁTOROVÁ BATERIE - MONTÁŽ</t>
  </si>
  <si>
    <t>75O512</t>
  </si>
  <si>
    <t>PZTS, ÚSTŘEDNA DO 96 ZÓN</t>
  </si>
  <si>
    <t>75O521</t>
  </si>
  <si>
    <t>PZTS, SOFTWARE ÚSTŘEDNY</t>
  </si>
  <si>
    <t>75O542</t>
  </si>
  <si>
    <t>PZTS, KLÁVESNICE - LCD DISPLEJ</t>
  </si>
  <si>
    <t>75O551</t>
  </si>
  <si>
    <t>PZTS, KONCENTRÁTOR 8 ZÓN + 4 PGM VÝSTUPY V PLASTOVÉM KRYTU</t>
  </si>
  <si>
    <t>75O554</t>
  </si>
  <si>
    <t>PZTS, KONCENTRÁTOR 8 ZÓN + 4 PGM S POSILOVACÍM ZDROJEM V KOVOVÉM KRYTU</t>
  </si>
  <si>
    <t>75O561</t>
  </si>
  <si>
    <t>PZTS, ROZVODNÁ KRABICE</t>
  </si>
  <si>
    <t>75O571</t>
  </si>
  <si>
    <t>PZTS, MAGNETICKÝ KONTAKT PLASTOVÝ - LEHKÉ PROVEDENÍ</t>
  </si>
  <si>
    <t>75O592</t>
  </si>
  <si>
    <t>PZTS, PROSTOROVÝ DETEKTOR DUÁLNÍ</t>
  </si>
  <si>
    <t>75O5B1</t>
  </si>
  <si>
    <t>PZTS, HLÁSIČ KOUŘE</t>
  </si>
  <si>
    <t>75O5G1</t>
  </si>
  <si>
    <t>PZTS, BEZKONTAKTNÍ ČTEČKA KARET</t>
  </si>
  <si>
    <t>75O5H1</t>
  </si>
  <si>
    <t>PZTS, PROPOJOVACÍ MODUL PRO ČTEČKU</t>
  </si>
  <si>
    <t>75O5J1</t>
  </si>
  <si>
    <t>PZTS, KOMUNIKAČNÍ ROZHRANÍ PRO INTEGRACI DO PROGRAMU TŘETÍCH STRAN TCP/IP</t>
  </si>
  <si>
    <t>75O5J2</t>
  </si>
  <si>
    <t>PZTS, KOMUNIKAČNÍ ROZHRANÍ PRO MONITORING, SPRÁVU UŽIVATELŮ A KONFIGURACI TCP/IP</t>
  </si>
  <si>
    <t>75O5K1</t>
  </si>
  <si>
    <t>PZTS, PŘEPĚŤOVÁ OCHRANA SBĚRNICE</t>
  </si>
  <si>
    <t>75O5M2</t>
  </si>
  <si>
    <t>PZTS, SIRÉNA VENKOVNÍ</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</si>
  <si>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</si>
  <si>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</si>
  <si>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</si>
  <si>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</si>
  <si>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</si>
  <si>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</si>
  <si>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</si>
  <si>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</si>
  <si>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</si>
  <si>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</si>
  <si>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</si>
  <si>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</si>
  <si>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</si>
  <si>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03-02-91</t>
  </si>
  <si>
    <t>Žst. Praha-Krč, obvod Spořilov, sdělovací zařízení</t>
  </si>
  <si>
    <t>PS 03-02-91</t>
  </si>
  <si>
    <t>703213</t>
  </si>
  <si>
    <t>KABELOVÝ ŽLAB NOSNÝ/DRÁTĚNÝ ŽÁROVĚ ZINKOVANÝ VČETNĚ UPEVNĚNÍ A PŘÍSLUŠENSTVÍ SVĚTLÉ ŠÍŘKY PŘES 250 DO 400 MM</t>
  </si>
  <si>
    <t>bezhalogenová, samozhášivá</t>
  </si>
  <si>
    <t>741122</t>
  </si>
  <si>
    <t>KRABICE (ROZVODKA) INSTALAČNÍ ODBOČNÁ SE SVORKOVNICÍ DO 4 MM2</t>
  </si>
  <si>
    <t>742G41</t>
  </si>
  <si>
    <t>KABEL NN DVOU- A TŘÍŽÍLOVÝ CU FLEXIBILNÍ DO 2,5 MM2</t>
  </si>
  <si>
    <t>747213</t>
  </si>
  <si>
    <t>CELKOVÁ PROHLÍDKA, ZKOUŠENÍ, MĚŘENÍ A VYHOTOVENÍ VÝCHOZÍ REVIZNÍ ZPRÁVY, PRO OBJEM IN PŘES 500 DO 1000 TIS. KČ</t>
  </si>
  <si>
    <t>75J213</t>
  </si>
  <si>
    <t>KABEL SDĚLOVACÍ PRO VNITŘNÍ POUŽITÍ DO 10 PÁRŮ PRŮMĚRU 0,8 MM</t>
  </si>
  <si>
    <t>75J931</t>
  </si>
  <si>
    <t>METALICKÝ PATCHCORD DO 2M</t>
  </si>
  <si>
    <t>75J93X</t>
  </si>
  <si>
    <t>METALICKÝ PATCHCORD - MONTÁŽ</t>
  </si>
  <si>
    <t>75JA32</t>
  </si>
  <si>
    <t>ZÁSUVKA SDRUŽENNÁ NA OMÍTKU</t>
  </si>
  <si>
    <t>75JA51</t>
  </si>
  <si>
    <t>ROZVADĚČ STRUKT. KABELÁŽE, ORGANIZÉR</t>
  </si>
  <si>
    <t>75JA53</t>
  </si>
  <si>
    <t>ROZVADĚČ STRUKT. KABELÁŽE, PATCHPANEL 24 ZÁSUVEK</t>
  </si>
  <si>
    <t>75JA55</t>
  </si>
  <si>
    <t>ROZVADĚČ STRUKT. KABELÁŽE, PATCHPANEL S PŘEPĚŤOVOU OCHRANOU</t>
  </si>
  <si>
    <t>75JA58</t>
  </si>
  <si>
    <t>ROZVADĚČ STRUKT. KABELÁŽE, PATCHPANEL - POE INJEKTOR</t>
  </si>
  <si>
    <t>napájení IP telefonů a IP kamer</t>
  </si>
  <si>
    <t>75JA5X</t>
  </si>
  <si>
    <t>ROZVADĚČ STRUKT. KABELÁŽE, MONTÁŽ ORGANIZÉRU, PATCHPANELU</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</si>
  <si>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</si>
  <si>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</si>
  <si>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</si>
  <si>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</si>
  <si>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</si>
  <si>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</si>
  <si>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</si>
  <si>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</si>
  <si>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</si>
  <si>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</si>
  <si>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</si>
  <si>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</si>
  <si>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</si>
  <si>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</si>
  <si>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</si>
  <si>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</si>
  <si>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75M331</t>
  </si>
  <si>
    <t>DIGITÁLNÍ TELEFONIE A VOIP, IP TELEFON TECHNOLOGICKÝ ZÁKLADNÍ</t>
  </si>
  <si>
    <t>75M33X</t>
  </si>
  <si>
    <t>DIGITÁLNÍ TELEFONIE A VOIP, IP TELEFON - MONTÁŽ</t>
  </si>
  <si>
    <t>75M34B</t>
  </si>
  <si>
    <t>DIGITÁLNÍ TELEFONIE A VOIP, LICENCE IP TELEFON TECHNOLOGICKÝ - ZÁKLADNÍ</t>
  </si>
  <si>
    <t>R03029101</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</si>
  <si>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</si>
  <si>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</si>
  <si>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</si>
  <si>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</si>
  <si>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</si>
  <si>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</si>
  <si>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</si>
  <si>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</si>
  <si>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701ADCR</t>
  </si>
  <si>
    <t>702412</t>
  </si>
  <si>
    <t>KABELOVÝ PROSTUP DO OBJEKTU PŘES ZÁKLAD ZDĚNÝ SVĚTLÉ ŠÍŘKY PŘES 100 DO 200 MM</t>
  </si>
  <si>
    <t>ZASYPÁNÍ KABELOVÉHO ŽLABU VRSTVOU Z PŘESÁTÉHO PÍSKU SVĚTLÉ ŠÍŘKY DO 120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</si>
  <si>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</si>
  <si>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</si>
  <si>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</si>
  <si>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</si>
  <si>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703721</t>
  </si>
  <si>
    <t>KABELOVÁ PŘÍCHYTKA PRO ROZSAH UPNUTÍ DO 25 MM</t>
  </si>
  <si>
    <t>Rozhlasové zařízení</t>
  </si>
  <si>
    <t>741171</t>
  </si>
  <si>
    <t>KRABICE (ROZVODKA) INSTALAČNÍ KABELOVÁ VE VYŠŠÍM KRYTÍ - MIN. IP 44 VČETNĚ PRŮCHODEK PRÁZDNÁ</t>
  </si>
  <si>
    <t>741321</t>
  </si>
  <si>
    <t>ZÁSUVKA INSTALAČNÍ JEDNODUCHÁ S PŘEPĚŤOVOU OCHRANOU, MONTÁŽ NA KRABICI</t>
  </si>
  <si>
    <t>741C01</t>
  </si>
  <si>
    <t>EKVIPOTENCIÁLNÍ PŘÍPOJNICE</t>
  </si>
  <si>
    <t>741C02</t>
  </si>
  <si>
    <t>UZEMŇOVACÍ SVORKA</t>
  </si>
  <si>
    <t>744R12</t>
  </si>
  <si>
    <t>SVORKA OD 4 DO 16 MM2</t>
  </si>
  <si>
    <t>75IF11</t>
  </si>
  <si>
    <t>SPOJOVACÍ SVORKOVNICE 2/10</t>
  </si>
  <si>
    <t>75IF1X</t>
  </si>
  <si>
    <t>SPOJOVACÍ SVORKOVNICE 2/10 - MONTÁŽ</t>
  </si>
  <si>
    <t>75IF41</t>
  </si>
  <si>
    <t>MONTÁŽNÍ RÁM DO 10+1</t>
  </si>
  <si>
    <t>75IF4X</t>
  </si>
  <si>
    <t>MONTÁŽNÍ RÁM DO 10+1 - MONTÁŽ</t>
  </si>
  <si>
    <t>75IFA1</t>
  </si>
  <si>
    <t>NOSNÍK BLESKOJISTEK</t>
  </si>
  <si>
    <t>75IFAX</t>
  </si>
  <si>
    <t>NOSNÍK BLESKOJISTEK - MONTÁŽ</t>
  </si>
  <si>
    <t>75IFB1</t>
  </si>
  <si>
    <t>BLESKOJISTKA</t>
  </si>
  <si>
    <t>75IFBX</t>
  </si>
  <si>
    <t>BLESKOJISTKA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</si>
  <si>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</si>
  <si>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</si>
  <si>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</si>
  <si>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</si>
  <si>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</si>
  <si>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</si>
  <si>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</si>
  <si>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</si>
  <si>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</si>
  <si>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</si>
  <si>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</si>
  <si>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</si>
  <si>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</si>
  <si>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</si>
  <si>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</si>
  <si>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</si>
  <si>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</si>
  <si>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</si>
  <si>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</si>
  <si>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</si>
  <si>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</si>
  <si>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75L17Y</t>
  </si>
  <si>
    <t>REPRODUKTOR VENKOVNÍ - DEMONTÁŽ</t>
  </si>
  <si>
    <t>75L181R</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</si>
  <si>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</si>
  <si>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</si>
  <si>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</si>
  <si>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</si>
  <si>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</si>
  <si>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</si>
  <si>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</si>
  <si>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Rozhlasová kabelizace</t>
  </si>
  <si>
    <t>25: 60; viz textová a výkresová část projektové dokumentace</t>
  </si>
  <si>
    <t>742G12</t>
  </si>
  <si>
    <t>KABEL NN DVOU- A TŘÍŽÍLOVÝ CU S PLASTOVOU IZOLACÍ OD 4 DO 16 MM2</t>
  </si>
  <si>
    <t>742G52</t>
  </si>
  <si>
    <t>KABEL NN DVOU- A TŘÍŽÍLOVÝ CU BEZHALOGENOVÝ OHEŇ RETARDUJÍCÍ OD 4 DO 16 MM2</t>
  </si>
  <si>
    <t>75L191</t>
  </si>
  <si>
    <t>KABEL SILOVÝ PRO ROZHLAS PRŮMĚRU DO 1,5 MM2</t>
  </si>
  <si>
    <t>kmžíla</t>
  </si>
  <si>
    <t>75L19X</t>
  </si>
  <si>
    <t>KABEL SILOVÝ PRO ROZHLAS - MONTÁŽ</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</si>
  <si>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</si>
  <si>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</si>
  <si>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</si>
  <si>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</si>
  <si>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</si>
  <si>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</si>
  <si>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</si>
  <si>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</si>
  <si>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</si>
  <si>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75L3E8</t>
  </si>
  <si>
    <t>SW PRO ŘÍZENÍ SYSTÉMU (TRAŤOVÉ NASAZENÍ) - SW MODUL HLÁŠENÍ</t>
  </si>
  <si>
    <t>75L3EW</t>
  </si>
  <si>
    <t>SW PRO ŘÍZENÍ SYSTÉMU (TRAŤOVÉ NASAZENÍ) - DOPLNĚNÍ</t>
  </si>
  <si>
    <t>75M718</t>
  </si>
  <si>
    <t>ZÁZNAMOVÉ ZAŘÍZENÍ, LICENCE - ZÁZNAM TELEFONNÍHO KANÁLU (FYZICKÝ KANÁL)</t>
  </si>
  <si>
    <t>75M71A</t>
  </si>
  <si>
    <t>ZÁZNAMOVÉ ZAŘÍZENÍ, LICENCE - KAC, AKTIVACE JEDNOHO KANÁLU/ZAŘÍZENÍ</t>
  </si>
  <si>
    <t>75O94M</t>
  </si>
  <si>
    <t>DDTS ŽDC, INTEGRACE ROZ DO INK DDTS ŽDC</t>
  </si>
  <si>
    <t>Poplatky za skládky</t>
  </si>
  <si>
    <t>R015620</t>
  </si>
  <si>
    <t>941</t>
  </si>
  <si>
    <t>LIKVIDACE ODPADŮ NEBEZPEČNÝCH - 17 04 10 KABELY S IZOLACÍ PAPÍR - OLEJ, včetně dopravy</t>
  </si>
  <si>
    <t xml:space="preserve">  PS 04-02-41</t>
  </si>
  <si>
    <t>Zastávka Praha-Kačerov, kamerový systém</t>
  </si>
  <si>
    <t>PS 04-02-41</t>
  </si>
  <si>
    <t>029113R</t>
  </si>
  <si>
    <t>R-položky</t>
  </si>
  <si>
    <t>R04024101</t>
  </si>
  <si>
    <t>Vytyčení trasy</t>
  </si>
  <si>
    <t>popis položky</t>
  </si>
  <si>
    <t>R04024102</t>
  </si>
  <si>
    <t>Geodetické zaměření trasy</t>
  </si>
  <si>
    <t>703112</t>
  </si>
  <si>
    <t>KABELOVÝ ROŠT/LÁVKA NOSNÝ ŽÁROVĚ ZINKOVANÝ VČETNĚ UPEVNĚNÍ A PŘÍSLUŠENSTVÍ SVĚTLÉ ŠÍŘKY PŘES 100 DO 250 MM</t>
  </si>
  <si>
    <t>703512</t>
  </si>
  <si>
    <t>ELEKTROINSTALAČNÍ LIŠTA ŠÍŘKY PŘES 30 DO 60 MM</t>
  </si>
  <si>
    <t>75IB21</t>
  </si>
  <si>
    <t>MIKROTRUBIČKA PŘES 10/8 MM</t>
  </si>
  <si>
    <t>75IC1X</t>
  </si>
  <si>
    <t>MIKROTRUBIČKOVÁ SPOJKA - MONTÁŽ</t>
  </si>
  <si>
    <t>R04024103</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</si>
  <si>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</si>
  <si>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</si>
  <si>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</si>
  <si>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</si>
  <si>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</si>
  <si>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</si>
  <si>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</si>
  <si>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</si>
  <si>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</si>
  <si>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</si>
  <si>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</si>
  <si>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</si>
  <si>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272315</t>
  </si>
  <si>
    <t>ZÁKLADY Z PROSTÉHO BETONU DO C30/37</t>
  </si>
  <si>
    <t>61444</t>
  </si>
  <si>
    <t>ÚPRAVY POVRCHŮ VNITŘ KONSTR ZDĚNÝCH OMÍTKOU ŠTUKOVOU</t>
  </si>
  <si>
    <t>702211</t>
  </si>
  <si>
    <t>KABELOVÁ CHRÁNIČKA ZEMNÍ DN DO 100 MM</t>
  </si>
  <si>
    <t>709512</t>
  </si>
  <si>
    <t>PODPŮRNÉ A POMOCNÉ KONSTRUKCE OCELOVÉ Z PROFILŮ SVAŘOVANÝCH A ŠROUBOVANÝCH S POVRCHOVOU ÚPRAVOU NÁTĚREM</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</si>
  <si>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</si>
  <si>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</si>
  <si>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</si>
  <si>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</si>
  <si>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</si>
  <si>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R04027103</t>
  </si>
  <si>
    <t>R04027104</t>
  </si>
  <si>
    <t>Kód dílu.1</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</si>
  <si>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</si>
  <si>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</si>
  <si>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</si>
  <si>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</si>
  <si>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</si>
  <si>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</si>
  <si>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</si>
  <si>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</si>
  <si>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</si>
  <si>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</si>
  <si>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</si>
  <si>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</si>
  <si>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</si>
  <si>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</si>
  <si>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</si>
  <si>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</si>
  <si>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</si>
  <si>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</si>
  <si>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</si>
  <si>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</si>
  <si>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</si>
  <si>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</si>
  <si>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</si>
  <si>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</si>
  <si>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</si>
  <si>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</si>
  <si>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</si>
  <si>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</si>
  <si>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</si>
  <si>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</si>
  <si>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</si>
  <si>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</si>
  <si>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</si>
  <si>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</si>
  <si>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</si>
  <si>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</si>
  <si>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</si>
  <si>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</si>
  <si>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</si>
  <si>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</si>
  <si>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</si>
  <si>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</si>
  <si>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</si>
  <si>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</si>
  <si>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</si>
  <si>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</si>
  <si>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</si>
  <si>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</si>
  <si>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75L3DW</t>
  </si>
  <si>
    <t>HW PRO ŘÍZENÍ SYSTÉMU - DOPLNĚNÍ</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</si>
  <si>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</si>
  <si>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</si>
  <si>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</si>
  <si>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</si>
  <si>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</si>
  <si>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</si>
  <si>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75L3H7</t>
  </si>
  <si>
    <t>SW PRO ŘÍZENÍ SYSTÉMU (OSTATNÍ SPOLEČNÉ POLOŽKY) - SW DOPLNĚNÍ ŘÍDÍCÍHO SERVERU INFORMAČNÍHO SYSTÉMU</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</si>
  <si>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</si>
  <si>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</si>
  <si>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</si>
  <si>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</si>
  <si>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</si>
  <si>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</si>
  <si>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75O94W</t>
  </si>
  <si>
    <t>DDTS ŽDC, INTEGRACE ISC DO SERVERŮ A KLIENTŮ DDTS ŽDC</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</si>
  <si>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</si>
  <si>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</si>
  <si>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</si>
  <si>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</si>
  <si>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</si>
  <si>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</si>
  <si>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</si>
  <si>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</si>
  <si>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</si>
  <si>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</si>
  <si>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</si>
  <si>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</si>
  <si>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</si>
  <si>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</si>
  <si>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</si>
  <si>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</si>
  <si>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</si>
  <si>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</si>
  <si>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</si>
  <si>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</si>
  <si>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</si>
  <si>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75IEB1</t>
  </si>
  <si>
    <t>SKŘÍŇ KLIMATIZOVANÁ DVOJITÁ PŘES 25 U</t>
  </si>
  <si>
    <t>75IEBX</t>
  </si>
  <si>
    <t>SKŘÍŇ KLIMATIZOVANÁ DVOJITÁ PŘES 245U - MONTÁŽ</t>
  </si>
  <si>
    <t>75IEE4</t>
  </si>
  <si>
    <t>OPTICKÝ ROZVADĚČ 19" PROVEDENÍ 48 VLÁKEN</t>
  </si>
  <si>
    <t>75IEI1</t>
  </si>
  <si>
    <t>SPOJOVACÍ MODUL 12 VLÁKEN - DODÁVKA</t>
  </si>
  <si>
    <t>75IEIX</t>
  </si>
  <si>
    <t>SPOJOVACÍ MODUL 12 VLÁKEN - MONTÁŽ</t>
  </si>
  <si>
    <t>75IH21</t>
  </si>
  <si>
    <t>UKONČENÍ KABELU CELOPLASTOVÝHO S PANCÍŘEM DO 40 ŽIL</t>
  </si>
  <si>
    <t>75IH63</t>
  </si>
  <si>
    <t>UKONČENÍ KABELU OPTICKÉHO DO 72 VLÁKEN</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</si>
  <si>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</si>
  <si>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</si>
  <si>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</si>
  <si>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</si>
  <si>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</si>
  <si>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</si>
  <si>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</si>
  <si>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</si>
  <si>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</si>
  <si>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</si>
  <si>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</si>
  <si>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</si>
  <si>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</si>
  <si>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</si>
  <si>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</si>
  <si>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</si>
  <si>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</si>
  <si>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</si>
  <si>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</si>
  <si>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</si>
  <si>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</si>
  <si>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</si>
  <si>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</si>
  <si>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</si>
  <si>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</si>
  <si>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</si>
  <si>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</si>
  <si>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</si>
  <si>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</si>
  <si>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 xml:space="preserve">  PS 05-02-31</t>
  </si>
  <si>
    <t>ŽST PRAHA KRČ, OBVOD KRČ, ÚPRAVA TZ</t>
  </si>
  <si>
    <t>PS 05-02-31</t>
  </si>
  <si>
    <t>ŽST Krč</t>
  </si>
  <si>
    <t>75IF31</t>
  </si>
  <si>
    <t>ZEMNÍCÍ SVORKOVNICE</t>
  </si>
  <si>
    <t>Technická specifikace</t>
  </si>
  <si>
    <t>75IF3X</t>
  </si>
  <si>
    <t>ZEMNÍCÍ SVORKOVNICE - MONTÁŽ</t>
  </si>
  <si>
    <t>Pro uchycení jističů pro jištění 48VDC a 230VAC</t>
  </si>
  <si>
    <t>75J311</t>
  </si>
  <si>
    <t>KABEL SDĚLOVACÍ PRO STRUKTUROVANOU KABELÁŽ UTP</t>
  </si>
  <si>
    <t>75J31X</t>
  </si>
  <si>
    <t>KABEL SDĚLOVACÍ PRO STRUKTUROVANOU KABELÁŽ UTP - MONTÁŽ</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</si>
  <si>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</si>
  <si>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</si>
  <si>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</si>
  <si>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</si>
  <si>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</si>
  <si>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</si>
  <si>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</si>
  <si>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</si>
  <si>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</si>
  <si>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</si>
  <si>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</si>
  <si>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</si>
  <si>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</si>
  <si>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</si>
  <si>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</si>
  <si>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</si>
  <si>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</si>
  <si>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</si>
  <si>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</si>
  <si>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</si>
  <si>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VE dispečer</t>
  </si>
  <si>
    <t>75M32X</t>
  </si>
  <si>
    <t>DIGITÁLNÍ TELEFONIE A VOIP, TELEFONNÍ PŘÍSTROJ DIGITÁLNÍ POKROČILÝ - MONTÁŽ</t>
  </si>
  <si>
    <t>75M421</t>
  </si>
  <si>
    <t>TELEFONNÍ ZAPOJOVAČ DIGITÁLNÍ, DISPEČERSKÝ TERMINÁL VOIP S DOTYKOVOU OBRAZOVKOU</t>
  </si>
  <si>
    <t>popis položky u MPZZ3 s ochrannou klecí</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</si>
  <si>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</si>
  <si>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</si>
  <si>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</si>
  <si>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</si>
  <si>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</si>
  <si>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</si>
  <si>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</si>
  <si>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</si>
  <si>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75M442</t>
  </si>
  <si>
    <t>TELEFONNÍ ZAPOJOVAČ DIGITÁLNÍ, ŘÍDÍCÍ ČÁSTI SÍTĚ CUCM LICENCE</t>
  </si>
  <si>
    <t>75M444</t>
  </si>
  <si>
    <t>TELEFONNÍ ZAPOJOVAČ DIGITÁLNÍ, ŘÍDÍCÍ ČÁSTI SÍTĚ SCU LICENCE</t>
  </si>
  <si>
    <t>75M713</t>
  </si>
  <si>
    <t>ZÁZNAMOVÉ ZAŘÍZENÍ, INTERFACE/KARTA ANALOGOVÁ PRO 8 KANÁLŮ</t>
  </si>
  <si>
    <t>75M713-R</t>
  </si>
  <si>
    <t>INDIKACE NAHRÁVÁNÍ NA ZÁZNAMOVÉ ZAŘÍZENÍ (HW MODUL)</t>
  </si>
  <si>
    <t>75M714</t>
  </si>
  <si>
    <t>ZÁZNAMOVÉ ZAŘÍZENÍ, INTERFACE/KARTA DIGITÁLNÍ</t>
  </si>
  <si>
    <t>75M95Y</t>
  </si>
  <si>
    <t>DATOVÁ INFRASTRUKTURA LAN, MODEM - DEMONTÁŽ</t>
  </si>
  <si>
    <t>75N353</t>
  </si>
  <si>
    <t>GSM-R, PŘÍSLUŠENSTVÍ - SW ÚPRAVA GSM-R V DOTYKOVÉM TERMINÁLU (GSM-R STOP, OBLASTI VOLÁNÍ, TESTOVACÍ REŽIM, ...)</t>
  </si>
  <si>
    <t>DATOVÁ INFRASTRUKTURA LAN, SWITCH ETHERNET L3 - s CUCM expres</t>
  </si>
  <si>
    <t>DATOVÁ INFRASTRUKTURA LAN, SWITCH ETHERNET L3 - s CUCM expres-MONTÁŽ</t>
  </si>
  <si>
    <t>[bez vazby na CS]</t>
  </si>
  <si>
    <t xml:space="preserve">  PS 05-02-41</t>
  </si>
  <si>
    <t>ŽST Praha-Krč, obvod Krč, kamerový systém</t>
  </si>
  <si>
    <t>PS 05-02-41</t>
  </si>
  <si>
    <t>75K321</t>
  </si>
  <si>
    <t>ZÁLOŽNÍ ZDROJ UPS 230 V DO 1000 VA</t>
  </si>
  <si>
    <t>75K32X</t>
  </si>
  <si>
    <t>ZÁLOŽNÍ ZDROJ UPS 230 V DO 1000 VA - MONTÁŽ</t>
  </si>
  <si>
    <t>75L452</t>
  </si>
  <si>
    <t>KAMEROVÝ SERVER - ZÁZNAMOVÉ ZAŘÍZENÍ, DO 16 KAMER (HW, SW, LICENCE)</t>
  </si>
  <si>
    <t>75L453</t>
  </si>
  <si>
    <t>KAMEROVÝ SERVER - ZÁZNAMOVÉ ZAŘÍZENÍ, DO 32 KAMER (HW, SW, LICENCE)</t>
  </si>
  <si>
    <t>75L456</t>
  </si>
  <si>
    <t>KAMEROVÝ SERVER - HDD DO 2 TB, PRO PROVOZ 24/7</t>
  </si>
  <si>
    <t>75L457</t>
  </si>
  <si>
    <t>KAMEROVÝ SERVER - HDD PŘES 2 TB, PRO PROVOZ 24/7</t>
  </si>
  <si>
    <t>75L461</t>
  </si>
  <si>
    <t>KLIENSTKÉ PRACOVIŠTĚ - KOMPLETNÍ PRACOVNÍ STANICE (HW, SW, MONITOR)</t>
  </si>
  <si>
    <t>75M922</t>
  </si>
  <si>
    <t>DATOVÁ INFRASTRUKTURA LAN, L2 SWITCH PRŮMYSLOVÝ KOMPAKTNÍ, 8XFE, DC PROVEDENÍ</t>
  </si>
  <si>
    <t>R05024101</t>
  </si>
  <si>
    <t>R05024102</t>
  </si>
  <si>
    <t>AKTIVNÍ POE NAPÁJECÍ PANEL 12P. DO 19" RACKU, VČETNĚ NAPÁJECÍHO ADAPTÉRU, DODÁVKA+MONTÁŽ</t>
  </si>
  <si>
    <t>R05024103</t>
  </si>
  <si>
    <t>R05024104</t>
  </si>
  <si>
    <t>36: 1; viz technická zpráva</t>
  </si>
  <si>
    <t xml:space="preserve">  PS 05-02-42</t>
  </si>
  <si>
    <t>Žst. Praha-Krč, obvod Krč, PZTS</t>
  </si>
  <si>
    <t>PS 05-02-42</t>
  </si>
  <si>
    <t>75J922</t>
  </si>
  <si>
    <t>OPTICKÝ PATCHCORD SINGLEMODE PŘES 5 M</t>
  </si>
  <si>
    <t>75O514</t>
  </si>
  <si>
    <t>PZTS, ÚSTŘEDNA DO 520 ZÓN</t>
  </si>
  <si>
    <t>R05024201</t>
  </si>
  <si>
    <t>R05024202</t>
  </si>
  <si>
    <t>PŘEVODNÍK LINKY RS485/OPTIKA</t>
  </si>
  <si>
    <t xml:space="preserve">  PS 05-02-71</t>
  </si>
  <si>
    <t>Žst. Praha - Krč, obvod Krč, informační systém</t>
  </si>
  <si>
    <t>PS 05-02-71</t>
  </si>
  <si>
    <t>R05027101</t>
  </si>
  <si>
    <t>R05027102</t>
  </si>
  <si>
    <t>R05027103</t>
  </si>
  <si>
    <t>R05027104</t>
  </si>
  <si>
    <t>75L3A7</t>
  </si>
  <si>
    <t>INFORMAČNÍ PRVEK, SLOUP PRO JEDNU INFORMAČNÍ TABULI SE ZASTŘEŠENÍM</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</si>
  <si>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</si>
  <si>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</si>
  <si>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</si>
  <si>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</si>
  <si>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</si>
  <si>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</si>
  <si>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75L3E1</t>
  </si>
  <si>
    <t>SW PRO ŘÍZENÍ SYSTÉMU (TRAŤOVÉ NASAZENÍ) - SW CŘP (KLIENT + SERVER) PRO 2-5 STANIC (TRAŤOVÉ NASAZENÍ)</t>
  </si>
  <si>
    <t>R05027105</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</si>
  <si>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</si>
  <si>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</si>
  <si>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</si>
  <si>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</si>
  <si>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</si>
  <si>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</si>
  <si>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</si>
  <si>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</si>
  <si>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</si>
  <si>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</si>
  <si>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</si>
  <si>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</si>
  <si>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</si>
  <si>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</si>
  <si>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</si>
  <si>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</si>
  <si>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</si>
  <si>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</si>
  <si>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</si>
  <si>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3: 101,5; viz textová a výkresová část v.č. 2.401 - 2.415 projektové dokumentace</t>
  </si>
  <si>
    <t>5: 1820; viz textová a výkresová část v.č. 2.401 - 2.415 projektové dokumentace</t>
  </si>
  <si>
    <t>13: 170; viz textová a výkresová část v.č. 2.401 - 2.415 projektové dokumentace</t>
  </si>
  <si>
    <t>7: 1729,35;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</si>
  <si>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</si>
  <si>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</si>
  <si>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</si>
  <si>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</si>
  <si>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</si>
  <si>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</si>
  <si>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</si>
  <si>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</si>
  <si>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</si>
  <si>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</si>
  <si>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</si>
  <si>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</si>
  <si>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</si>
  <si>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</si>
  <si>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</si>
  <si>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</si>
  <si>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</si>
  <si>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32: 6,1; viz textová a výkresová část v.č. 2.401 - 2.415 projektové dokumentace</t>
  </si>
  <si>
    <t>Položka obsahuje: Geodetické zaměření trasy. Dále obsahuje cenu za pom. mechanismy včetně všech ostatních vedlejších nákladů.</t>
  </si>
  <si>
    <t>8: 7200; viz textová a výkresová část v.č. 2.401 - 2.415 projektové dokumentace</t>
  </si>
  <si>
    <t>10: 4300; viz textová a výkresová část v.č. 2.401 - 2.415 projektové dokumentace</t>
  </si>
  <si>
    <t>12: 420;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</si>
  <si>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</si>
  <si>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</si>
  <si>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</si>
  <si>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</si>
  <si>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702521</t>
  </si>
  <si>
    <t>PRŮRAZ ZDIVEM (PŘÍČKOU) BETONOVÝM TLOUŠŤKY DO 45 CM</t>
  </si>
  <si>
    <t>27: 2; viz textová a výkresová část v.č. 2.401 - 2.415 projektové dokumentace</t>
  </si>
  <si>
    <t>9: 7200;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</si>
  <si>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</si>
  <si>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</si>
  <si>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</si>
  <si>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</si>
  <si>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</si>
  <si>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</si>
  <si>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</si>
  <si>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</si>
  <si>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</si>
  <si>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</si>
  <si>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17: 10; viz textová a výkresová část v.č. 2.401 - 2.415 projektové dokumentace</t>
  </si>
  <si>
    <t>16: 240; viz textová a výkresová část v.č. 2.401 - 2.415 projektové dokumentace</t>
  </si>
  <si>
    <t>18: 50; viz textová a výkresová část v.č. 2.401 - 2.415 projektové dokumentace</t>
  </si>
  <si>
    <t>31: 2800; viz textová a výkresová část v.č. 2.401 - 2.415 projektové dokumentace</t>
  </si>
  <si>
    <t>742P17</t>
  </si>
  <si>
    <t>VYHLEDÁNÍ STÁVAJÍCÍHO KABELU (MĚŘENÍ, SONDA)</t>
  </si>
  <si>
    <t>2: 40; viz textová a výkresová část v.č. 2.401 - 2.415 projektové dokumentace</t>
  </si>
  <si>
    <t>Montáže + Nosný materiál</t>
  </si>
  <si>
    <t>43: 410; viz textová a výkresová část v.č. 2.501 - 2.507 projektové dokumentace</t>
  </si>
  <si>
    <t>75: 3; viz textová a výkresová část v.č. 2.201, 2.202, 2.301 - 2.304 projektové dokumentace</t>
  </si>
  <si>
    <t>77: 6; viz textová a výkresová část v.č. 2.201, 2.202, 2.301 - 2.304 projektové dokumentace</t>
  </si>
  <si>
    <t>76: 30; viz textová a výkresová část v.č. 2.201, 2.202, 2.301 - 2.304 projektové dokumentace</t>
  </si>
  <si>
    <t>78: 6; viz textová a výkresová část v.č. 2.201, 2.202, 2.301 - 2.304 projektové dokumentace</t>
  </si>
  <si>
    <t>98: 180; viz textová  projektové dokumentace</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</si>
  <si>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</si>
  <si>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</si>
  <si>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</si>
  <si>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</si>
  <si>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</si>
  <si>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</si>
  <si>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</si>
  <si>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</si>
  <si>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</si>
  <si>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</si>
  <si>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</si>
  <si>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</si>
  <si>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</si>
  <si>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</si>
  <si>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</si>
  <si>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</si>
  <si>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</si>
  <si>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</si>
  <si>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</si>
  <si>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</si>
  <si>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</si>
  <si>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</si>
  <si>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</si>
  <si>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</si>
  <si>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</si>
  <si>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</si>
  <si>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</si>
  <si>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</si>
  <si>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</si>
  <si>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</si>
  <si>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</si>
  <si>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</si>
  <si>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</si>
  <si>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</si>
  <si>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</si>
  <si>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</si>
  <si>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</si>
  <si>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</si>
  <si>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</si>
  <si>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</si>
  <si>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</si>
  <si>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</si>
  <si>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</si>
  <si>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</si>
  <si>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</si>
  <si>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</si>
  <si>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</si>
  <si>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</si>
  <si>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</si>
  <si>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</si>
  <si>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</si>
  <si>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</si>
  <si>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</si>
  <si>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</si>
  <si>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</si>
  <si>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</si>
  <si>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</si>
  <si>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</si>
  <si>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</si>
  <si>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</si>
  <si>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</si>
  <si>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</si>
  <si>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</si>
  <si>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</si>
  <si>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</si>
  <si>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</si>
  <si>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</si>
  <si>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</si>
  <si>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</si>
  <si>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</si>
  <si>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</si>
  <si>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</si>
  <si>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</si>
  <si>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</si>
  <si>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</si>
  <si>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</si>
  <si>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</si>
  <si>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</si>
  <si>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</si>
  <si>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</si>
  <si>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</si>
  <si>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</si>
  <si>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</si>
  <si>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</si>
  <si>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</si>
  <si>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</si>
  <si>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</si>
  <si>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</si>
  <si>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</si>
  <si>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</si>
  <si>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</si>
  <si>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</si>
  <si>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</si>
  <si>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</si>
  <si>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</si>
  <si>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</si>
  <si>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</si>
  <si>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</si>
  <si>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</si>
  <si>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</si>
  <si>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</si>
  <si>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</si>
  <si>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</si>
  <si>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</si>
  <si>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</si>
  <si>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</si>
  <si>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</si>
  <si>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</si>
  <si>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</si>
  <si>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</si>
  <si>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</si>
  <si>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</si>
  <si>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</si>
  <si>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</si>
  <si>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</si>
  <si>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</si>
  <si>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</si>
  <si>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</si>
  <si>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</si>
  <si>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</si>
  <si>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</si>
  <si>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</si>
  <si>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</si>
  <si>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</si>
  <si>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</si>
  <si>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</si>
  <si>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</si>
  <si>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</si>
  <si>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</si>
  <si>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</si>
  <si>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</si>
  <si>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</si>
  <si>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</si>
  <si>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</si>
  <si>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</si>
  <si>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3: 52,5; viz textová a výkresová část v.č. 2.401 - 2.411 projektové dokumentace</t>
  </si>
  <si>
    <t>5: 25,28; viz textová a výkresová část v.č. 2.401 - 2.411 projektové dokumentace</t>
  </si>
  <si>
    <t>7: 70;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</si>
  <si>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</si>
  <si>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</si>
  <si>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</si>
  <si>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</si>
  <si>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</si>
  <si>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1: 0,19; viz textová a výkresová část v.č. 2.401 - 2.411 projektové dokumentace</t>
  </si>
  <si>
    <t>21: 0,19; viz textová a výkresová část v.č. 2.401 - 2.411 projektové dokumentace</t>
  </si>
  <si>
    <t>8: 5; viz textová a výkresová část v.č. 2.401 - 2.411 projektové dokumentace</t>
  </si>
  <si>
    <t>10: 25; viz textová a výkresová část v.č. 2.401 - 2.411 projektové dokumentace</t>
  </si>
  <si>
    <t>11: 30; viz textová a výkresová část v.č. 2.401 - 2.411 projektové dokumentace</t>
  </si>
  <si>
    <t>16: 2; viz textová a výkresová část v.č. 2.401 - 2.411 projektové dokumentace</t>
  </si>
  <si>
    <t>9: 5; viz textová a výkresová část v.č. 2.401 - 2.411 projektové dokumentace</t>
  </si>
  <si>
    <t>15: 30; viz textová a výkresová část v.č. 2.501 - 2.503 projektové dokumentace</t>
  </si>
  <si>
    <t>13: 5; viz textová a výkresová část v.č. 2.401 - 2.411 projektové dokumentace</t>
  </si>
  <si>
    <t>12: 200; viz textová a výkresová část v.č. 2.401 - 2.411 projektové dokumentace</t>
  </si>
  <si>
    <t>14: 20; viz textová a výkresová část v.č. 2.401 - 2.411 projektové dokumentace</t>
  </si>
  <si>
    <t>20: 1350; viz textová a výkresová část v.č. 2.401 - 2.411 projektové dokumentace</t>
  </si>
  <si>
    <t>2: 20; viz textová a výkresová část v.č. 2.401 - 2.411 projektové dokumentace</t>
  </si>
  <si>
    <t>36: 1; viz textová a výkresová část v.č. 2.201, 2.301 projektové dokumentace</t>
  </si>
  <si>
    <t>38: 10; viz textová a výkresová část v.č. 2.201, 2.301 projektové dokumentace</t>
  </si>
  <si>
    <t>42: 26; viz textová a výkresová část v.č. 2.201, 2.301 projektové dokumentace</t>
  </si>
  <si>
    <t>41: 60;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</si>
  <si>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</si>
  <si>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</si>
  <si>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</si>
  <si>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</si>
  <si>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71: 180; viz textová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</si>
  <si>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</si>
  <si>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</si>
  <si>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</si>
  <si>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</si>
  <si>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</si>
  <si>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</si>
  <si>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</si>
  <si>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</si>
  <si>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</si>
  <si>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</si>
  <si>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</si>
  <si>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</si>
  <si>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</si>
  <si>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</si>
  <si>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</si>
  <si>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</si>
  <si>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</si>
  <si>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</si>
  <si>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</si>
  <si>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</si>
  <si>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</si>
  <si>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</si>
  <si>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</si>
  <si>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35: 1;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</si>
  <si>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</si>
  <si>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</si>
  <si>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</si>
  <si>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</si>
  <si>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</si>
  <si>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</si>
  <si>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</si>
  <si>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</si>
  <si>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37: 8; viz textová a výkresová část v.č. 2.201, 2.301 projektové dokumentace</t>
  </si>
  <si>
    <t>39: 10; viz textová a výkresová část v.č. 2.201, 2.301 projektové dokumentace</t>
  </si>
  <si>
    <t>40: 120;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</si>
  <si>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</si>
  <si>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</si>
  <si>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</si>
  <si>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</si>
  <si>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</si>
  <si>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</si>
  <si>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</si>
  <si>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</si>
  <si>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</si>
  <si>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</si>
  <si>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</si>
  <si>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</si>
  <si>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</si>
  <si>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</si>
  <si>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</si>
  <si>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</si>
  <si>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</si>
  <si>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</si>
  <si>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</si>
  <si>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</si>
  <si>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</si>
  <si>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</si>
  <si>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</si>
  <si>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</si>
  <si>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</si>
  <si>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</si>
  <si>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</si>
  <si>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</si>
  <si>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72: 71000; viz textová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</si>
  <si>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</si>
  <si>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</si>
  <si>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</si>
  <si>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</si>
  <si>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52: 2; viz textová a výkresová část v.č. 2.201, 2.301 projektové dokumentace</t>
  </si>
  <si>
    <t>53: 2;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</si>
  <si>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</si>
  <si>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</si>
  <si>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</si>
  <si>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</si>
  <si>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</si>
  <si>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</si>
  <si>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</si>
  <si>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</si>
  <si>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</si>
  <si>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</si>
  <si>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</si>
  <si>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</si>
  <si>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</si>
  <si>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</si>
  <si>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</si>
  <si>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</si>
  <si>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</si>
  <si>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</si>
  <si>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</si>
  <si>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</si>
  <si>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</si>
  <si>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</si>
  <si>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</si>
  <si>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</si>
  <si>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</si>
  <si>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</si>
  <si>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</si>
  <si>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</si>
  <si>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</si>
  <si>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</si>
  <si>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</si>
  <si>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</si>
  <si>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</si>
  <si>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</si>
  <si>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</si>
  <si>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703111</t>
  </si>
  <si>
    <t>KABELOVÝ ROŠT/LÁVKA NOSNÝ ŽÁROVĚ ZINKOVANÝ VČETNĚ UPEVNĚNÍ A PŘÍSLUŠENSTVÍ SVĚTLÉ ŠÍŘKY DO 100 MM</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</si>
  <si>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</si>
  <si>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</si>
  <si>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</si>
  <si>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</si>
  <si>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</si>
  <si>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</si>
  <si>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</si>
  <si>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</si>
  <si>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</si>
  <si>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</si>
  <si>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742P15</t>
  </si>
  <si>
    <t>OZNAČOVACÍ ŠTÍTEK NA KABEL</t>
  </si>
  <si>
    <t>744141</t>
  </si>
  <si>
    <t>ROZVODNICE NN PRÁZDNÁ PLASTOVÁ, MIN. IP 55, TŘÍDA IZOLACE II, DO 400 X 400 MM</t>
  </si>
  <si>
    <t>744652</t>
  </si>
  <si>
    <t>JISTIČ DC OD 4 DO 10 A</t>
  </si>
  <si>
    <t>744R21</t>
  </si>
  <si>
    <t>UCPÁVKOVÁ VÝVODKA PRO KABEL O PRŮMĚRU DO 13 MM</t>
  </si>
  <si>
    <t>744R22</t>
  </si>
  <si>
    <t>UCPÁVKOVÁ VÝVODKA PRO KABEL O PRŮMĚRU OD 10 DO 17 MM</t>
  </si>
  <si>
    <t>744R33</t>
  </si>
  <si>
    <t>DIN LIŠTA - 0,5 M</t>
  </si>
  <si>
    <t>747701</t>
  </si>
  <si>
    <t>DOKONČOVACÍ MONTÁŽNÍ PRÁCE NA ELEKTRICKÉM ZAŘÍZENÍ</t>
  </si>
  <si>
    <t>747703</t>
  </si>
  <si>
    <t>ZKUŠEBNÍ PROVOZ</t>
  </si>
  <si>
    <t>747704</t>
  </si>
  <si>
    <t>ZAŠKOLENÍ OBSLUHY</t>
  </si>
  <si>
    <t>747705</t>
  </si>
  <si>
    <t>MANIPULACE NA ZAŘÍZENÍCH PROVÁDĚNÉ PROVOZOVATELEM</t>
  </si>
  <si>
    <t>747706</t>
  </si>
  <si>
    <t>ZJIŠŤOVÁNÍ STÁVAJÍCÍHO STAVU ROZVODŮ NN</t>
  </si>
  <si>
    <t>75K13Y</t>
  </si>
  <si>
    <t>TRANSFORMÁTOR SDĚLOVACÍ - DEMONTÁŽ</t>
  </si>
  <si>
    <t>75K51Y</t>
  </si>
  <si>
    <t>BATERIOVÉ VEDENÍ O PRŮŘEZU DO 16 MM2 - DEMONTÁŽ</t>
  </si>
  <si>
    <t>75K62Y</t>
  </si>
  <si>
    <t>AKUMULÁTOROVÁ BATERIE - DEMONTÁŽ</t>
  </si>
  <si>
    <t>75M717</t>
  </si>
  <si>
    <t>ZÁZNAMOVÉ ZAŘÍZENÍ, LICENCE - ZÁZNAM VOIP KANÁLU</t>
  </si>
  <si>
    <t>75N1BY</t>
  </si>
  <si>
    <t>TRS, ANTÉNNÍ SOUSTAVA - DEMONTÁŽ</t>
  </si>
  <si>
    <t>75N1CY</t>
  </si>
  <si>
    <t>TRS, KOAXIÁLNÍ KABEL VENKOVNÍ - DEMONTÁŽ</t>
  </si>
  <si>
    <t>75N21Y</t>
  </si>
  <si>
    <t>MRS, RADIOSTANICE - DEMONTÁŽ</t>
  </si>
  <si>
    <t>75N221</t>
  </si>
  <si>
    <t>MRS, BLOK ZÁKLADNOVÝCH RADIOSTANIC 1 RADIOSTANICE IP TECHNOLOGIE</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</si>
  <si>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</si>
  <si>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</si>
  <si>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</si>
  <si>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</si>
  <si>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</si>
  <si>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</si>
  <si>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</si>
  <si>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</si>
  <si>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</si>
  <si>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</si>
  <si>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</si>
  <si>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</si>
  <si>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</si>
  <si>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</si>
  <si>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</si>
  <si>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</si>
  <si>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</si>
  <si>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</si>
  <si>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</si>
  <si>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</si>
  <si>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</si>
  <si>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</si>
  <si>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</si>
  <si>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</si>
  <si>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</si>
  <si>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</si>
  <si>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</si>
  <si>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</si>
  <si>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</si>
  <si>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</si>
  <si>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</si>
  <si>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</si>
  <si>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</si>
  <si>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</si>
  <si>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</si>
  <si>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</si>
  <si>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</si>
  <si>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</si>
  <si>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</si>
  <si>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</si>
  <si>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</si>
  <si>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</si>
  <si>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</si>
  <si>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</si>
  <si>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</si>
  <si>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</si>
  <si>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</si>
  <si>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</si>
  <si>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</si>
  <si>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</si>
  <si>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</si>
  <si>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</si>
  <si>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</si>
  <si>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</si>
  <si>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</si>
  <si>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</si>
  <si>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</si>
  <si>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</si>
  <si>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</si>
  <si>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</si>
  <si>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</si>
  <si>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</si>
  <si>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</si>
  <si>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</si>
  <si>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18090</t>
  </si>
  <si>
    <t>VŠEOBECNÉ ÚPRAVY OSTATNÍCH PLOCH</t>
  </si>
  <si>
    <t>18241</t>
  </si>
  <si>
    <t>ZALOŽENÍ TRÁVNÍKU RUČNÍM VÝSEVEM</t>
  </si>
  <si>
    <t>R09028201</t>
  </si>
  <si>
    <t>VŠEOBECNÉ VYKLIZENÍ ZASTAVĚNÉHO ÚZEMÍ</t>
  </si>
  <si>
    <t>zahrnuje odstranění všech překážek pro uskutečnění stavby</t>
  </si>
  <si>
    <t>702221</t>
  </si>
  <si>
    <t>KABELOVÁ CHRÁNIČKA ZEMNÍ UV STABILNÍ DN DO 100 MM</t>
  </si>
  <si>
    <t>702720</t>
  </si>
  <si>
    <t>ODDĚLENÍ KABELŮ VE VÝKOPU BETONOVOU DESKOU</t>
  </si>
  <si>
    <t>703113</t>
  </si>
  <si>
    <t>KABELOVÝ ROŠT/LÁVKA NOSNÝ ŽÁROVĚ ZINKOVANÝ VČETNĚ UPEVNĚNÍ A PŘÍSLUŠENSTVÍ SVĚTLÉ ŠÍŘKY PŘES 250 DO 400 MM</t>
  </si>
  <si>
    <t>741A31</t>
  </si>
  <si>
    <t>UZEMŇOVACÍ VODIČ V ZÁKLADECH MĚDĚNÝ DO 120 MM2</t>
  </si>
  <si>
    <t>741C07</t>
  </si>
  <si>
    <t>VYVEDENÍ UZEMŇOVACÍCH VODIČŮ NA POVRCH/KONSTRUKCI</t>
  </si>
  <si>
    <t>741C11</t>
  </si>
  <si>
    <t>ZKUŠEBNÍ JÍMKA, UZEMNĚNÍ VENKOVNÍ DO VOLNÉHO TERÉNU</t>
  </si>
  <si>
    <t>741E11</t>
  </si>
  <si>
    <t>HROMOSVODOVÁ JÍMÁCÍ TYČ KOVOVÁ VČETNĚ STOJANU/DRŽÁKU DÉLKY DO 3 M</t>
  </si>
  <si>
    <t>741Z04</t>
  </si>
  <si>
    <t>DEMONTÁŽ VNITŘNÍHO UZEMNĚNÍ</t>
  </si>
  <si>
    <t>741Z05</t>
  </si>
  <si>
    <t>DEMONTÁŽ VNĚJŠÍHO UZEMNĚNÍ</t>
  </si>
  <si>
    <t>744653</t>
  </si>
  <si>
    <t>JISTIČ DC OD 13 DO 20 A</t>
  </si>
  <si>
    <t>747214</t>
  </si>
  <si>
    <t>CELKOVÁ PROHLÍDKA, ZKOUŠENÍ, MĚŘENÍ A VYHOTOVENÍ VÝCHOZÍ REVIZNÍ ZPRÁVY, PRO OBJEM IN - PŘÍPLATEK ZA KAŽDÝCH DALŠÍCH I ZAPOČATÝCH 500 TIS. KČ</t>
  </si>
  <si>
    <t>747413</t>
  </si>
  <si>
    <t>MĚŘENÍ ZEMNÍCH ODPORŮ - ZEMNICÍ SÍTĚ DÉLKY PÁSKU DO 100 M</t>
  </si>
  <si>
    <t>747702</t>
  </si>
  <si>
    <t>ÚPRAVA ZAPOJENÍ STÁVAJÍCÍCH KABELOVÝCH SKŘÍNÍ/ROZVADĚČŮ</t>
  </si>
  <si>
    <t>75I22Y</t>
  </si>
  <si>
    <t>KABEL ZEMNÍ DVOUPLÁŠŤOVÝ BEZ PANCÍŘE PRŮMĚRU ŽÍLY 0,8 MM - DEMONTÁŽ</t>
  </si>
  <si>
    <t>75IF9Y</t>
  </si>
  <si>
    <t>KONSTRUKCE DO SKŘÍNĚ 19" PRO UPEVNĚNÍ ZAŘÍZENÍ - DEMONTÁŽ</t>
  </si>
  <si>
    <t>75IJ31</t>
  </si>
  <si>
    <t>MĚŘENÍ ZÁVĚREČNÉ KOAXIÁLNÍHO KABELU</t>
  </si>
  <si>
    <t>75J412</t>
  </si>
  <si>
    <t>KABEL SDĚLOVACÍ SE ZVÝŠENOU ODOLNOSTÍ PROTI ŠÍŘENÍ PLAMENE A S FUNKČNÍ SCHOPNOSTÍ PŘI POŽÁRU DO 10 PÁRŮ PRŮMĚRU 0,5 MM</t>
  </si>
  <si>
    <t>75K24Y</t>
  </si>
  <si>
    <t>NAPÁJECÍ ZDROJ 48 V DC, MODULÁRNÍ - DEMONTÁŽ</t>
  </si>
  <si>
    <t>75K52Y</t>
  </si>
  <si>
    <t>BATERIOVÉ VEDENÍ O PRŮŘEZU DO 35 MM2 - DEMONTÁŽ</t>
  </si>
  <si>
    <t>75K64Y</t>
  </si>
  <si>
    <t>AKUMULÁTOROVÁ BATERIE, BLOK BATERIÍ - DEMONTÁŽ</t>
  </si>
  <si>
    <t>75K67Y</t>
  </si>
  <si>
    <t>AKUMULÁTOROVÁ BATERIE - STOJAN/NOSIČ AKUMULÁTORŮ - DEMONTÁŽ</t>
  </si>
  <si>
    <t>75M435</t>
  </si>
  <si>
    <t>TELEFONNÍ ZAPOJOVAČ DIGITÁLNÍ, BRÁNA IP/GSM-R</t>
  </si>
  <si>
    <t>75M96Y</t>
  </si>
  <si>
    <t>DATOVÁ INFRASTRUKTURA LAN, MEDIAKONVERTOR - DEMONTÁŽ</t>
  </si>
  <si>
    <t>75M97Y</t>
  </si>
  <si>
    <t>PŘEVODNÍK - DEMONTÁŽ</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</si>
  <si>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</si>
  <si>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</si>
  <si>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</si>
  <si>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</si>
  <si>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</si>
  <si>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</si>
  <si>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</si>
  <si>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</si>
  <si>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75N355</t>
  </si>
  <si>
    <t>GSM-R, PŘÍSLUŠENSTVÍ - LICENCE PRO PŘIPOJENÍ IP DISPEČERSKÉHO TERMINÁLU GSM-R</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</si>
  <si>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</si>
  <si>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</si>
  <si>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</si>
  <si>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</si>
  <si>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</si>
  <si>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</si>
  <si>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</si>
  <si>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</si>
  <si>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</si>
  <si>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</si>
  <si>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</si>
  <si>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</si>
  <si>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75N3B1</t>
  </si>
  <si>
    <t>GSM-R, BLOK VNPN</t>
  </si>
  <si>
    <t>75N631</t>
  </si>
  <si>
    <t>KOMPLEXNÍ OCHRANA GSM-R PŘED BLESKEM A PŘEPĚTÍM</t>
  </si>
  <si>
    <t>75N63Y</t>
  </si>
  <si>
    <t>KOMPLEXNÍ OCHRANA GSM-R PŘED BLESKEM A PŘEPĚTÍM - DEMONTÁŽ</t>
  </si>
  <si>
    <t>75N715</t>
  </si>
  <si>
    <t>MĚŘENÍ RÁDIOVÝCH SÍTÍ PŘEDPROJEKTOVÉ PRO PÁSMO 900 MHZ</t>
  </si>
  <si>
    <t>75N716</t>
  </si>
  <si>
    <t>MĚŘENÍ RÁDIOVÝCH SÍTÍ PO REALIZACI PRO PÁSMO 900 MHZ</t>
  </si>
  <si>
    <t>75N731</t>
  </si>
  <si>
    <t>RADIOVNÍK KOMPLEXNÍ PROJEDNÁNÍ</t>
  </si>
  <si>
    <t>PŘÍPAD</t>
  </si>
  <si>
    <t>75N732</t>
  </si>
  <si>
    <t>RADIOVNÍK</t>
  </si>
  <si>
    <t>75N73Y</t>
  </si>
  <si>
    <t>RADIOVNÍK - DEMONTÁŽ</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</si>
  <si>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</si>
  <si>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</si>
  <si>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</si>
  <si>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</si>
  <si>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</si>
  <si>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</si>
  <si>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</si>
  <si>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</si>
  <si>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</si>
  <si>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</si>
  <si>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</si>
  <si>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</si>
  <si>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</si>
  <si>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</si>
  <si>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</si>
  <si>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</si>
  <si>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</si>
  <si>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</si>
  <si>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</si>
  <si>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R09028209</t>
  </si>
  <si>
    <t>GSM-R, PŘÍSLUŠENSTVÍ - ROZVADĚČ DOHLEDU PRO VNITŘNÍ BTS - DEMONTÁŽ</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</si>
  <si>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</si>
  <si>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</si>
  <si>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</si>
  <si>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</si>
  <si>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</si>
  <si>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</si>
  <si>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</si>
  <si>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</si>
  <si>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</si>
  <si>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</si>
  <si>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</si>
  <si>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</si>
  <si>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</si>
  <si>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</si>
  <si>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</si>
  <si>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</si>
  <si>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</si>
  <si>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</si>
  <si>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</si>
  <si>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</si>
  <si>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</si>
  <si>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</si>
  <si>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</si>
  <si>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</si>
  <si>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</si>
  <si>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</si>
  <si>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</si>
  <si>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</si>
  <si>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</si>
  <si>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</si>
  <si>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</si>
  <si>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</si>
  <si>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</si>
  <si>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744613</t>
  </si>
  <si>
    <t>JISTIČ JEDNOPÓLOVÝ (10 KA) OD 13 DO 20 A</t>
  </si>
  <si>
    <t>744711</t>
  </si>
  <si>
    <t>PROUDOVÝ CHRÁNIČ DVOUPÓLOVÝ (10 KA) DO 30 MA, DO 25 A</t>
  </si>
  <si>
    <t>744Q22</t>
  </si>
  <si>
    <t>SVODIČ PŘEPĚTÍ TYP 1+2 (TŘÍDA B+C) 3-4 PÓLOVÝ</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</si>
  <si>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</si>
  <si>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</si>
  <si>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</si>
  <si>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</si>
  <si>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</si>
  <si>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</si>
  <si>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</si>
  <si>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</si>
  <si>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</si>
  <si>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</si>
  <si>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</si>
  <si>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</si>
  <si>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</si>
  <si>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</si>
  <si>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</si>
  <si>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Slaboproud</t>
  </si>
  <si>
    <t>75JA24</t>
  </si>
  <si>
    <t>ZÁSUVKA DATOVÁ RJ45 NA DIN LIŠTU</t>
  </si>
  <si>
    <t>75JA2X</t>
  </si>
  <si>
    <t>ZÁSUVKA DATOVÁ RJ45 - MONTÁŽ</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</si>
  <si>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</si>
  <si>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</si>
  <si>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</si>
  <si>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</si>
  <si>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</si>
  <si>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</si>
  <si>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</si>
  <si>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</si>
  <si>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</si>
  <si>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</si>
  <si>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</si>
  <si>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</si>
  <si>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</si>
  <si>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</si>
  <si>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</si>
  <si>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</si>
  <si>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</si>
  <si>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</si>
  <si>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</si>
  <si>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</si>
  <si>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</si>
  <si>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</si>
  <si>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</si>
  <si>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</si>
  <si>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</si>
  <si>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</si>
  <si>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</si>
  <si>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</si>
  <si>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</si>
  <si>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</si>
  <si>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</si>
  <si>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</si>
  <si>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</si>
  <si>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</si>
  <si>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</si>
  <si>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</si>
  <si>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</si>
  <si>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</si>
  <si>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</si>
  <si>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</si>
  <si>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</si>
  <si>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</si>
  <si>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</si>
  <si>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</si>
  <si>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</si>
  <si>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</si>
  <si>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</si>
  <si>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</si>
  <si>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</si>
  <si>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</si>
  <si>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</si>
  <si>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</si>
  <si>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</si>
  <si>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</si>
  <si>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</si>
  <si>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</si>
  <si>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</si>
  <si>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</si>
  <si>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</si>
  <si>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</si>
  <si>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</si>
  <si>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</si>
  <si>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</si>
  <si>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</si>
  <si>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</si>
  <si>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</si>
  <si>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</si>
  <si>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</si>
  <si>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</si>
  <si>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</si>
  <si>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</si>
  <si>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</si>
  <si>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</si>
  <si>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</si>
  <si>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</si>
  <si>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</si>
  <si>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</si>
  <si>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</si>
  <si>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</si>
  <si>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</si>
  <si>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</si>
  <si>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</si>
  <si>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</si>
  <si>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</si>
  <si>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</si>
  <si>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</si>
  <si>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</si>
  <si>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</si>
  <si>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</si>
  <si>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</si>
  <si>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</si>
  <si>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</si>
  <si>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R75B717</t>
  </si>
  <si>
    <t>PŘEPĚŤOVÁ OCHRANA DATOVÉHO KABELU</t>
  </si>
  <si>
    <t>1. Položka obsahuje:  
 – veškeré příslušentsví  
 – kompletní montáž  
2. Položka neobsahuje:  
 X  
3. Způsob měření: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</si>
  <si>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</si>
  <si>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</si>
  <si>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</si>
  <si>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</si>
  <si>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</si>
  <si>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</si>
  <si>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</si>
  <si>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</si>
  <si>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</si>
  <si>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</si>
  <si>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</si>
  <si>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</si>
  <si>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</si>
  <si>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</si>
  <si>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</si>
  <si>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</si>
  <si>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 xml:space="preserve">  PS 09-02-92</t>
  </si>
  <si>
    <t>ŽST PRAHA VRŠOVICE - ŽST PRAHA RADOTÍN, ÚPRAVA PŘENOSOVÉHO SYSTÉMU</t>
  </si>
  <si>
    <t>PS 09-02-92</t>
  </si>
  <si>
    <t>ŽST Praha Krč</t>
  </si>
  <si>
    <t>Do skříně u DK v buňkovišti</t>
  </si>
  <si>
    <t>pro připojení zdroje</t>
  </si>
  <si>
    <t>SW u DK buňkoviště pro sítě UAS a DTS</t>
  </si>
  <si>
    <t>75JB13</t>
  </si>
  <si>
    <t>DATOVÝ ROZVADĚČ 19" 600X600 DO 47 U</t>
  </si>
  <si>
    <t>75JB23</t>
  </si>
  <si>
    <t>DATOVÝ ROZVADĚČ 19" 600X800 DO 47 U</t>
  </si>
  <si>
    <t>skříň s dvojitými dveřmi</t>
  </si>
  <si>
    <t>75JB2X</t>
  </si>
  <si>
    <t>DATOVÝ ROZVADĚČ 19" 600X800 - MONTÁŽ</t>
  </si>
  <si>
    <t>75JB5X</t>
  </si>
  <si>
    <t>DATOVÝ ROZVADĚČ 19" 800X1000 - MONTÁŽ</t>
  </si>
  <si>
    <t>Pro napájení průmyslových switchů</t>
  </si>
  <si>
    <t>75K233</t>
  </si>
  <si>
    <t>NAPÁJECÍ ZDROJ 48 V DC, SAMOSTATNÝ DO 1500W</t>
  </si>
  <si>
    <t>75K241</t>
  </si>
  <si>
    <t>NAPÁJECÍ ZDROJ 48V DC, MODULÁRNÍ, ŠASÍ DO 4 MODULŮ</t>
  </si>
  <si>
    <t>75K412</t>
  </si>
  <si>
    <t>MĚNIČ NAPĚTÍ (STŘÍDAČ), SAMOSTATNÝ DC/AC DO 1000W</t>
  </si>
  <si>
    <t>dva moduly</t>
  </si>
  <si>
    <t>75K413</t>
  </si>
  <si>
    <t>MĚNIČ NAPĚTÍ (STŘÍDAČ), SAMOSTATNÝ DC/AC DO 1500W</t>
  </si>
  <si>
    <t>75K41X</t>
  </si>
  <si>
    <t>MĚNIČ NAPĚTÍ (STŘÍDAČ), SAMOSTATNÝ DC/AC - MONTÁŽ</t>
  </si>
  <si>
    <t>75K511</t>
  </si>
  <si>
    <t>BATERIOVÉ VEDENÍ O PRŮŘEZU DO 16 MM2</t>
  </si>
  <si>
    <t>Akubaterie ve skříni u DK v buňkovišti</t>
  </si>
  <si>
    <t>75K51X</t>
  </si>
  <si>
    <t>BATERIOVÉ VEDENÍ O PRŮŘEZU DO 16 MM2 - MONTÁŽ</t>
  </si>
  <si>
    <t>75K61Y</t>
  </si>
  <si>
    <t>AKUMULÁTOROVÁ BATERIE DO 200AH</t>
  </si>
  <si>
    <t>75K621</t>
  </si>
  <si>
    <t>AKUMULÁTOROVÁ BATERIE PŘES 200AH</t>
  </si>
  <si>
    <t>75M814</t>
  </si>
  <si>
    <t>SWITCH ETHERNET L3 48 PORTŮ 4xSFP port</t>
  </si>
  <si>
    <t>Krč ve stacku</t>
  </si>
  <si>
    <t>75M815-R</t>
  </si>
  <si>
    <t>SWITCH ETHERNET L3 48 PORTŮ, 8xSFP port</t>
  </si>
  <si>
    <t>75M816</t>
  </si>
  <si>
    <t>SWITCH ETHERNET L3 48 PORTŮ, OPTICKÉ ROZHRANÍ</t>
  </si>
  <si>
    <t>Bez PoE</t>
  </si>
  <si>
    <t>75M81X</t>
  </si>
  <si>
    <t>PŘENOSOVÝ SYSTÉM, MONTÁŽ</t>
  </si>
  <si>
    <t>PŘENOSOVÝ SYSTÉM, - MONTÁŽ</t>
  </si>
  <si>
    <t>switche</t>
  </si>
  <si>
    <t>75M825</t>
  </si>
  <si>
    <t>SWITCH ETHERNET L2 24 PORTŮ, OPTICKÉ ROZHRANÍ</t>
  </si>
  <si>
    <t>ve venkovní skříni u MP ZZ3</t>
  </si>
  <si>
    <t>75M826</t>
  </si>
  <si>
    <t>SWITCH ETHERNET L2 48 PORTŮ</t>
  </si>
  <si>
    <t>nn rozvodna</t>
  </si>
  <si>
    <t>75M827</t>
  </si>
  <si>
    <t>SWITCH ETHERNET L2 48 PORTŮ,</t>
  </si>
  <si>
    <t>UAS síť</t>
  </si>
  <si>
    <t>75M828</t>
  </si>
  <si>
    <t>SWITCH ETHERNET L2 48 PORTŮ, OPTICKÉ ROZHRANÍ</t>
  </si>
  <si>
    <t>v RD MPZZ1</t>
  </si>
  <si>
    <t>75M837-R</t>
  </si>
  <si>
    <t>PŘENOSOVÝ SYSTÉM, MPLS - PE ROUTER AGREGAČNÍ-MODULÁRNÍ 1XRSP + 8XSFP + 8XGE + 8XE1 +2XPWR</t>
  </si>
  <si>
    <t>75M83X</t>
  </si>
  <si>
    <t>PŘENOSOVÝ SYSTÉM, MPLS - MONTÁŽ</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</si>
  <si>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</si>
  <si>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</si>
  <si>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</si>
  <si>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</si>
  <si>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</si>
  <si>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</si>
  <si>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</si>
  <si>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</si>
  <si>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</si>
  <si>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</si>
  <si>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75M915</t>
  </si>
  <si>
    <t>DATOVÁ INFRASTRUKTURA LAN, L2 SWITCH STŘEDNÍ 24XGE, POKROČILÝ</t>
  </si>
  <si>
    <t>75M91X</t>
  </si>
  <si>
    <t>DATOVÁ INFRASTRUKTURA LAN, SWITCH ETHERNET L2 - MONTÁŽ</t>
  </si>
  <si>
    <t>75M941-R</t>
  </si>
  <si>
    <t>DATOVÁ INFRASTRUKTURA LAN,softwarový uppgrade pro funkci L3 LICENSE, 24p</t>
  </si>
  <si>
    <t>v ŽST Praha Braník</t>
  </si>
  <si>
    <t>D.1.3</t>
  </si>
  <si>
    <t>Silnoproudá technologie včetně DŘT</t>
  </si>
  <si>
    <t xml:space="preserve">  PS 01-03-31</t>
  </si>
  <si>
    <t>TM Zahradní město, doplnění vazby napaječů, technologie</t>
  </si>
  <si>
    <t>PS 01-03-31</t>
  </si>
  <si>
    <t>703751</t>
  </si>
  <si>
    <t>PROTIPOŽÁRNÍ UCPÁVKA POD ROZVADĚČ DO EI 90 MIN.</t>
  </si>
  <si>
    <t>0,5</t>
  </si>
  <si>
    <t>1 kus</t>
  </si>
  <si>
    <t>10 m</t>
  </si>
  <si>
    <t>20 m</t>
  </si>
  <si>
    <t>742I13</t>
  </si>
  <si>
    <t>KABEL NN CU OVLÁDACÍ 7-12ŽÍLOVÝ DO 2,5 MM2 STÍNĚNÝ</t>
  </si>
  <si>
    <t>60 m</t>
  </si>
  <si>
    <t>2x1</t>
  </si>
  <si>
    <t>2x2</t>
  </si>
  <si>
    <t>742P12</t>
  </si>
  <si>
    <t>OCHRANNÝ NÁTĚR KABELU PROTI OHNI</t>
  </si>
  <si>
    <t>2x4</t>
  </si>
  <si>
    <t>747212</t>
  </si>
  <si>
    <t>CELKOVÁ PROHLÍDKA, ZKOUŠENÍ, MĚŘENÍ A VYHOTOVENÍ VÝCHOZÍ REVIZNÍ ZPRÁVY, PRO OBJEM IN PŘES 100 DO 500 TIS. KČ</t>
  </si>
  <si>
    <t>747511</t>
  </si>
  <si>
    <t>ZKOUŠKY VODIČŮ A KABELŮ NN PRŮŘEZU ŽÍLY DO 5X25 MM2</t>
  </si>
  <si>
    <t>2 kusy</t>
  </si>
  <si>
    <t>747521</t>
  </si>
  <si>
    <t>ZKOUŠKY VODIČŮ A KABELŮ OVLÁDACÍCH OD 5 DO 12 ŽIL</t>
  </si>
  <si>
    <t>747611</t>
  </si>
  <si>
    <t>MĚŘENÍ EMC A EMI DLE ČSN EN 50 121 V ROZSAHU PS/SO</t>
  </si>
  <si>
    <t>48 hod</t>
  </si>
  <si>
    <t>16 hod</t>
  </si>
  <si>
    <t>R747112</t>
  </si>
  <si>
    <t>KONTROLA ROZVADĚČŮ VAZBY NAPAJEČŮ, 1 POLE</t>
  </si>
  <si>
    <t>R3kV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</si>
  <si>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</si>
  <si>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</si>
  <si>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</si>
  <si>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</si>
  <si>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</si>
  <si>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R74DK01</t>
  </si>
  <si>
    <t>DOPLNĚNÍ A ÚPRAVA VAZBY NAPAJEČŮ V TM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</si>
  <si>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</si>
  <si>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LIKVIDACE ODPADŮ, VČETNĚ DOPRAVY</t>
  </si>
  <si>
    <t xml:space="preserve">  PS 03-03-11</t>
  </si>
  <si>
    <t>Žst. Praha-Krč, obvod Spořilov, DŘT</t>
  </si>
  <si>
    <t>PS 03-03-11</t>
  </si>
  <si>
    <t>Dodávka a montáž DŘT</t>
  </si>
  <si>
    <t>703411</t>
  </si>
  <si>
    <t>ELEKTROINSTALAČNÍ TRUBKA PLASTOVÁ VČETNĚ UPEVNĚNÍ A PŘÍSLUŠENSTVÍ DN PRŮMĚRU DO 25 MM</t>
  </si>
  <si>
    <t>742I21</t>
  </si>
  <si>
    <t>KABEL NN CU OVLÁDACÍ 19-24ŽÍLOVÝ DO 2,5 MM2</t>
  </si>
  <si>
    <t>742J13</t>
  </si>
  <si>
    <t>OPTICKÝ KABEL SINGLEMODE DUPLEX - SKLO</t>
  </si>
  <si>
    <t>742J14</t>
  </si>
  <si>
    <t>KONEKTORY NA OPTICKÝ KABEL</t>
  </si>
  <si>
    <t>742N11</t>
  </si>
  <si>
    <t>UKONČENÍ 19-24ŽÍLOVÉHO KABELU V ROZVADĚČI NEBO NA PŘÍSTROJI DO 2,5 MM2</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</si>
  <si>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</si>
  <si>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</si>
  <si>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</si>
  <si>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</si>
  <si>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</si>
  <si>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</si>
  <si>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</si>
  <si>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</si>
  <si>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</si>
  <si>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</si>
  <si>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</si>
  <si>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</si>
  <si>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</si>
  <si>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</si>
  <si>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</si>
  <si>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</si>
  <si>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</si>
  <si>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</si>
  <si>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</si>
  <si>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</si>
  <si>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</si>
  <si>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</si>
  <si>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</si>
  <si>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</si>
  <si>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</si>
  <si>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</si>
  <si>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</si>
  <si>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</si>
  <si>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</si>
  <si>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</si>
  <si>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</si>
  <si>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</si>
  <si>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</si>
  <si>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</si>
  <si>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</si>
  <si>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</si>
  <si>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</si>
  <si>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</si>
  <si>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</si>
  <si>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</si>
  <si>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</si>
  <si>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</si>
  <si>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</si>
  <si>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</si>
  <si>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</si>
  <si>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</si>
  <si>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</si>
  <si>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</si>
  <si>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</si>
  <si>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</si>
  <si>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</si>
  <si>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</si>
  <si>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</si>
  <si>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</si>
  <si>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</si>
  <si>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</si>
  <si>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75JA23</t>
  </si>
  <si>
    <t>ZÁSUVKA DATOVÁ RJ45 DO LIŠTOVÉHO ROZVODU</t>
  </si>
  <si>
    <t>75JA33</t>
  </si>
  <si>
    <t>ZÁSUVKA SDRUŽENNÁ DO LIŠTOVÉHO ROZVODU</t>
  </si>
  <si>
    <t>75JA3X</t>
  </si>
  <si>
    <t>ZÁSUVKA SDRUŽENNÁ - MONTÁŽ</t>
  </si>
  <si>
    <t xml:space="preserve">  PS 03-03-51</t>
  </si>
  <si>
    <t>Žst. Praha-Krč, obvod Spořilov, TS 22/0,4kV, technologie</t>
  </si>
  <si>
    <t>PS 03-03-51</t>
  </si>
  <si>
    <t>741811</t>
  </si>
  <si>
    <t>UZEMŇOVACÍ VODIČ NA POVRCHU FEZN DO 120 MM2</t>
  </si>
  <si>
    <t>TS - 2 x 90m</t>
  </si>
  <si>
    <t>741C03</t>
  </si>
  <si>
    <t>POUZDRO PRO PRŮCHOD PÁSKU STĚNOU</t>
  </si>
  <si>
    <t>TS - 9 + 4 ks</t>
  </si>
  <si>
    <t>TS - 25m</t>
  </si>
  <si>
    <t>TS - 40 ks</t>
  </si>
  <si>
    <t>742572</t>
  </si>
  <si>
    <t>KABEL VN - JEDNOŽÍLOVÝ, 22-AXEKVC(V)E(Y) OD 95 DO 150 MM2</t>
  </si>
  <si>
    <t>Příloha č. 3 projektové dokumentace - Seznam kabelů</t>
  </si>
  <si>
    <t>742B22</t>
  </si>
  <si>
    <t>KABELOVÁ KONCOVKA VN VNITŘNÍ, SADA TŘÍ ŽIL NEBO TŘÍŽÍLOVÁ PRO KABELY PŘES 6 KV OD 95 DO 150 MM2</t>
  </si>
  <si>
    <t>TS - AJB - Me</t>
  </si>
  <si>
    <t>TS  -  AJB (T1 + T2) + T1, T2  =  4ks</t>
  </si>
  <si>
    <t>742E22</t>
  </si>
  <si>
    <t>IZOLOVANÝ ADAPTÉR PRO PŘIPOJENÍ DO IZOLOVANÉHO ROZVADĚČE, K TRANSFORMÁTORU DO 35 KV, SADA TŘÍ ŽIL, S OMEZOVAČEM PŘEPĚTÍ OD 95 DO 150 MM2</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</si>
  <si>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</si>
  <si>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</si>
  <si>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</si>
  <si>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</si>
  <si>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</si>
  <si>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</si>
  <si>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</si>
  <si>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</si>
  <si>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</si>
  <si>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</si>
  <si>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</si>
  <si>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</si>
  <si>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742M12</t>
  </si>
  <si>
    <t>UKONČENÍ 7-12ŽÍLOVÉHO KABELU V ROZVADĚČI NEBO NA PŘÍSTROJI OD 4 DO 6 MM2</t>
  </si>
  <si>
    <t>TS  = 80ks</t>
  </si>
  <si>
    <t>742P16</t>
  </si>
  <si>
    <t>SVAZKOVÁNÍ JEDNOŽILOVÝCH KABELŮ VN</t>
  </si>
  <si>
    <t>TS - T1 - 18 + T2 -15 = 33 ks</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</si>
  <si>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</si>
  <si>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</si>
  <si>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</si>
  <si>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</si>
  <si>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</si>
  <si>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</si>
  <si>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744514</t>
  </si>
  <si>
    <t>ROZVADĚČ KOMPENZAČNÍ VNITŘNÍ OD 61 DO 150 KVAR</t>
  </si>
  <si>
    <t>TS - RK (C1 + L1)</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</si>
  <si>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</si>
  <si>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</si>
  <si>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</si>
  <si>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</si>
  <si>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</si>
  <si>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</si>
  <si>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7451A5</t>
  </si>
  <si>
    <t>MODULÁRNÍ ROZVADĚČ 3-F DO UN 25KV, 630A, DO 20KA/1S,ŽIVÉ ČÁSTI A SPÍNACÍ PRVKY BEZ IZOLACE PLYNU SF6,POLE S VYPÍNAČEM,PROUDOVÝMI A NAPĚŤOVÝMI MĚNIČI</t>
  </si>
  <si>
    <t>TS - AJB (T1, T2) = 2 ks</t>
  </si>
  <si>
    <t>7451AB</t>
  </si>
  <si>
    <t>MODULÁRNÍ ROZVADĚČ 3-F DO UN 25KV, 630A, DO 20KA/1S, ŽIVÉ ČÁSTI A SPÍNACÍ PRVKY BEZ IZOLACE PLYNU SF6, POLE MĚŘENÍ S PROUDOVÝMI A NAPĚŤOVÝMI MĚNIČI</t>
  </si>
  <si>
    <t>TS - AJB - Me = 1 ks</t>
  </si>
  <si>
    <t>7451DE</t>
  </si>
  <si>
    <t>OVLÁDACÍ SKŘÍŇ NA VN ROZVADĚČ - OVLÁDÁNÍ S TERMINÁLEM - PROUDOVÉ, NAPĚŤOVÉ A SMĚROVÉ FUNKCE OCHRAN</t>
  </si>
  <si>
    <t>7451DH</t>
  </si>
  <si>
    <t>OVLÁDACÍ SKŘÍŇ NA VN ROZVADĚČ - MĚŘENÍ, BEZ ELEKTROMĚRU</t>
  </si>
  <si>
    <t>TS - AJB (Me)</t>
  </si>
  <si>
    <t>745261</t>
  </si>
  <si>
    <t>SVODIČ PŘEPĚTÍ VN UN DO 25 KV</t>
  </si>
  <si>
    <t>TS - T1 = 3 +  T2 = 3 =  6ks</t>
  </si>
  <si>
    <t>745272</t>
  </si>
  <si>
    <t>PODPĚRNÝ IZOLÁTOR VN PLASTOVÝ</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</si>
  <si>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</si>
  <si>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</si>
  <si>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</si>
  <si>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</si>
  <si>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</si>
  <si>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</si>
  <si>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</si>
  <si>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</si>
  <si>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</si>
  <si>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746166</t>
  </si>
  <si>
    <t>SVORKA 110 KV - UPEVŇOVACÍ SOUČÁSTI PRO VNIŘNÍ A VENKOVNÍ ROZVODY (DRŽÁKY PASOVÝCH VEDENÍ A KABELŮ), 110 KV</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</si>
  <si>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</si>
  <si>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</si>
  <si>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</si>
  <si>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</si>
  <si>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</si>
  <si>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</si>
  <si>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</si>
  <si>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</si>
  <si>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</si>
  <si>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</si>
  <si>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</si>
  <si>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</si>
  <si>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</si>
  <si>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</si>
  <si>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</si>
  <si>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</si>
  <si>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</si>
  <si>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7467C2</t>
  </si>
  <si>
    <t>AKUMULÁTOR/BATERIE 110 V DC PŘES 150 DO 300 AH</t>
  </si>
  <si>
    <t>STS (GB)</t>
  </si>
  <si>
    <t>7467E4</t>
  </si>
  <si>
    <t>SKŘÍŇ PRO AKUMULÁTORY/BATERIE PŘES 150 DO 300 AH VČETNĚ CHLADÍCÍ JEDNOTKY</t>
  </si>
  <si>
    <t>TS (GB)</t>
  </si>
  <si>
    <t>747111</t>
  </si>
  <si>
    <t>KONTROLA SILOVÝCH ROZVADĚČŮ NN, 1 POLE</t>
  </si>
  <si>
    <t>TS -  RH - pole č.1 + pole č.2 - 5 = 5ks</t>
  </si>
  <si>
    <t>747113</t>
  </si>
  <si>
    <t>KONTROLA STEJNOSMĚRNÝCH ROZVADĚČŮ, 1 POLE</t>
  </si>
  <si>
    <t>TS (GB + ATJ/ATN) = 2</t>
  </si>
  <si>
    <t>747114</t>
  </si>
  <si>
    <t>KONTROLA USMĚRŇOVAČŮ NEBO MĚNIČŮ, 1 POLE</t>
  </si>
  <si>
    <t>TS  - 1 pole (2xGI+ GS)</t>
  </si>
  <si>
    <t>747116</t>
  </si>
  <si>
    <t>KONTROLA ROZVADĚČŮ VN, BEZ NASTAVENÍ OCHRANY, 1 POLE</t>
  </si>
  <si>
    <t>TS - AJB (Me, T1, T2) = 3 ks</t>
  </si>
  <si>
    <t>747124</t>
  </si>
  <si>
    <t>NAPĚŤOVÁ ZKOUŠKA ROZVODNY VČETNĚ SPÍNACÍCH PRVKŮ DO 35 KV</t>
  </si>
  <si>
    <t>TS = 1ks</t>
  </si>
  <si>
    <t>747144</t>
  </si>
  <si>
    <t>REVIZE, SEŘÍZENÍ A NASTAVENÍ OCHRANNÉHO A OVLÁDACÍHO TERMINÁLU, VČETNĚ VYSTAVENÍ PROTOKOLU</t>
  </si>
  <si>
    <t>747513</t>
  </si>
  <si>
    <t>ZKOUŠKY VODIČŮ A KABELŮ NN PRŮŘEZU ŽÍLY OD 4X150 DO 300 MM2</t>
  </si>
  <si>
    <t>747531</t>
  </si>
  <si>
    <t>ZKOUŠKY VODIČŮ A KABELŮ VN ZVÝŠENÝM NAPĚTÍM DO 35 KV</t>
  </si>
  <si>
    <t>TS - T1 - 3ks + T2 - 3ks = 6</t>
  </si>
  <si>
    <t>747532</t>
  </si>
  <si>
    <t>ZKOUŠKY VODIČŮ A KABELŮ VN - PROVOZ MĚŘÍCÍHO VOZU PO DOBU ZKOUŠEK VN KABELŮ</t>
  </si>
  <si>
    <t>TS = 60hod</t>
  </si>
  <si>
    <t>TS = 20hod</t>
  </si>
  <si>
    <t>748111</t>
  </si>
  <si>
    <t>KOMPLETNÍ OSOBNÍ OCHRANNÉ PROSTŘEDKY A PRACOVNÍ POMŮCKY PRO TRAFOSTANICI</t>
  </si>
  <si>
    <t>TS - 1 ks</t>
  </si>
  <si>
    <t>748129</t>
  </si>
  <si>
    <t>DIELEKTRICKÝ KOBEREC ŠÍŘE 1300 MM, DÉLKY DO 5 M</t>
  </si>
  <si>
    <t>TS - 4 ks</t>
  </si>
  <si>
    <t>748135</t>
  </si>
  <si>
    <t>DRŽÁK NÁSTĚNNÝ PRO OCHRANNÉ POMŮCKY</t>
  </si>
  <si>
    <t>TS - 28 ks</t>
  </si>
  <si>
    <t>748152</t>
  </si>
  <si>
    <t>PLAKÁT "PRVNÍ POMOC"</t>
  </si>
  <si>
    <t>748153</t>
  </si>
  <si>
    <t>PLAKÁT "TELEFONNÍ ČÍSLA"</t>
  </si>
  <si>
    <t>748154</t>
  </si>
  <si>
    <t>PLAKÁT "SCHÉMA ZAŘÍZENÍ"</t>
  </si>
  <si>
    <t>TS - 2 ks</t>
  </si>
  <si>
    <t>TS - 30 ks</t>
  </si>
  <si>
    <t>748242</t>
  </si>
  <si>
    <t>PÍSMENA A ČÍSLICE VÝŠKY PŘES 40 DO 100 MM</t>
  </si>
  <si>
    <t>TS - 55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</si>
  <si>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</si>
  <si>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</si>
  <si>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</si>
  <si>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</si>
  <si>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</si>
  <si>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</si>
  <si>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</si>
  <si>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R746723</t>
  </si>
  <si>
    <t>ROZVADĚČ VLASTNÍ SPOTŘEBY BEZVÝPADKOVÝ 110V DC / 230 V AC, VČETNĚ VYBAVENÍ, BEZ MĚNIČŮ NN/MN</t>
  </si>
  <si>
    <t>STS -ATJ/ATN = 1</t>
  </si>
  <si>
    <t>R747705</t>
  </si>
  <si>
    <t>TS = 100hod</t>
  </si>
  <si>
    <t>TS = 50m x 3patra</t>
  </si>
  <si>
    <t>703711</t>
  </si>
  <si>
    <t>IZOLAČNÍ DESKA DO KABELOVÉ LÁVKY VČETNĚ NAŘEZÁNÍ TLOUŠŤKY DO 10 MM</t>
  </si>
  <si>
    <t>TS - 40m2</t>
  </si>
  <si>
    <t>TS - 120ks</t>
  </si>
  <si>
    <t>703742</t>
  </si>
  <si>
    <t>KABELOVÁ PŘÍCHYTKA VN VČETNĚ UPEVNĚNÍ A PŘÍSLUŠENSTVÍ PRO ROZSAH UPNUTÍ OD 26 DO 50 MM</t>
  </si>
  <si>
    <t>TS - 60ks</t>
  </si>
  <si>
    <t>TS = 0,9m2</t>
  </si>
  <si>
    <t>TS - T1 - 80kg + T2 - 80kg  = 160kg</t>
  </si>
  <si>
    <t xml:space="preserve">  PS 03-03-61</t>
  </si>
  <si>
    <t>Žst. Praha-Krč, obvod Spořilov, STS 6kV 50Hz, technologie</t>
  </si>
  <si>
    <t>PS 03-03-61</t>
  </si>
  <si>
    <t>74.1</t>
  </si>
  <si>
    <t>1 - Silnoproudá technologie</t>
  </si>
  <si>
    <t>RZZ, RZS1 = 2</t>
  </si>
  <si>
    <t>RZS2 = 1</t>
  </si>
  <si>
    <t>7451D1</t>
  </si>
  <si>
    <t>OVLÁDACÍ SKŘÍŇ NA VN ROZVADĚČ - OVLÁDÁNÍ, BEZ OCHRANY</t>
  </si>
  <si>
    <t>ASJ3 = 1</t>
  </si>
  <si>
    <t>Technická specifikace položky odpovídá příslušné cenové soustavě = 1</t>
  </si>
  <si>
    <t>7451D4</t>
  </si>
  <si>
    <t>OVLÁDACÍ SKŘÍŇ NA VN ROZVADĚČ - OVLÁDÁNÍ RELEOVÉ, S OCHRANOU - PROUDOVÉ, NAPĚŤOVÉ A SMĚROVÉ FUNKCE</t>
  </si>
  <si>
    <t>ASJ1, ASJ2 = 2</t>
  </si>
  <si>
    <t>R744542</t>
  </si>
  <si>
    <t>ROZVADĚČ MX - PŘECHODOVÁ SKŘÍŇ, DLE SPECIFIKACE V PŘÍLOZE Č.501 A SCHÉMATU V PŘÍLOZE Č.301</t>
  </si>
  <si>
    <t>MX = 1</t>
  </si>
  <si>
    <t>R7451</t>
  </si>
  <si>
    <t>MODULÁRNÍ ROZVADĚČ 3-F DO UN 12KV, 630A, DO 20KA/1S,KOVOVĚ KRYTÝ, IZOLOVANÝ SF6, DLE SPECIFIKACE V PŘÍLOZE Č.501 A SCHÉMATU V PŘÍLOZE Č. 301</t>
  </si>
  <si>
    <t>ALA (3 pole) = 1</t>
  </si>
  <si>
    <t>R7452</t>
  </si>
  <si>
    <t>TRANSFORMÁTOR 3-F, 6/0,4 KV, VZDUCHEM CHLAZENÝ DO 160 KVA, V KRYTU IP23, DLE SPECIFIKACE V PŘÍLOZE Č.501 A SCHÉMATU V PŘÍLOZE Č.301</t>
  </si>
  <si>
    <t>TZ1 = 1</t>
  </si>
  <si>
    <t>R7453</t>
  </si>
  <si>
    <t>ROZVADĚČ RU 24 V DC, PRO VNITŘNÍ PROSTŘEDÍ, DLE SPECIFIKACE V PŘÍLOZE Č.501 A SCHÉMATU V PŘÍLOZE Č.301</t>
  </si>
  <si>
    <t>RU = 1</t>
  </si>
  <si>
    <t>R7454</t>
  </si>
  <si>
    <t>KOBKOVÝ ROZVADĚČ 6 KV S DEKOMPENZAČNÍMI TLUMIVKAMI, PRO VNITŘNÍ PROSTŘEDÍ, DLE SPECIFIKACE V PŘÍLOZE Č.501 A SCHÉMATU V PŘÍLOZE Č.301</t>
  </si>
  <si>
    <t>ALB1, ALB2 = 2</t>
  </si>
  <si>
    <t>74.2</t>
  </si>
  <si>
    <t>2 - Silnoproudá technologie</t>
  </si>
  <si>
    <t>7452E6</t>
  </si>
  <si>
    <t>KOBKA VN - DOKONČOVACÍ PRÁCE</t>
  </si>
  <si>
    <t>TZ1 = 2x2</t>
  </si>
  <si>
    <t>74.3</t>
  </si>
  <si>
    <t>3 - Silnoproudá technologie</t>
  </si>
  <si>
    <t>V61,V62=2*12 + 2*8, TZ = 1*6</t>
  </si>
  <si>
    <t>3*30</t>
  </si>
  <si>
    <t>TL1, TL2 = 2*3</t>
  </si>
  <si>
    <t>703612</t>
  </si>
  <si>
    <t>ELEKTROINSTALAČNÍ KANÁL ŠÍŘKY PŘES 100 MM</t>
  </si>
  <si>
    <t>ALA - ASJ = 2*2+2</t>
  </si>
  <si>
    <t>703713</t>
  </si>
  <si>
    <t>IZOLAČNÍ DESKA DO KABELOVÉ LÁVKY VČETNĚ NAŘEZÁNÍ TLOUŠŤKY PŘES 15 MM</t>
  </si>
  <si>
    <t>90*0,3</t>
  </si>
  <si>
    <t>ALA 1PP=3*6, ALB=2*6, TZ1 1PP=1*6</t>
  </si>
  <si>
    <t>709513</t>
  </si>
  <si>
    <t>PODPŮRNÉ A POMOCNÉ KONSTRUKCE OCELOVÉ Z PROFILŮ SVAŘOVANÝCH A ŠROUBOVANÝCH S POVRCHOVOU ÚPRAVOU ŽÁROVÝM ZINKOVÁNÍM</t>
  </si>
  <si>
    <t>ALA = 3x75, TZ1=150, ALB=2x150, RZZ,RZS, MX, RU = 5x50</t>
  </si>
  <si>
    <t>74.4</t>
  </si>
  <si>
    <t>4 -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</si>
  <si>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</si>
  <si>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</si>
  <si>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</si>
  <si>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</si>
  <si>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</si>
  <si>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</si>
  <si>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</si>
  <si>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</si>
  <si>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742G32</t>
  </si>
  <si>
    <t>KABEL NN DVOU- A TŘÍŽÍLOVÝ CU S PLASTOVOU IZOLACÍ STÍNĚNÝ OD 4 DO 16 MM2</t>
  </si>
  <si>
    <t>355+10</t>
  </si>
  <si>
    <t>742H23</t>
  </si>
  <si>
    <t>KABEL NN ČTYŘ- A PĚTIŽÍLOVÝ AL S PLASTOVOU IZOLACÍ OD 25 DO 50 MM2</t>
  </si>
  <si>
    <t>466</t>
  </si>
  <si>
    <t>2*(10+1)</t>
  </si>
  <si>
    <t>2*(10+12)</t>
  </si>
  <si>
    <t>2*4</t>
  </si>
  <si>
    <t>2*(10+20)</t>
  </si>
  <si>
    <t>74.5</t>
  </si>
  <si>
    <t>5 - Silnoproudá technologie</t>
  </si>
  <si>
    <t>prostup=2*(0,4*0,65)</t>
  </si>
  <si>
    <t>1PP=2*(28+14*2), 1NP=2*8+8*1</t>
  </si>
  <si>
    <t>ALA=2*3, ALB=2*6, lávky 1PP=90/3, TZ1=2</t>
  </si>
  <si>
    <t>2*10</t>
  </si>
  <si>
    <t>2*(40+10+10+10)</t>
  </si>
  <si>
    <t>dle IN</t>
  </si>
  <si>
    <t>PS = 1</t>
  </si>
  <si>
    <t>12+10+10</t>
  </si>
  <si>
    <t>747512</t>
  </si>
  <si>
    <t>ZKOUŠKY VODIČŮ A KABELŮ NN PRŮŘEZU ŽÍLY OD 4X35 DO 120 MM2</t>
  </si>
  <si>
    <t>20+10</t>
  </si>
  <si>
    <t>PS=1,</t>
  </si>
  <si>
    <t>747616</t>
  </si>
  <si>
    <t>MĚŘENÍ A NASTAVENÍ KOMPENZACE KAPACITNÍHO VÝKONU KABELU VN 6 KV</t>
  </si>
  <si>
    <t>směr V61, směr V62 = 2</t>
  </si>
  <si>
    <t>PS=40</t>
  </si>
  <si>
    <t>PS=160</t>
  </si>
  <si>
    <t>STS 6kV 50Hz</t>
  </si>
  <si>
    <t>ALA=1. ALB = 1</t>
  </si>
  <si>
    <t>5*3+2+1</t>
  </si>
  <si>
    <t>ALA=3*50, ALB=2*30, TZ1=3, RZZ,RZS, RZS2,MX,RU=5*30, vstupní dveře = 10</t>
  </si>
  <si>
    <t>PS=80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</si>
  <si>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</si>
  <si>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</si>
  <si>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</si>
  <si>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</si>
  <si>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</si>
  <si>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</si>
  <si>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</si>
  <si>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</si>
  <si>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</si>
  <si>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AJA - AJA + AJA - AJA - Propoje = 4ks</t>
  </si>
  <si>
    <t>TS  -  AJA (T1 + T2) + T1, T2 + AJE - Me1 + AJE - Me2  =  4ks + 4 ks</t>
  </si>
  <si>
    <t>742K14</t>
  </si>
  <si>
    <t>UKONČENÍ JEDNOŽÍLOVÉHO KABELU V ROZVADĚČI NEBO NA PŘÍSTROJI OD 70 DO 120 MM2</t>
  </si>
  <si>
    <t>TS - AJB (T1, V1, T2) = 3 ks</t>
  </si>
  <si>
    <t>7451A6</t>
  </si>
  <si>
    <t>MODULÁRNÍ ROZVADĚČ 3-F DO UN 25KV, 630A, DO 20KA/1S, ŽIVÉ ČÁSTI A SPÍNACÍ PRVKY BEZ IZOLACE PLYNU SF6, POLE PODÉLNÉ SPOJKY S ODPÍNAČEM</t>
  </si>
  <si>
    <t>TS - AJB (SP12, SP22) = 2 ks</t>
  </si>
  <si>
    <t>7451A7</t>
  </si>
  <si>
    <t>MODULÁRNÍ ROZVADĚČ 3-F DO UN 25KV, 630A, DO 20KA/1S, ŽIVÉ ČÁSTI A SPÍNACÍ PRVKY BEZ IZOLACE PLYNU SF6, POLE PODÉLNÉ SPOJKY S VYPÍNAČEM</t>
  </si>
  <si>
    <t>TS - AJB (SP11, SP21) = 2 ks</t>
  </si>
  <si>
    <t>TS - AJB - (Me1, Me2) = 2 ks</t>
  </si>
  <si>
    <t>TS - AJB (T1, SP11, V1, SP21, T2) = 5 ks</t>
  </si>
  <si>
    <t>TS - AJB (Me1, Me2) = 2ks</t>
  </si>
  <si>
    <t>TS - AJB (Me1, T1, SP11, V1, SP22, SP21, T2, Me2) = 8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</si>
  <si>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</si>
  <si>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</si>
  <si>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</si>
  <si>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</si>
  <si>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</si>
  <si>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TS -ATJ/ATN = 1</t>
  </si>
  <si>
    <t>R015270</t>
  </si>
  <si>
    <t>937</t>
  </si>
  <si>
    <t>LIKVIDACE ODPADŮ NEKONTAMINOVANÝCH - 17 01 03 IZOLÁTORY PORCELÁNOVÉ, včetně dopravy</t>
  </si>
  <si>
    <t>R015280</t>
  </si>
  <si>
    <t>938</t>
  </si>
  <si>
    <t>LIKVIDACE ODPADŮ NEKONTAMINOVANÝCH - 17 01 03 ODPOJOVAČE-OCEL, PORCELÁN 100KG, včetně dopravy</t>
  </si>
  <si>
    <t>R015290</t>
  </si>
  <si>
    <t>939</t>
  </si>
  <si>
    <t>LIKVIDACE ODPADŮ NEKONTAMINOVANÝCH - 17 01 03 PORCELÁNOVÉ PODPĚRKY, včetně dopravy</t>
  </si>
  <si>
    <t>R015560</t>
  </si>
  <si>
    <t>924</t>
  </si>
  <si>
    <t>LIKVIDACE ODPADŮ NEBEZPEČNÝCH - 16 02 13 TRAFA S OLEJEM NEBO S JINÝMI ŠKODLIVINAMI, včetně dopravy</t>
  </si>
  <si>
    <t xml:space="preserve">  PS 05-03-61</t>
  </si>
  <si>
    <t>Žst. Praha-Krč, obvod Krč, STS 6kV 50Hz, technologie</t>
  </si>
  <si>
    <t>PS 05-03-61</t>
  </si>
  <si>
    <t>V61,V62=2*3 + 2*6, TZ = 1*4</t>
  </si>
  <si>
    <t>3*30+3*6</t>
  </si>
  <si>
    <t>108*0,3</t>
  </si>
  <si>
    <t>359+11</t>
  </si>
  <si>
    <t>742H24</t>
  </si>
  <si>
    <t>KABEL NN ČTYŘ- A PĚTIŽÍLOVÝ AL S PLASTOVOU IZOLACÍ OD 70 DO 120 MM2</t>
  </si>
  <si>
    <t>476</t>
  </si>
  <si>
    <t>UKONČENÍ DVOU AŽ PĚTIŽÍLOVÉHO KABELU V ROZVADĚČI NEBO NA PŘÍSTROJI OD 70 DO 120 MM2</t>
  </si>
  <si>
    <t>prostup=2*(0,5*1)</t>
  </si>
  <si>
    <t>1PP=2*(28+14*2+22), 1NP=2*8+8*1</t>
  </si>
  <si>
    <t>ALA=2*3, ALB=2*6, lávky 1PP=108/3, TZ1=2</t>
  </si>
  <si>
    <t>74.6</t>
  </si>
  <si>
    <t>6 - Demontáže</t>
  </si>
  <si>
    <t>STS 6kV 50Hz + původní STS = 85</t>
  </si>
  <si>
    <t>STS 6kV 50Hz + původní STS = 45</t>
  </si>
  <si>
    <t>STS 6kV 50Hz + původní STS = 125</t>
  </si>
  <si>
    <t>STS 6kV 50Hz + původní STS = 625</t>
  </si>
  <si>
    <t>742Z24</t>
  </si>
  <si>
    <t>DEMONTÁŽ KABELOVÉHO VEDENÍ VN</t>
  </si>
  <si>
    <t>STS 6kV 50Hz + původní STS = 65</t>
  </si>
  <si>
    <t>742Z25</t>
  </si>
  <si>
    <t>DEMONTÁŽ PŘÍPOJNIC SPOJOVACÍHO VEDENÍ VČETNĚ PODPĚRNÝCH IZOLÁTORŮ/DRŽÁKŮ</t>
  </si>
  <si>
    <t>Kobka č.1 - 5, původní STS = 3*16</t>
  </si>
  <si>
    <t>744Z01</t>
  </si>
  <si>
    <t>DEMONTÁŽ ROZVODNICE NN</t>
  </si>
  <si>
    <t>MX1, MX2, MX3, MX4 = 4</t>
  </si>
  <si>
    <t>744Z02</t>
  </si>
  <si>
    <t>DEMONTÁŽ 1 KS POLE ROZVADĚČE NN</t>
  </si>
  <si>
    <t>RZS1, RZS2</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</si>
  <si>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</si>
  <si>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</si>
  <si>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</si>
  <si>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</si>
  <si>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</si>
  <si>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</si>
  <si>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</si>
  <si>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</si>
  <si>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</si>
  <si>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</si>
  <si>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</si>
  <si>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</si>
  <si>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</si>
  <si>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</si>
  <si>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</si>
  <si>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746Z56</t>
  </si>
  <si>
    <t>DEMONTÁŽ ZAŘÍZENÍ VLASTNÍ SPOTŘEBY - AKUMULÁTOR/BATERIE VČETNĚ SKŘÍNĚ</t>
  </si>
  <si>
    <t>RU</t>
  </si>
  <si>
    <t>74F429</t>
  </si>
  <si>
    <t>DEMONTÁŽ NESTANDARDNÍCH KOVOVÝCH KONSTRUKCÍ</t>
  </si>
  <si>
    <t>STS 6kV 50Hz + původní STS = 1650 kg</t>
  </si>
  <si>
    <t>0,05+0,1</t>
  </si>
  <si>
    <t>Kobka č.1 - 5, původní STS = 5*3*4*0,003</t>
  </si>
  <si>
    <t>MX1..4 = 0,12, RZS=0,5, R6=4*0,6, RU=0,2</t>
  </si>
  <si>
    <t>0.15</t>
  </si>
  <si>
    <t>0.865</t>
  </si>
  <si>
    <t>65*0,0025</t>
  </si>
  <si>
    <t>2*0,004</t>
  </si>
  <si>
    <t>R015720</t>
  </si>
  <si>
    <t>955</t>
  </si>
  <si>
    <t>LIKVIDACE ODPADŮ NEBEZPEČNÝCH - 16 02 13 VÝKONOVÉ VYPÍNAČE VVN, VN S OLEJOVOU NÁPLNÍ, včetně dopravy</t>
  </si>
  <si>
    <t>4*0,2</t>
  </si>
  <si>
    <t>1.65</t>
  </si>
  <si>
    <t>625*0,00035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</si>
  <si>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</si>
  <si>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</si>
  <si>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</si>
  <si>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</si>
  <si>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</si>
  <si>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</si>
  <si>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</si>
  <si>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</si>
  <si>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</si>
  <si>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</si>
  <si>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</si>
  <si>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</si>
  <si>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742H31</t>
  </si>
  <si>
    <t>KABEL NN ČTYŘ- A PĚTIŽÍLOVÝ CU S PLASTOVOU IZOLACÍ STÍNĚNÝ DO 2,5 MM2</t>
  </si>
  <si>
    <t>150 m</t>
  </si>
  <si>
    <t>2x5</t>
  </si>
  <si>
    <t>2x6</t>
  </si>
  <si>
    <t>6 kusů</t>
  </si>
  <si>
    <t>RVN</t>
  </si>
  <si>
    <t>LIKVIDACE ODPADŮ NEKONTAMINOVANÝCH - 20 03 99  ODPAD PODOBNÝ KOMUNÁLNÍMU ODPADU, včetně dopravy</t>
  </si>
  <si>
    <t xml:space="preserve">  PS 09-03-11</t>
  </si>
  <si>
    <t>ED Praha Křenovka, doplnění DŘT</t>
  </si>
  <si>
    <t>PS 09-03-11</t>
  </si>
  <si>
    <t>746687</t>
  </si>
  <si>
    <t>REALIZACE A PLNĚNÍ DATOVÝCH A PREZENTAČNÍCH STRUKTUR SVZ PRO OBJEKT NS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</si>
  <si>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</si>
  <si>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</si>
  <si>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</si>
  <si>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</si>
  <si>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</si>
  <si>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</si>
  <si>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</si>
  <si>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</si>
  <si>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</si>
  <si>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</si>
  <si>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</si>
  <si>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</si>
  <si>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</si>
  <si>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</si>
  <si>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</si>
  <si>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</si>
  <si>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</si>
  <si>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</si>
  <si>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</si>
  <si>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</si>
  <si>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</si>
  <si>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</si>
  <si>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</si>
  <si>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</si>
  <si>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</si>
  <si>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</si>
  <si>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</si>
  <si>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</si>
  <si>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</si>
  <si>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</si>
  <si>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</si>
  <si>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</si>
  <si>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</si>
  <si>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</si>
  <si>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</si>
  <si>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</si>
  <si>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</si>
  <si>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</si>
  <si>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</si>
  <si>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</si>
  <si>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</si>
  <si>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</si>
  <si>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</si>
  <si>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</si>
  <si>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</si>
  <si>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</si>
  <si>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</si>
  <si>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</si>
  <si>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</si>
  <si>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</si>
  <si>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</si>
  <si>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</si>
  <si>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</si>
  <si>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</si>
  <si>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</si>
  <si>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</si>
  <si>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</si>
  <si>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</si>
  <si>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</si>
  <si>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</si>
  <si>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</si>
  <si>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</si>
  <si>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</si>
  <si>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</si>
  <si>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</si>
  <si>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</si>
  <si>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</si>
  <si>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</si>
  <si>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</si>
  <si>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</si>
  <si>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</si>
  <si>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</si>
  <si>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</si>
  <si>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</si>
  <si>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</si>
  <si>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52A241</t>
  </si>
  <si>
    <t>KOLEJ 49 E1 REGENEROVANÁ, ROZD. "D", BEZSTYKOVÁ, PR. BET. PODKLADNICOVÝ UŽITÝ, UP. TUHÉ</t>
  </si>
  <si>
    <t>1: 95.496; dle VK/3.11 nové kolejnice, pražce vyzískány v rámci stavby</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</si>
  <si>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</si>
  <si>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</si>
  <si>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</si>
  <si>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</si>
  <si>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</si>
  <si>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</si>
  <si>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Výhybky a výhybkové konstrukce</t>
  </si>
  <si>
    <t>5331000</t>
  </si>
  <si>
    <t>J 60 1:14-760, PR. BET., UP. PRUŽNÉ</t>
  </si>
  <si>
    <t>1: 2; dle VK/4.3</t>
  </si>
  <si>
    <t>5331G3</t>
  </si>
  <si>
    <t>J 60 1:18,5-1200, PR. BET., UP. PRUŽNÉ</t>
  </si>
  <si>
    <t>1: 1 + 1; dle VK/4.1 + 4.2</t>
  </si>
  <si>
    <t>539103</t>
  </si>
  <si>
    <t>ZVLÁŠTNÍ VYBAVENÍ VÝHYBEK, PRAŽCE ŽLABOVÉ, SESTAVA 3 KS</t>
  </si>
  <si>
    <t>1: 4; dle VK/4.10</t>
  </si>
  <si>
    <t>53931E</t>
  </si>
  <si>
    <t>ZVLÁŠTNÍ VYBAVENÍ VÝHYBEK, TEPELNĚ OPRACOVANÝ JAZYK S OPORNICÍ 60 E2 PRO TVAR 1:14-760</t>
  </si>
  <si>
    <t>53931G</t>
  </si>
  <si>
    <t>ZVLÁŠTNÍ VYBAVENÍ VÝHYBEK, TEPELNĚ OPRACOVANÝ JAZYK S OPORNICÍ 60 E2 PRO TVAR 1:18,5-1200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</si>
  <si>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</si>
  <si>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</si>
  <si>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</si>
  <si>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</si>
  <si>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</si>
  <si>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</si>
  <si>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</si>
  <si>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</si>
  <si>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</si>
  <si>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</si>
  <si>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</si>
  <si>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</si>
  <si>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</si>
  <si>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</si>
  <si>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</si>
  <si>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</si>
  <si>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</si>
  <si>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</si>
  <si>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</si>
  <si>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</si>
  <si>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</si>
  <si>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</si>
  <si>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</si>
  <si>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</si>
  <si>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</si>
  <si>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</si>
  <si>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</si>
  <si>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</si>
  <si>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</si>
  <si>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</si>
  <si>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</si>
  <si>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</si>
  <si>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</si>
  <si>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</si>
  <si>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</si>
  <si>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</si>
  <si>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</si>
  <si>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</si>
  <si>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</si>
  <si>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</si>
  <si>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</si>
  <si>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</si>
  <si>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</si>
  <si>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</si>
  <si>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</si>
  <si>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</si>
  <si>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</si>
  <si>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</si>
  <si>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</si>
  <si>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</si>
  <si>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</si>
  <si>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</si>
  <si>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</si>
  <si>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</si>
  <si>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</si>
  <si>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</si>
  <si>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</si>
  <si>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</si>
  <si>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</si>
  <si>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</si>
  <si>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</si>
  <si>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</si>
  <si>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</si>
  <si>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</si>
  <si>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</si>
  <si>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</si>
  <si>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</si>
  <si>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</si>
  <si>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</si>
  <si>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</si>
  <si>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</si>
  <si>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</si>
  <si>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</si>
  <si>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</si>
  <si>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</si>
  <si>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</si>
  <si>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</si>
  <si>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</si>
  <si>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</si>
  <si>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</si>
  <si>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</si>
  <si>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</si>
  <si>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</si>
  <si>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</si>
  <si>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</si>
  <si>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</si>
  <si>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</si>
  <si>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</si>
  <si>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</si>
  <si>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</si>
  <si>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</si>
  <si>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</si>
  <si>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</si>
  <si>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</si>
  <si>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</si>
  <si>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</si>
  <si>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</si>
  <si>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R015510</t>
  </si>
  <si>
    <t>910</t>
  </si>
  <si>
    <t>LIKVIDACE ODPADŮ NEBEZPEČNÝCH - 17 05 07 LOKÁLNĚ ZNEČIŠTĚNÝ ŠTĚRK A ZEMINA Z KOLEJIŠTĚ (VÝHYBKY), včetně dopravy</t>
  </si>
  <si>
    <t>1: 443.921; dle VK/9.2 (dle průzkumu uvažováno část podsítného (10%) jako kontaminované)</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</si>
  <si>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</si>
  <si>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</si>
  <si>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</si>
  <si>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</si>
  <si>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</si>
  <si>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</si>
  <si>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</si>
  <si>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</si>
  <si>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</si>
  <si>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</si>
  <si>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</si>
  <si>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</si>
  <si>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</si>
  <si>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</si>
  <si>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</si>
  <si>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</si>
  <si>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</si>
  <si>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</si>
  <si>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</si>
  <si>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</si>
  <si>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</si>
  <si>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</si>
  <si>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440.5; dle VK/2.6, frakce 4/16</t>
  </si>
  <si>
    <t>1: 367.8; dle VK/2.5, nový materiál frakce 31,5/63</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</si>
  <si>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</si>
  <si>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</si>
  <si>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</si>
  <si>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</si>
  <si>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190*0.26; dle VK/9.5, přepočet na tuny (SB8 260 kg/ks)</t>
  </si>
  <si>
    <t>1: 0.034; dle VK/9.7</t>
  </si>
  <si>
    <t>1: 0.069; dle VK/9.8</t>
  </si>
  <si>
    <t>1: 591.193; dle VK/9.2 (dle průzkumu uvažováno část podsítného (10%) jako kontaminované)</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</si>
  <si>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</si>
  <si>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</si>
  <si>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</si>
  <si>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</si>
  <si>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</si>
  <si>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</si>
  <si>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</si>
  <si>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</si>
  <si>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</si>
  <si>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</si>
  <si>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</si>
  <si>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</si>
  <si>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528211</t>
  </si>
  <si>
    <t>KOLEJ 49 E1, ROZD. ""D"", BEZSTYKOVÁ, PR. DŘ., UP. TUHÉ</t>
  </si>
  <si>
    <t>1: 4.6; dle VK/3.12, nové kolejnice a pražce</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</si>
  <si>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</si>
  <si>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</si>
  <si>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</si>
  <si>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</si>
  <si>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</si>
  <si>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</si>
  <si>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</si>
  <si>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</si>
  <si>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5332000</t>
  </si>
  <si>
    <t>J 49 1:14-760, PR. BET., UP. PRUŽNÉ</t>
  </si>
  <si>
    <t>1: 1; dle VK/4.4</t>
  </si>
  <si>
    <t>533293</t>
  </si>
  <si>
    <t>J 49 1:11-300, PR. BET., UP. PRUŽNÉ</t>
  </si>
  <si>
    <t>1: 2; dle VK/4.6</t>
  </si>
  <si>
    <t>5332C3</t>
  </si>
  <si>
    <t>J 49 1:12-500, PR. BET., UP. PRUŽNÉ</t>
  </si>
  <si>
    <t>1: 1; dle VK/4.5</t>
  </si>
  <si>
    <t>539329</t>
  </si>
  <si>
    <t>ZVLÁŠTNÍ VYBAVENÍ VÝHYBEK, TEPELNĚ OPRACOVANÝ JAZYK S OPORNICÍ 49 E1 PRO TVAR 1:11-300</t>
  </si>
  <si>
    <t>53932C</t>
  </si>
  <si>
    <t>ZVLÁŠTNÍ VYBAVENÍ VÝHYBEK, TEPELNĚ OPRACOVANÝ JAZYK S OPORNICÍ 49 E1 PRO TVAR 1:12-500</t>
  </si>
  <si>
    <t>1: 4; dle VK/4.7</t>
  </si>
  <si>
    <t>539520</t>
  </si>
  <si>
    <t>ZVLÁŠTNÍ VYBAVENÍ VÝHYBEK, OMEZOVAČ POLOHY JAZYKA</t>
  </si>
  <si>
    <t>1: 1; dle VK/4.8</t>
  </si>
  <si>
    <t>1: 7; dle VK/4.11</t>
  </si>
  <si>
    <t>539710</t>
  </si>
  <si>
    <t>ZVLÁŠTNÍ VYBAVENÍ VÝHYBEK, PŘÍPLATEK ZA KONSTRUKCI A VÝROBU OBLOUKOVÉ VÝHYBKY</t>
  </si>
  <si>
    <t>53973E</t>
  </si>
  <si>
    <t>ZVLÁŠTNÍ VYBAVENÍ VÝHYBEK, PŘÍPLATEK ZA TEPELNÉ OPRACOVÁNÍ CELÉ VÝHYBKY 1:14-760</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</si>
  <si>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</si>
  <si>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</si>
  <si>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</si>
  <si>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</si>
  <si>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</si>
  <si>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</si>
  <si>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</si>
  <si>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</si>
  <si>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</si>
  <si>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</si>
  <si>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</si>
  <si>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</si>
  <si>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</si>
  <si>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</si>
  <si>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</si>
  <si>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</si>
  <si>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</si>
  <si>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</si>
  <si>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</si>
  <si>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</si>
  <si>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</si>
  <si>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</si>
  <si>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</si>
  <si>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</si>
  <si>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</si>
  <si>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</si>
  <si>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299; dle VK/2.6, frakce 4/16</t>
  </si>
  <si>
    <t>1: 1559.238; dle VK/2.5, nový materiál frakce 31,5/63</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</si>
  <si>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</si>
  <si>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</si>
  <si>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</si>
  <si>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</si>
  <si>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</si>
  <si>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</si>
  <si>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</si>
  <si>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</si>
  <si>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</si>
  <si>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</si>
  <si>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1717*0.26; dle VK/9.5, přepočet na tuny (SB8 260 kg/ks)</t>
  </si>
  <si>
    <t>1: 0.465; dle VK/9.7</t>
  </si>
  <si>
    <t>1: 0.941; dle VK/9.8</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</si>
  <si>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</si>
  <si>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</si>
  <si>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</si>
  <si>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</si>
  <si>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</si>
  <si>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</si>
  <si>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</si>
  <si>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</si>
  <si>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</si>
  <si>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</si>
  <si>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</si>
  <si>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</si>
  <si>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</si>
  <si>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</si>
  <si>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</si>
  <si>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</si>
  <si>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</si>
  <si>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</si>
  <si>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</si>
  <si>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</si>
  <si>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</si>
  <si>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</si>
  <si>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</si>
  <si>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</si>
  <si>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</si>
  <si>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</si>
  <si>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</si>
  <si>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</si>
  <si>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</si>
  <si>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</si>
  <si>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</si>
  <si>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</si>
  <si>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</si>
  <si>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</si>
  <si>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</si>
  <si>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</si>
  <si>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</si>
  <si>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</si>
  <si>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</si>
  <si>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</si>
  <si>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</si>
  <si>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</si>
  <si>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</si>
  <si>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</si>
  <si>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</si>
  <si>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</si>
  <si>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</si>
  <si>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</si>
  <si>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</si>
  <si>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</si>
  <si>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</si>
  <si>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</si>
  <si>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</si>
  <si>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</si>
  <si>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</si>
  <si>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</si>
  <si>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</si>
  <si>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</si>
  <si>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</si>
  <si>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</si>
  <si>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</si>
  <si>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</si>
  <si>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</si>
  <si>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</si>
  <si>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</si>
  <si>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</si>
  <si>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</si>
  <si>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</si>
  <si>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</si>
  <si>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</si>
  <si>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</si>
  <si>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</si>
  <si>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</si>
  <si>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</si>
  <si>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</si>
  <si>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</si>
  <si>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</si>
  <si>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</si>
  <si>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</si>
  <si>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</si>
  <si>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</si>
  <si>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</si>
  <si>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</si>
  <si>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</si>
  <si>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</si>
  <si>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</si>
  <si>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</si>
  <si>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</si>
  <si>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</si>
  <si>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</si>
  <si>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</si>
  <si>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</si>
  <si>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</si>
  <si>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34 (R015140)</t>
  </si>
  <si>
    <t>Odkopávky a prokopávky</t>
  </si>
  <si>
    <t>12373A</t>
  </si>
  <si>
    <t>ODKOP PRO SPOD STAVBU SILNIC A ŽELEZNIC TŘ. I - BEZ DOPRAVY</t>
  </si>
  <si>
    <t>1: 2093.55; dle VK/1.1 
2: odvoz na skládku uvažován v rámci položky č. 32 (R015111)</t>
  </si>
  <si>
    <t>12393</t>
  </si>
  <si>
    <t>ODKOP PRO SPOD STAVBU SILNIC A ŽELEZNIC TŘ. III</t>
  </si>
  <si>
    <t>1: 453.945; dle VK/1.3, výkop III. tř. 
2: odvoz na skládku uvažován v rámci položky č. 33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</si>
  <si>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</si>
  <si>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</si>
  <si>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</si>
  <si>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</si>
  <si>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</si>
  <si>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</si>
  <si>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33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</si>
  <si>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</si>
  <si>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</si>
  <si>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</si>
  <si>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</si>
  <si>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</si>
  <si>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33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</si>
  <si>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</si>
  <si>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</si>
  <si>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</si>
  <si>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</si>
  <si>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</si>
  <si>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</si>
  <si>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</si>
  <si>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</si>
  <si>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</si>
  <si>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</si>
  <si>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</si>
  <si>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</si>
  <si>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</si>
  <si>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</si>
  <si>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</si>
  <si>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</si>
  <si>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</si>
  <si>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</si>
  <si>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</si>
  <si>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</si>
  <si>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</si>
  <si>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</si>
  <si>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</si>
  <si>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</si>
  <si>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</si>
  <si>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</si>
  <si>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</si>
  <si>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</si>
  <si>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</si>
  <si>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</si>
  <si>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</si>
  <si>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</si>
  <si>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</si>
  <si>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</si>
  <si>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</si>
  <si>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</si>
  <si>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</si>
  <si>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</si>
  <si>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</si>
  <si>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</si>
  <si>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</si>
  <si>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</si>
  <si>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</si>
  <si>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</si>
  <si>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</si>
  <si>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</si>
  <si>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</si>
  <si>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</si>
  <si>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</si>
  <si>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</si>
  <si>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</si>
  <si>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</si>
  <si>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</si>
  <si>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899662</t>
  </si>
  <si>
    <t>ZKOUŠKA VODOTĚSNOSTI POTRUBÍ DN DO 400MM</t>
  </si>
  <si>
    <t>1: 1.3; dle VK/7.12, DN 400</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</si>
  <si>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</si>
  <si>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</si>
  <si>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</si>
  <si>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</si>
  <si>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Dokončovací konstrukce a práce</t>
  </si>
  <si>
    <t>935904</t>
  </si>
  <si>
    <t>ŽLABY A RIGOLY Z PŘÍKOPOVÝCH ŽLABŮ (VČETNĚ POKLOPŮ A MŘÍŽÍ) UCH 0</t>
  </si>
  <si>
    <t>1: 62; dle VK/14.4</t>
  </si>
  <si>
    <t>935905</t>
  </si>
  <si>
    <t>ŽLABY A RIGOLY Z PŘÍKOPOVÝCH ŽLABŮ (VČETNĚ POKLOPŮ A MŘÍŽÍ) UCB 1</t>
  </si>
  <si>
    <t>1: 45; dle VK/14.2</t>
  </si>
  <si>
    <t>935906</t>
  </si>
  <si>
    <t>ŽLABY A RIGOLY Z PŘÍKOPOVÝCH ŽLABŮ (VČETNĚ POKLOPŮ A MŘÍŽÍ) UCH 1</t>
  </si>
  <si>
    <t>1: 210; dle VK/14.5</t>
  </si>
  <si>
    <t>935907</t>
  </si>
  <si>
    <t>ŽLABY A RIGOLY Z PŘÍKOPOVÝCH ŽLABŮ (VČETNĚ POKLOPŮ A MŘÍŽÍ) UCB 2</t>
  </si>
  <si>
    <t>1: 829; dle VK/14.3</t>
  </si>
  <si>
    <t>1: 20; dle VK/22.2, demolice bet. objektů malého rozsahu (podkladní betony, příkopy ap.) 
2: odvoz uvažován v rámci položky č. 34 (R015140)</t>
  </si>
  <si>
    <t>96616</t>
  </si>
  <si>
    <t>BOURÁNÍ KONSTRUKCÍ ZE ŽELEZOBETONU</t>
  </si>
  <si>
    <t>1: 20; dle VK/22.1, demolice základů ze železobetonu 
2: odvoz uvažován v rámci položky č. 35 (R015141)</t>
  </si>
  <si>
    <t>969246</t>
  </si>
  <si>
    <t>VYBOURÁNÍ POTRUBÍ DN DO 400MM KANALIZAČ</t>
  </si>
  <si>
    <t>1: 2.3; dle VK/22.3, demolice stávajícího ocelového potrubí 
2: odvoz uvažován v rámci položky č. 36 (R015745)</t>
  </si>
  <si>
    <t>Likvidace odpadů</t>
  </si>
  <si>
    <t>1: 2093.55*1.8;  dle pol. č. 2 (12373A), převod z m3 x t/m3 
2: 2937.865*1.8;  dle pol. č. 4 (13273A),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</si>
  <si>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</si>
  <si>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</si>
  <si>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</si>
  <si>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</si>
  <si>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</si>
  <si>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</si>
  <si>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</si>
  <si>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</si>
  <si>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</si>
  <si>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</si>
  <si>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44 (R015140)</t>
  </si>
  <si>
    <t>1: 2997.99; dle VK/1.1 
2: odvoz na skládku uvažován v rámci položky č. 43 (R015111)</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</si>
  <si>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</si>
  <si>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</si>
  <si>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</si>
  <si>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</si>
  <si>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</si>
  <si>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</si>
  <si>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</si>
  <si>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</si>
  <si>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</si>
  <si>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</si>
  <si>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</si>
  <si>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</si>
  <si>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</si>
  <si>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</si>
  <si>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</si>
  <si>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</si>
  <si>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</si>
  <si>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</si>
  <si>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</si>
  <si>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</si>
  <si>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</si>
  <si>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</si>
  <si>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</si>
  <si>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</si>
  <si>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</si>
  <si>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</si>
  <si>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</si>
  <si>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</si>
  <si>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78272</t>
  </si>
  <si>
    <t>OBKLADY STĚN Z PŘÍROD KAMENE TVRDÉHO</t>
  </si>
  <si>
    <t>1: 63; dle VK/12.6, centrální jímka - čedičový obklad stěn</t>
  </si>
  <si>
    <t>78315</t>
  </si>
  <si>
    <t>PROTIKOROZ OCHRANA OCEL KONSTR ŽÁR ZINKOVÁNÍM PONOREM</t>
  </si>
  <si>
    <t>1: 47.389; dle VK/7.15, ocelové chráničky pro příčné přechody potrubí</t>
  </si>
  <si>
    <t>86645</t>
  </si>
  <si>
    <t>CHRÁNIČKY Z TRUB OCELOVÝCH DN DO 300MM</t>
  </si>
  <si>
    <t>1: 12.026; dle VK/7.14, pro přičné přechody potrubí</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</si>
  <si>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</si>
  <si>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</si>
  <si>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</si>
  <si>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</si>
  <si>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</si>
  <si>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</si>
  <si>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89915</t>
  </si>
  <si>
    <t>STUPADLA (A POD)</t>
  </si>
  <si>
    <t>1: 14; dle VK/12.7, pro centrální jímku</t>
  </si>
  <si>
    <t>899525</t>
  </si>
  <si>
    <t>OBETONOVÁNÍ POTRUBÍ Z PROSTÉHO BETONU DO C30/37</t>
  </si>
  <si>
    <t>Obetonování příčných svodných potrubí</t>
  </si>
  <si>
    <t>1: 4.636; dle VK/7.7, obetonování příčných svodnéch potrubí betonem C 30/37, XC4, XF3</t>
  </si>
  <si>
    <t>899642</t>
  </si>
  <si>
    <t>ZKOUŠKA VODOTĚSNOSTI POTRUBÍ DN DO 200MM</t>
  </si>
  <si>
    <t>1: 14.727; dle VK/7.10, DN 200</t>
  </si>
  <si>
    <t>899652</t>
  </si>
  <si>
    <t>ZKOUŠKA VODOTĚSNOSTI POTRUBÍ DN DO 300MM</t>
  </si>
  <si>
    <t>1: 6.833; dle VK/7.11, DN 300</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</si>
  <si>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</si>
  <si>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</si>
  <si>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</si>
  <si>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</si>
  <si>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</si>
  <si>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935903</t>
  </si>
  <si>
    <t>ŽLABY A RIGOLY Z PŘÍKOPOVÝCH ŽLABŮ (VČETNĚ POKLOPŮ A MŘÍŽÍ) UCB 0</t>
  </si>
  <si>
    <t>1: 17; dle VK/14.1</t>
  </si>
  <si>
    <t>1: 513; dle VK/14.2</t>
  </si>
  <si>
    <t>1: 25; dle VK/14.5</t>
  </si>
  <si>
    <t>1: 483; dle VK/14.3</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</si>
  <si>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</si>
  <si>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</si>
  <si>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</si>
  <si>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</si>
  <si>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</si>
  <si>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</si>
  <si>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</si>
  <si>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44 (R015140)</t>
  </si>
  <si>
    <t>1: 20; dle VK/22.1, demolice základů ze železobetonu 
2: 4.642; dle VK/22.7, demolice vpustí u nástupiště 
3: odvoz uvažován v rámci položky č. 45 (R015141)</t>
  </si>
  <si>
    <t>96688</t>
  </si>
  <si>
    <t>VYBOURÁNÍ KANALIZAČ ŠACHET KOMPLETNÍCH</t>
  </si>
  <si>
    <t>1: 5; dle VK/22.4, demolice plastových trativodních šachet 
2: odvoz uvažován v rámci položky č. 46 (R015190)</t>
  </si>
  <si>
    <t>969234</t>
  </si>
  <si>
    <t>VYBOURÁNÍ POTRUBÍ DN DO 200MM KANALIZAČ</t>
  </si>
  <si>
    <t>1: 200; dle VK/22.3, demolice trativodního potrubí 
2: 2; dle VK/22.9, demolice stávajícího plastového potrubí 
3: odvoz uvažován v rámci položky č. 46 (R015190)</t>
  </si>
  <si>
    <t>96926</t>
  </si>
  <si>
    <t>VYBOURÁNÍ POTRUBÍ DN DO 800MM KANALIZAČ</t>
  </si>
  <si>
    <t>1: 2; dle VK/22.8, demolice stávajícího betonového potrubí 
3: odvoz uvažován v rámci položky č. 44 (R015140)</t>
  </si>
  <si>
    <t>Likvidace odpadů včetně dopravy</t>
  </si>
  <si>
    <t>1: 2997.99*1.8;  dle pol. č. 2 (12373A), převod z m3 x t/m3 
2: 2958.71*1.8;  dle pol. č. 3 (13273A), převod z m3 x t/m3 
3: 140.527*1.8;  dle pol. č. 4 (13373A),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</si>
  <si>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</si>
  <si>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</si>
  <si>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</si>
  <si>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</si>
  <si>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</si>
  <si>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</si>
  <si>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</si>
  <si>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</si>
  <si>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</si>
  <si>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</si>
  <si>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</si>
  <si>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</si>
  <si>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</si>
  <si>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</si>
  <si>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</si>
  <si>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</si>
  <si>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</si>
  <si>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</si>
  <si>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</si>
  <si>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</si>
  <si>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</si>
  <si>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</si>
  <si>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</si>
  <si>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</si>
  <si>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</si>
  <si>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</si>
  <si>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</si>
  <si>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</si>
  <si>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</si>
  <si>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</si>
  <si>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</si>
  <si>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</si>
  <si>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</si>
  <si>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</si>
  <si>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</si>
  <si>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</si>
  <si>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</si>
  <si>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</si>
  <si>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</si>
  <si>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</si>
  <si>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</si>
  <si>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</si>
  <si>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</si>
  <si>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</si>
  <si>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</si>
  <si>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</si>
  <si>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</si>
  <si>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</si>
  <si>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</si>
  <si>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</si>
  <si>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</si>
  <si>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</si>
  <si>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</si>
  <si>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</si>
  <si>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</si>
  <si>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</si>
  <si>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</si>
  <si>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</si>
  <si>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</si>
  <si>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</si>
  <si>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</si>
  <si>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</si>
  <si>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</si>
  <si>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</si>
  <si>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</si>
  <si>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</si>
  <si>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</si>
  <si>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</si>
  <si>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</si>
  <si>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</si>
  <si>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</si>
  <si>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</si>
  <si>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</si>
  <si>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</si>
  <si>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</si>
  <si>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</si>
  <si>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</si>
  <si>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</si>
  <si>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</si>
  <si>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</si>
  <si>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</si>
  <si>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</si>
  <si>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</si>
  <si>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R212625</t>
  </si>
  <si>
    <t>TRATIVODY KOMPL Z TRUB Z PLAST HM DN DO 100MM, včetně tvarovek, RÝHA TŘ I</t>
  </si>
  <si>
    <t>1: 276.867; dle VK/19.4</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</si>
  <si>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</si>
  <si>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</si>
  <si>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</si>
  <si>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</si>
  <si>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</si>
  <si>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</si>
  <si>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</si>
  <si>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</si>
  <si>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</si>
  <si>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</si>
  <si>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</si>
  <si>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</si>
  <si>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</si>
  <si>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</si>
  <si>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</si>
  <si>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1: 0.011; dle VK/10.4,  pro trativodní výusť</t>
  </si>
  <si>
    <t>1: 0.041; dle VK/10.3, pro výusť 
2: 1.438; dle VK/7.9, pro svodné potrubí 
3: 0.109; dle VK/17.4, pro vývar 
4: 0.074; dle VK/10.10, pro trativodní výusť</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</si>
  <si>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</si>
  <si>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</si>
  <si>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</si>
  <si>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</si>
  <si>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</si>
  <si>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</si>
  <si>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451315</t>
  </si>
  <si>
    <t>PODKLADNÍ A VÝPLŇOVÉ VRSTVY Z PROSTÉHO BETONU C30/37</t>
  </si>
  <si>
    <t>1: 12.471; dle VK/8.4, pro šachty DN800 
2: 7.449; dle VK/9.7, pro šachty DN1000</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</si>
  <si>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</si>
  <si>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</si>
  <si>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</si>
  <si>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</si>
  <si>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</si>
  <si>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</si>
  <si>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</si>
  <si>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</si>
  <si>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</si>
  <si>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</si>
  <si>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</si>
  <si>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</si>
  <si>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</si>
  <si>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</si>
  <si>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</si>
  <si>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</si>
  <si>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</si>
  <si>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</si>
  <si>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</si>
  <si>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</si>
  <si>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</si>
  <si>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</si>
  <si>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</si>
  <si>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</si>
  <si>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</si>
  <si>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</si>
  <si>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</si>
  <si>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</si>
  <si>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</si>
  <si>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</si>
  <si>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</si>
  <si>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</si>
  <si>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</si>
  <si>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</si>
  <si>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</si>
  <si>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</si>
  <si>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</si>
  <si>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</si>
  <si>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</si>
  <si>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</si>
  <si>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</si>
  <si>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</si>
  <si>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</si>
  <si>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</si>
  <si>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</si>
  <si>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</si>
  <si>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</si>
  <si>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</si>
  <si>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</si>
  <si>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</si>
  <si>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</si>
  <si>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</si>
  <si>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</si>
  <si>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</si>
  <si>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</si>
  <si>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</si>
  <si>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</si>
  <si>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</si>
  <si>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</si>
  <si>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</si>
  <si>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</si>
  <si>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</si>
  <si>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</si>
  <si>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</si>
  <si>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1: 5; dle VK/11.1, prefabrikovaná želbet. vpust, včetně dna a vyrovnávací vrstvy, čedičový obklad stěn a dna a nátokových čel (2ks u V4)</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</si>
  <si>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</si>
  <si>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</si>
  <si>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</si>
  <si>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</si>
  <si>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</si>
  <si>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</si>
  <si>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</si>
  <si>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</si>
  <si>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</si>
  <si>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</si>
  <si>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</si>
  <si>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</si>
  <si>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</si>
  <si>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</si>
  <si>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</si>
  <si>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</si>
  <si>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</si>
  <si>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</si>
  <si>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</si>
  <si>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</si>
  <si>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</si>
  <si>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</si>
  <si>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</si>
  <si>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</si>
  <si>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</si>
  <si>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</si>
  <si>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</si>
  <si>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</si>
  <si>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</si>
  <si>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</si>
  <si>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</si>
  <si>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</si>
  <si>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</si>
  <si>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</si>
  <si>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</si>
  <si>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</si>
  <si>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</si>
  <si>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</si>
  <si>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</si>
  <si>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</si>
  <si>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</si>
  <si>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</si>
  <si>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</si>
  <si>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</si>
  <si>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</si>
  <si>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</si>
  <si>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</si>
  <si>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</si>
  <si>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</si>
  <si>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</si>
  <si>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</si>
  <si>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</si>
  <si>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</si>
  <si>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</si>
  <si>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</si>
  <si>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</si>
  <si>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</si>
  <si>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</si>
  <si>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</si>
  <si>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</si>
  <si>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</si>
  <si>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</si>
  <si>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</si>
  <si>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</si>
  <si>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</si>
  <si>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</si>
  <si>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</si>
  <si>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</si>
  <si>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</si>
  <si>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</si>
  <si>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</si>
  <si>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</si>
  <si>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</si>
  <si>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</si>
  <si>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</si>
  <si>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</si>
  <si>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</si>
  <si>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</si>
  <si>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</si>
  <si>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</si>
  <si>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</si>
  <si>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</si>
  <si>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</si>
  <si>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</si>
  <si>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</si>
  <si>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</si>
  <si>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</si>
  <si>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</si>
  <si>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</si>
  <si>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</si>
  <si>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</si>
  <si>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</si>
  <si>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</si>
  <si>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</si>
  <si>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</si>
  <si>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</si>
  <si>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</si>
  <si>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</si>
  <si>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</si>
  <si>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</si>
  <si>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</si>
  <si>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</si>
  <si>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</si>
  <si>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</si>
  <si>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</si>
  <si>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</si>
  <si>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</si>
  <si>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</si>
  <si>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</si>
  <si>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</si>
  <si>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</si>
  <si>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</si>
  <si>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</si>
  <si>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</si>
  <si>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</si>
  <si>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</si>
  <si>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</si>
  <si>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</si>
  <si>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</si>
  <si>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</si>
  <si>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</si>
  <si>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</si>
  <si>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</si>
  <si>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</si>
  <si>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</si>
  <si>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</si>
  <si>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</si>
  <si>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</si>
  <si>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</si>
  <si>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</si>
  <si>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</si>
  <si>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</si>
  <si>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</si>
  <si>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</si>
  <si>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</si>
  <si>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</si>
  <si>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</si>
  <si>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</si>
  <si>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</si>
  <si>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</si>
  <si>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</si>
  <si>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</si>
  <si>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</si>
  <si>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</si>
  <si>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</si>
  <si>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</si>
  <si>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</si>
  <si>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</si>
  <si>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</si>
  <si>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</si>
  <si>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</si>
  <si>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</si>
  <si>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</si>
  <si>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</si>
  <si>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</si>
  <si>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</si>
  <si>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</si>
  <si>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</si>
  <si>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</si>
  <si>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</si>
  <si>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</si>
  <si>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</si>
  <si>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</si>
  <si>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</si>
  <si>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</si>
  <si>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</si>
  <si>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</si>
  <si>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</si>
  <si>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</si>
  <si>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</si>
  <si>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</si>
  <si>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</si>
  <si>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</si>
  <si>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</si>
  <si>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</si>
  <si>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</si>
  <si>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</si>
  <si>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</si>
  <si>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</si>
  <si>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</si>
  <si>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</si>
  <si>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</si>
  <si>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</si>
  <si>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</si>
  <si>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</si>
  <si>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</si>
  <si>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02730</t>
  </si>
  <si>
    <t>křížení stávajících a navrhovaných sítí SŽ</t>
  </si>
  <si>
    <t>2x33,49</t>
  </si>
  <si>
    <t>02943</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</si>
  <si>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</si>
  <si>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</si>
  <si>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</si>
  <si>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</si>
  <si>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</si>
  <si>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</si>
  <si>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</si>
  <si>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</si>
  <si>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</si>
  <si>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</si>
  <si>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</si>
  <si>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</si>
  <si>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</si>
  <si>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</si>
  <si>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</si>
  <si>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</si>
  <si>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</si>
  <si>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</si>
  <si>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</si>
  <si>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</si>
  <si>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</si>
  <si>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</si>
  <si>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</si>
  <si>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</si>
  <si>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</si>
  <si>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</si>
  <si>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</si>
  <si>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</si>
  <si>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</si>
  <si>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</si>
  <si>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</si>
  <si>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</si>
  <si>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</si>
  <si>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</si>
  <si>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</si>
  <si>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</si>
  <si>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</si>
  <si>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</si>
  <si>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102 * 2,4 = 252</t>
  </si>
  <si>
    <t>viz VK pol. 101; tabulka č.0</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</si>
  <si>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</si>
  <si>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</si>
  <si>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</si>
  <si>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</si>
  <si>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</si>
  <si>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</si>
  <si>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</si>
  <si>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R11333</t>
  </si>
  <si>
    <t>ODSTRANĚNÍ PODKLADU ZPEVNĚNÝCH PLOCH S ASFALT POJIVEM</t>
  </si>
  <si>
    <t>viz pol.102; tabulka č.0 - živice</t>
  </si>
  <si>
    <t>Položka zahrnuje veškerou manipulaci s vybouranou sutí a s vybouranými hmotami .</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</si>
  <si>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</si>
  <si>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</si>
  <si>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</si>
  <si>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</si>
  <si>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</si>
  <si>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</si>
  <si>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</si>
  <si>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311364</t>
  </si>
  <si>
    <t>VÝZTUŽ ZDÍ A STĚN PODP A VOL Z OCELI 10425, B420B</t>
  </si>
  <si>
    <t>viz VK pol. 130 , tabulka č.0</t>
  </si>
  <si>
    <t>0.02</t>
  </si>
  <si>
    <t>viz VK pol. 128 , tabulka č.0</t>
  </si>
  <si>
    <t>0.52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</si>
  <si>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</si>
  <si>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</si>
  <si>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</si>
  <si>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</si>
  <si>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</si>
  <si>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</si>
  <si>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</si>
  <si>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</si>
  <si>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viz VK pol. 132 + 135, tabulka č.0; pod monolitické zídka  a schodiště C 20/25 - XC1, XF3</t>
  </si>
  <si>
    <t>0,56 + 0.14 = 0,60</t>
  </si>
  <si>
    <t>45145</t>
  </si>
  <si>
    <t>PODKL A VÝPLŇ VRSTVY Z MALTY CEMENTOVÉ</t>
  </si>
  <si>
    <t>viz VK pol. 119, tabulka č.0</t>
  </si>
  <si>
    <t>9.41</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</si>
  <si>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</si>
  <si>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</si>
  <si>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</si>
  <si>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</si>
  <si>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</si>
  <si>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</si>
  <si>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</si>
  <si>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</si>
  <si>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</si>
  <si>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</si>
  <si>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56334</t>
  </si>
  <si>
    <t>VOZOVKOVÉ VRSTVY ZE ŠTĚRKODRTI TL. DO 200MM</t>
  </si>
  <si>
    <t>viz VK pol.123 + 131 + 136, tabulka č.0</t>
  </si>
  <si>
    <t>252,13 + 1,12 + 0.27 =253,52</t>
  </si>
  <si>
    <t>58241</t>
  </si>
  <si>
    <t>DLÁŽDĚNÉ KRYTY Z KAMEN DESEK DO LOŽE Z KAMENIVA</t>
  </si>
  <si>
    <t>viz VK pol. 126, tabulka č.0</t>
  </si>
  <si>
    <t>1.13</t>
  </si>
  <si>
    <t>58251</t>
  </si>
  <si>
    <t>DLÁŽDĚNÉ KRYTY Z BETONOVÝCH DLAŽDIC DO LOŽE Z KAMENIVA</t>
  </si>
  <si>
    <t>viz pol.122, tabulka č.0</t>
  </si>
  <si>
    <t>960.28</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</si>
  <si>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</si>
  <si>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</si>
  <si>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</si>
  <si>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</si>
  <si>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</si>
  <si>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</si>
  <si>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</si>
  <si>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</si>
  <si>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</si>
  <si>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</si>
  <si>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</si>
  <si>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</si>
  <si>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</si>
  <si>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</si>
  <si>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</si>
  <si>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1ks</t>
  </si>
  <si>
    <t>viz VK pol. 153; před výtahem do otvoru 600 x 1 300 (protiskluzový povrch)  
- do žlb. vany C 30/37 - XC4. XF3 (kari síť oka 100 x 100, tl. drátu 8 mm)  
- spádový beton  
- plastová trubka DN 50</t>
  </si>
  <si>
    <t>Položka zahrnuje dodávku a osazení předepsané mříže včetně rámu</t>
  </si>
  <si>
    <t>Ostatní konstrukce a práce</t>
  </si>
  <si>
    <t>9112B1</t>
  </si>
  <si>
    <t>ZÁBRADLÍ MOSTNÍ SE SVISLOU VÝPLNÍ - DODÁVKA A MONTÁŽ</t>
  </si>
  <si>
    <t>viz VK pol. 151, tabulka č.0</t>
  </si>
  <si>
    <t>2.4</t>
  </si>
  <si>
    <t>86314</t>
  </si>
  <si>
    <t>POTRUBÍ Z TRUB OCELOVÝCH DN DO 40MM</t>
  </si>
  <si>
    <t>silnostěnná bezešvá ocelová trubka - pro kanalizaci DN 250</t>
  </si>
  <si>
    <t>rozměr 323,9mm</t>
  </si>
  <si>
    <t>924420</t>
  </si>
  <si>
    <t>NÁSTUPIŠTĚ L (H) BEZ KONZOLOVÝCH DESEK</t>
  </si>
  <si>
    <t>viz VK pol. 114 + 116, tabulka č.0</t>
  </si>
  <si>
    <t>232 + 232= 464</t>
  </si>
  <si>
    <t>924700</t>
  </si>
  <si>
    <t>NÁSTUPIŠTĚ ATYPICKÁ</t>
  </si>
  <si>
    <t>viz VK pol.115 + 117, tabulka č.0</t>
  </si>
  <si>
    <t>4+2,67 = 6,67</t>
  </si>
  <si>
    <t>924913</t>
  </si>
  <si>
    <t>NÁSTUPIŠTĚ - OPTICKÉ ZNAČENÍ NÁTĚREM ŠÍŘKY 0,15 M, ODSTÍN ŽLUTÁ 6200</t>
  </si>
  <si>
    <t>viz VK pol. 152; optické značení varovného pásu a služebního schodiště</t>
  </si>
  <si>
    <t>470.67</t>
  </si>
  <si>
    <t>DROBNÉ DOPLŇK KONSTR KOVOVÉ POZINK - TRNY, PATNÍ PLECHY</t>
  </si>
  <si>
    <t>viz VK pol.121; tabulka č.0</t>
  </si>
  <si>
    <t>0.63</t>
  </si>
  <si>
    <t>9375R1</t>
  </si>
  <si>
    <t>MOBILIÁŘ - KOVOVÉ LAVIČKY</t>
  </si>
  <si>
    <t>viz VK pol. 147, tabulka č.0, oboustranná</t>
  </si>
  <si>
    <t>Položka zahrnuje:  
- montáž, osazení  
- nezbytné zemní práce a základové konstrukce  
- předepsanou povrchovou úpravu (nátěry a pod.)</t>
  </si>
  <si>
    <t>9375R2</t>
  </si>
  <si>
    <t>MOBILIÁŘ - KOVOVÉ KOŠE NA ODPADKY</t>
  </si>
  <si>
    <t>viz pol.145, tabulka č.0</t>
  </si>
  <si>
    <t>9375R3</t>
  </si>
  <si>
    <t>OZNAČOVAČ JÍZDENEK</t>
  </si>
  <si>
    <t>viz pol.148, tabulka č.0</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</si>
  <si>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</si>
  <si>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</si>
  <si>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</si>
  <si>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</si>
  <si>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</si>
  <si>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</si>
  <si>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Bourání a demontáže</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</si>
  <si>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</si>
  <si>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</si>
  <si>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</si>
  <si>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</si>
  <si>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</si>
  <si>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VK pol. 105; tabulka č.0</t>
  </si>
  <si>
    <t>0.86</t>
  </si>
  <si>
    <t>viz VK pol. 103; tabulka č.0</t>
  </si>
  <si>
    <t>4.27</t>
  </si>
  <si>
    <t>96618A</t>
  </si>
  <si>
    <t>viz VK pol. 104; tabulka č.0</t>
  </si>
  <si>
    <t>0,39</t>
  </si>
  <si>
    <t>98112</t>
  </si>
  <si>
    <t>DEMOLICE BUDOV KAMENNÝCH A SMÍŠ S PODÍLEM KONSTR DO 10%</t>
  </si>
  <si>
    <t>viz VK pol. 106; tabulka č.0</t>
  </si>
  <si>
    <t>11,34</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</si>
  <si>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</si>
  <si>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</si>
  <si>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</si>
  <si>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</si>
  <si>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</si>
  <si>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</si>
  <si>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</si>
  <si>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</si>
  <si>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</si>
  <si>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</si>
  <si>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</si>
  <si>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</si>
  <si>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</si>
  <si>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</si>
  <si>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</si>
  <si>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</si>
  <si>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</si>
  <si>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13011026R</t>
  </si>
  <si>
    <t>Pcel profilová UPE 80 jakost 11 375</t>
  </si>
  <si>
    <t>Ocel profilová UPE 80 jakost 11 375</t>
  </si>
  <si>
    <t>5,25*12*2*7,9/1000 + 5,25*7*2*7,9/1000</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</si>
  <si>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</si>
  <si>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</si>
  <si>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</si>
  <si>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</si>
  <si>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</si>
  <si>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</si>
  <si>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</si>
  <si>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54879218R</t>
  </si>
  <si>
    <t>Šroub kotevní žárový Pz chemické patrony M12x110/168</t>
  </si>
  <si>
    <t>38*2</t>
  </si>
  <si>
    <t>925942112</t>
  </si>
  <si>
    <t>Montáž snímatelných ochranných protidotykových zábran z nerezového plechu s rámem a výplní</t>
  </si>
  <si>
    <t>Montáž snímatelných ochranných protidotykových zábran s rámem a výplní  z nerezového plechu</t>
  </si>
  <si>
    <t>1,5*11*2 + 1,5*6*2</t>
  </si>
  <si>
    <t>936172123</t>
  </si>
  <si>
    <t>Osazení kovových doplňků mostního vybavení - roštů a rámů do 50 kg uchycených šrouby</t>
  </si>
  <si>
    <t>Osazení kovových doplňků mostního vybavení jednotlivě  roštů a rámů do 50 kg uchycených šrouby</t>
  </si>
  <si>
    <t>12*2 + 7*2</t>
  </si>
  <si>
    <t>966077141</t>
  </si>
  <si>
    <t>Odstranění různých doplňkových ocelových konstrukcí hmotnosti do 500 kg</t>
  </si>
  <si>
    <t>Odstranění různých konstrukcí na mostech doplňkových ocelových konstrukcí hmotnosti jednotlivě přes 100 do 500 kg</t>
  </si>
  <si>
    <t>4ks</t>
  </si>
  <si>
    <t>977141114</t>
  </si>
  <si>
    <t>Vrty pro kotvy do betonu průměru 14 mm hloubky 110 mm s vyplněním epoxidovým tmelem</t>
  </si>
  <si>
    <t>Vrty pro kotvy do betonu  s vyplněním epoxidovým tmelem, průměru 14 mm, hloubky 110 mm</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</si>
  <si>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</si>
  <si>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</si>
  <si>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</si>
  <si>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</si>
  <si>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</si>
  <si>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</si>
  <si>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</si>
  <si>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</si>
  <si>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</si>
  <si>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</si>
  <si>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</si>
  <si>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</si>
  <si>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</si>
  <si>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</si>
  <si>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</si>
  <si>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</si>
  <si>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</si>
  <si>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</si>
  <si>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</si>
  <si>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</si>
  <si>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</si>
  <si>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</si>
  <si>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</si>
  <si>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</si>
  <si>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</si>
  <si>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</si>
  <si>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</si>
  <si>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</si>
  <si>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</si>
  <si>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</si>
  <si>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</si>
  <si>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</si>
  <si>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</si>
  <si>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</si>
  <si>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</si>
  <si>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</si>
  <si>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</si>
  <si>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</si>
  <si>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</si>
  <si>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</si>
  <si>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</si>
  <si>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</si>
  <si>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</si>
  <si>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</si>
  <si>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</si>
  <si>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</si>
  <si>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</si>
  <si>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</si>
  <si>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</si>
  <si>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</si>
  <si>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</si>
  <si>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</si>
  <si>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</si>
  <si>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</si>
  <si>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</si>
  <si>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</si>
  <si>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</si>
  <si>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</si>
  <si>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</si>
  <si>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</si>
  <si>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</si>
  <si>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</si>
  <si>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</si>
  <si>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</si>
  <si>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</si>
  <si>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</si>
  <si>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</si>
  <si>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</si>
  <si>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</si>
  <si>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</si>
  <si>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</si>
  <si>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</si>
  <si>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</si>
  <si>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</si>
  <si>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</si>
  <si>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</si>
  <si>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</si>
  <si>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</si>
  <si>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</si>
  <si>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</si>
  <si>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</si>
  <si>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</si>
  <si>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</si>
  <si>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</si>
  <si>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</si>
  <si>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</si>
  <si>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</si>
  <si>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</si>
  <si>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</si>
  <si>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</si>
  <si>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</si>
  <si>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</si>
  <si>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</si>
  <si>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</si>
  <si>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</si>
  <si>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</si>
  <si>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</si>
  <si>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</si>
  <si>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</si>
  <si>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</si>
  <si>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</si>
  <si>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</si>
  <si>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</si>
  <si>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</si>
  <si>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</si>
  <si>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</si>
  <si>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</si>
  <si>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</si>
  <si>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</si>
  <si>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</si>
  <si>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</si>
  <si>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</si>
  <si>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</si>
  <si>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</si>
  <si>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</si>
  <si>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</si>
  <si>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</si>
  <si>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</si>
  <si>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</si>
  <si>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</si>
  <si>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</si>
  <si>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</si>
  <si>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</si>
  <si>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</si>
  <si>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</si>
  <si>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</si>
  <si>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</si>
  <si>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</si>
  <si>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</si>
  <si>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</si>
  <si>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</si>
  <si>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</si>
  <si>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</si>
  <si>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</si>
  <si>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</si>
  <si>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</si>
  <si>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</si>
  <si>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</si>
  <si>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</si>
  <si>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</si>
  <si>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</si>
  <si>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</si>
  <si>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</si>
  <si>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</si>
  <si>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</si>
  <si>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</si>
  <si>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</si>
  <si>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</si>
  <si>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</si>
  <si>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</si>
  <si>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</si>
  <si>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</si>
  <si>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</si>
  <si>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</si>
  <si>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</si>
  <si>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</si>
  <si>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</si>
  <si>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</si>
  <si>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</si>
  <si>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</si>
  <si>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</si>
  <si>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</si>
  <si>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</si>
  <si>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</si>
  <si>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</si>
  <si>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</si>
  <si>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</si>
  <si>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</si>
  <si>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</si>
  <si>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</si>
  <si>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</si>
  <si>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</si>
  <si>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</si>
  <si>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</si>
  <si>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</si>
  <si>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</si>
  <si>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</si>
  <si>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</si>
  <si>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</si>
  <si>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</si>
  <si>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</si>
  <si>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</si>
  <si>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</si>
  <si>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</si>
  <si>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</si>
  <si>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</si>
  <si>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</si>
  <si>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</si>
  <si>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</si>
  <si>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</si>
  <si>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</si>
  <si>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</si>
  <si>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</si>
  <si>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</si>
  <si>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</si>
  <si>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</si>
  <si>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</si>
  <si>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</si>
  <si>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</si>
  <si>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</si>
  <si>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</si>
  <si>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</si>
  <si>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</si>
  <si>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</si>
  <si>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</si>
  <si>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</si>
  <si>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</si>
  <si>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</si>
  <si>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</si>
  <si>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</si>
  <si>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</si>
  <si>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</si>
  <si>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</si>
  <si>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</si>
  <si>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</si>
  <si>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</si>
  <si>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</si>
  <si>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</si>
  <si>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</si>
  <si>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</si>
  <si>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</si>
  <si>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</si>
  <si>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</si>
  <si>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</si>
  <si>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</si>
  <si>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</si>
  <si>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</si>
  <si>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</si>
  <si>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</si>
  <si>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</si>
  <si>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</si>
  <si>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</si>
  <si>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</si>
  <si>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</si>
  <si>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</si>
  <si>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</si>
  <si>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</si>
  <si>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</si>
  <si>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</si>
  <si>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</si>
  <si>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</si>
  <si>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</si>
  <si>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</si>
  <si>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</si>
  <si>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</si>
  <si>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</si>
  <si>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</si>
  <si>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</si>
  <si>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</si>
  <si>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</si>
  <si>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</si>
  <si>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</si>
  <si>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</si>
  <si>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</si>
  <si>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</si>
  <si>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</si>
  <si>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</si>
  <si>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</si>
  <si>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</si>
  <si>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</si>
  <si>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</si>
  <si>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</si>
  <si>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</si>
  <si>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</si>
  <si>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</si>
  <si>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</si>
  <si>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</si>
  <si>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</si>
  <si>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</si>
  <si>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</si>
  <si>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</si>
  <si>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</si>
  <si>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</si>
  <si>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</si>
  <si>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</si>
  <si>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</si>
  <si>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</si>
  <si>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</si>
  <si>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</si>
  <si>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</si>
  <si>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</si>
  <si>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</si>
  <si>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4,95*8*4*7,9/1000</t>
  </si>
  <si>
    <t>42*0,016</t>
  </si>
  <si>
    <t>4,95*8*4*7,9</t>
  </si>
  <si>
    <t>32*2</t>
  </si>
  <si>
    <t>1,5*7*4</t>
  </si>
  <si>
    <t>8*4</t>
  </si>
  <si>
    <t>24ks</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</si>
  <si>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</si>
  <si>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</si>
  <si>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</si>
  <si>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</si>
  <si>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</si>
  <si>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</si>
  <si>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</si>
  <si>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</si>
  <si>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</si>
  <si>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</si>
  <si>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</si>
  <si>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</si>
  <si>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</si>
  <si>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</si>
  <si>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</si>
  <si>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</si>
  <si>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</si>
  <si>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</si>
  <si>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</si>
  <si>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</si>
  <si>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</si>
  <si>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</si>
  <si>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</si>
  <si>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</si>
  <si>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</si>
  <si>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</si>
  <si>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</si>
  <si>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</si>
  <si>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</si>
  <si>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</si>
  <si>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</si>
  <si>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</si>
  <si>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</si>
  <si>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</si>
  <si>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</si>
  <si>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</si>
  <si>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</si>
  <si>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</si>
  <si>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</si>
  <si>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</si>
  <si>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</si>
  <si>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</si>
  <si>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</si>
  <si>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</si>
  <si>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</si>
  <si>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</si>
  <si>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</si>
  <si>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</si>
  <si>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</si>
  <si>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</si>
  <si>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</si>
  <si>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</si>
  <si>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</si>
  <si>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</si>
  <si>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</si>
  <si>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</si>
  <si>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</si>
  <si>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</si>
  <si>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</si>
  <si>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</si>
  <si>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</si>
  <si>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</si>
  <si>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</si>
  <si>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</si>
  <si>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</si>
  <si>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</si>
  <si>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</si>
  <si>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</si>
  <si>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</si>
  <si>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</si>
  <si>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</si>
  <si>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</si>
  <si>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</si>
  <si>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</si>
  <si>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</si>
  <si>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</si>
  <si>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</si>
  <si>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</si>
  <si>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</si>
  <si>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</si>
  <si>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</si>
  <si>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</si>
  <si>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</si>
  <si>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</si>
  <si>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</si>
  <si>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</si>
  <si>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</si>
  <si>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</si>
  <si>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</si>
  <si>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</si>
  <si>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</si>
  <si>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</si>
  <si>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</si>
  <si>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</si>
  <si>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</si>
  <si>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</si>
  <si>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</si>
  <si>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</si>
  <si>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</si>
  <si>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</si>
  <si>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</si>
  <si>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</si>
  <si>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</si>
  <si>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</si>
  <si>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</si>
  <si>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</si>
  <si>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</si>
  <si>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</si>
  <si>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</si>
  <si>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</si>
  <si>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</si>
  <si>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</si>
  <si>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</si>
  <si>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</si>
  <si>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</si>
  <si>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</si>
  <si>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</si>
  <si>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</si>
  <si>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</si>
  <si>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</si>
  <si>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</si>
  <si>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</si>
  <si>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</si>
  <si>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</si>
  <si>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</si>
  <si>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</si>
  <si>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</si>
  <si>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</si>
  <si>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</si>
  <si>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</si>
  <si>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</si>
  <si>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</si>
  <si>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</si>
  <si>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</si>
  <si>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</si>
  <si>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</si>
  <si>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</si>
  <si>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</si>
  <si>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</si>
  <si>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</si>
  <si>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</si>
  <si>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</si>
  <si>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</si>
  <si>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</si>
  <si>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</si>
  <si>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</si>
  <si>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</si>
  <si>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</si>
  <si>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položka zahrnuje:     
dodání zábradlí včetně předepsané povrchové úpravy     
kotvení sloupků, t.j. kotevní desky, šrouby z nerez oceli, vrty a zálivku, pokud zadávací dokumentace nestanoví jinak     
případné nivelační hmoty pod kotevní desky</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</si>
  <si>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</si>
  <si>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</si>
  <si>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</si>
  <si>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</si>
  <si>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</si>
  <si>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</si>
  <si>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</si>
  <si>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</si>
  <si>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</si>
  <si>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</si>
  <si>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</si>
  <si>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</si>
  <si>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</si>
  <si>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</si>
  <si>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</si>
  <si>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</si>
  <si>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</si>
  <si>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</si>
  <si>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</si>
  <si>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</si>
  <si>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</si>
  <si>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</si>
  <si>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</si>
  <si>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</si>
  <si>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</si>
  <si>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</si>
  <si>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</si>
  <si>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</si>
  <si>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</si>
  <si>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</si>
  <si>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</si>
  <si>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</si>
  <si>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</si>
  <si>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</si>
  <si>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</si>
  <si>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</si>
  <si>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</si>
  <si>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</si>
  <si>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</si>
  <si>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</si>
  <si>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</si>
  <si>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</si>
  <si>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</si>
  <si>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</si>
  <si>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</si>
  <si>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</si>
  <si>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</si>
  <si>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</si>
  <si>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</si>
  <si>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</si>
  <si>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</si>
  <si>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</si>
  <si>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</si>
  <si>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</si>
  <si>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</si>
  <si>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</si>
  <si>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</si>
  <si>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</si>
  <si>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</si>
  <si>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</si>
  <si>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</si>
  <si>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</si>
  <si>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</si>
  <si>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</si>
  <si>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</si>
  <si>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</si>
  <si>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</si>
  <si>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</si>
  <si>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</si>
  <si>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</si>
  <si>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</si>
  <si>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</si>
  <si>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</si>
  <si>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</si>
  <si>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</si>
  <si>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</si>
  <si>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</si>
  <si>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</si>
  <si>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</si>
  <si>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</si>
  <si>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</si>
  <si>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</si>
  <si>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</si>
  <si>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</si>
  <si>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</si>
  <si>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</si>
  <si>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</si>
  <si>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</si>
  <si>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</si>
  <si>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</si>
  <si>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</si>
  <si>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</si>
  <si>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</si>
  <si>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</si>
  <si>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</si>
  <si>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</si>
  <si>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</si>
  <si>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</si>
  <si>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</si>
  <si>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</si>
  <si>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</si>
  <si>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</si>
  <si>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</si>
  <si>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</si>
  <si>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</si>
  <si>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</si>
  <si>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</si>
  <si>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</si>
  <si>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</si>
  <si>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</si>
  <si>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</si>
  <si>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</si>
  <si>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</si>
  <si>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</si>
  <si>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</si>
  <si>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</si>
  <si>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</si>
  <si>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</si>
  <si>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</si>
  <si>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</si>
  <si>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</si>
  <si>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</si>
  <si>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</si>
  <si>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</si>
  <si>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</si>
  <si>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</si>
  <si>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</si>
  <si>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</si>
  <si>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</si>
  <si>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</si>
  <si>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</si>
  <si>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</si>
  <si>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</si>
  <si>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</si>
  <si>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</si>
  <si>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</si>
  <si>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</si>
  <si>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</si>
  <si>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</si>
  <si>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</si>
  <si>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</si>
  <si>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</si>
  <si>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</si>
  <si>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</si>
  <si>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</si>
  <si>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</si>
  <si>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</si>
  <si>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</si>
  <si>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</si>
  <si>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</si>
  <si>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</si>
  <si>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</si>
  <si>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</si>
  <si>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</si>
  <si>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</si>
  <si>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</si>
  <si>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</si>
  <si>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</si>
  <si>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</si>
  <si>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</si>
  <si>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</si>
  <si>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</si>
  <si>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</si>
  <si>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</si>
  <si>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</si>
  <si>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</si>
  <si>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</si>
  <si>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</si>
  <si>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</si>
  <si>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</si>
  <si>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</si>
  <si>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</si>
  <si>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</si>
  <si>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</si>
  <si>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</si>
  <si>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</si>
  <si>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</si>
  <si>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</si>
  <si>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</si>
  <si>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</si>
  <si>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</si>
  <si>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</si>
  <si>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</si>
  <si>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</si>
  <si>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</si>
  <si>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</si>
  <si>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</si>
  <si>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</si>
  <si>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</si>
  <si>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</si>
  <si>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</si>
  <si>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</si>
  <si>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</si>
  <si>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</si>
  <si>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</si>
  <si>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</si>
  <si>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</si>
  <si>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</si>
  <si>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</si>
  <si>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</si>
  <si>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</si>
  <si>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</si>
  <si>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</si>
  <si>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</si>
  <si>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</si>
  <si>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</si>
  <si>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</si>
  <si>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</si>
  <si>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</si>
  <si>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</si>
  <si>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</si>
  <si>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</si>
  <si>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</si>
  <si>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</si>
  <si>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</si>
  <si>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</si>
  <si>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</si>
  <si>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</si>
  <si>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</si>
  <si>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</si>
  <si>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</si>
  <si>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</si>
  <si>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</si>
  <si>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</si>
  <si>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</si>
  <si>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</si>
  <si>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</si>
  <si>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</si>
  <si>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</si>
  <si>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</si>
  <si>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</si>
  <si>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</si>
  <si>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</si>
  <si>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</si>
  <si>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</si>
  <si>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</si>
  <si>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</si>
  <si>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</si>
  <si>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</si>
  <si>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</si>
  <si>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</si>
  <si>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</si>
  <si>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</si>
  <si>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</si>
  <si>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</si>
  <si>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</si>
  <si>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</si>
  <si>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</si>
  <si>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</si>
  <si>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</si>
  <si>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</si>
  <si>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</si>
  <si>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</si>
  <si>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</si>
  <si>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</si>
  <si>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</si>
  <si>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</si>
  <si>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</si>
  <si>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</si>
  <si>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</si>
  <si>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</si>
  <si>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</si>
  <si>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</si>
  <si>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</si>
  <si>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</si>
  <si>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</si>
  <si>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</si>
  <si>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</si>
  <si>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</si>
  <si>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</si>
  <si>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</si>
  <si>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</si>
  <si>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</si>
  <si>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</si>
  <si>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</si>
  <si>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</si>
  <si>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</si>
  <si>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</si>
  <si>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</si>
  <si>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</si>
  <si>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</si>
  <si>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</si>
  <si>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</si>
  <si>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</si>
  <si>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</si>
  <si>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</si>
  <si>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</si>
  <si>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</si>
  <si>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</si>
  <si>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</si>
  <si>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</si>
  <si>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</si>
  <si>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</si>
  <si>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</si>
  <si>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</si>
  <si>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</si>
  <si>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</si>
  <si>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</si>
  <si>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</si>
  <si>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</si>
  <si>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</si>
  <si>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</si>
  <si>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</si>
  <si>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</si>
  <si>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</si>
  <si>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</si>
  <si>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</si>
  <si>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</si>
  <si>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</si>
  <si>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</si>
  <si>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</si>
  <si>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</si>
  <si>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</si>
  <si>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</si>
  <si>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</si>
  <si>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</si>
  <si>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</si>
  <si>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</si>
  <si>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</si>
  <si>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</si>
  <si>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</si>
  <si>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</si>
  <si>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</si>
  <si>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</si>
  <si>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</si>
  <si>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</si>
  <si>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</si>
  <si>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</si>
  <si>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</si>
  <si>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</si>
  <si>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</si>
  <si>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</si>
  <si>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</si>
  <si>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</si>
  <si>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</si>
  <si>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</si>
  <si>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</si>
  <si>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</si>
  <si>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</si>
  <si>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</si>
  <si>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</si>
  <si>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</si>
  <si>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</si>
  <si>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</si>
  <si>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</si>
  <si>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</si>
  <si>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</si>
  <si>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</si>
  <si>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</si>
  <si>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</si>
  <si>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</si>
  <si>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</si>
  <si>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</si>
  <si>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</si>
  <si>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</si>
  <si>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</si>
  <si>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</si>
  <si>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</si>
  <si>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</si>
  <si>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</si>
  <si>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</si>
  <si>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</si>
  <si>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</si>
  <si>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</si>
  <si>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</si>
  <si>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</si>
  <si>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</si>
  <si>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</si>
  <si>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</si>
  <si>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</si>
  <si>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</si>
  <si>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</si>
  <si>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</si>
  <si>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</si>
  <si>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</si>
  <si>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</si>
  <si>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</si>
  <si>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</si>
  <si>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</si>
  <si>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</si>
  <si>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</si>
  <si>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</si>
  <si>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</si>
  <si>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</si>
  <si>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</si>
  <si>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</si>
  <si>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</si>
  <si>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</si>
  <si>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</si>
  <si>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</si>
  <si>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</si>
  <si>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2*9*5,34/1000=0,096 [A]</t>
  </si>
  <si>
    <t>34231</t>
  </si>
  <si>
    <t>STĚNY A PŘÍČKY VÝPLŇ A ODDĚL Z PROST BETONU</t>
  </si>
  <si>
    <t>Mezi zápory</t>
  </si>
  <si>
    <t>1,94+1,73+3,26=6,930 [A]</t>
  </si>
  <si>
    <t>128 ks kotev</t>
  </si>
  <si>
    <t>1261,3=1 261,300 [A]</t>
  </si>
  <si>
    <t>389326</t>
  </si>
  <si>
    <t>MOSTNÍ RÁMOVÉ KONSTR ZE ŽELEZOBETONU DO C40/50</t>
  </si>
  <si>
    <t>170+117,23=287,230 [A]</t>
  </si>
  <si>
    <t>389365</t>
  </si>
  <si>
    <t>VÝZTUŽ MOSTNÍ RÁMOVÉ KONSTRUKCE Z OCELI 10505, B500B</t>
  </si>
  <si>
    <t>55,0837=55,084 [A]</t>
  </si>
  <si>
    <t>(3,84+4,2+5+4,1)*1,2*0,1=2,057 [A]</t>
  </si>
  <si>
    <t>Těsnící vrstva O1+O2</t>
  </si>
  <si>
    <t>17,73+24,2=41,930 [A]</t>
  </si>
  <si>
    <t>zásyp za opěrou O1 + O2; 333,8+353=686,800 [A]</t>
  </si>
  <si>
    <t>kamenná rovnanina; 23,4+23,4=46,800 [A]</t>
  </si>
  <si>
    <t>položka zahrnuje dodávku předepsaného kamene, mimostaveništní a vnitrostaveništní dopravu a jeho uložení   
není-li v zadávací dokumentaci uvedeno jinak, jedná se o nakupovaný materiál</t>
  </si>
  <si>
    <t>(3,84+4,2+5+4,1)*1,2*0,2=4,114 [A]</t>
  </si>
  <si>
    <t>SVI-2+SVI-3; 151+197=348,000 [A]</t>
  </si>
  <si>
    <t>711415</t>
  </si>
  <si>
    <t>IZOLACE MOSTOVEK CELOPLOŠ POLYMERNÍ</t>
  </si>
  <si>
    <t>154=154,000 [A]</t>
  </si>
  <si>
    <t>polystyrén tl. 50 mm;  197=197,000 [A]</t>
  </si>
  <si>
    <t>800g/m2- SVI-1+SVI-3; 154+197=351,000 [A]  
500g/m2 - SVI-2; 151=151,000 [B]  
Celkem: A+B=502,000 [C]</t>
  </si>
  <si>
    <t>Hydrofobizační nátěry beton. konstrukcí;</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</si>
  <si>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</si>
  <si>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</si>
  <si>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</si>
  <si>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</si>
  <si>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19,5+5,5=25,000 [A]</t>
  </si>
  <si>
    <t>7+7,4+8,1=22,500 [A]</t>
  </si>
  <si>
    <t>L úhelník proti nárazu vozidel</t>
  </si>
  <si>
    <t>L 200x 200x14; (9,6*2)*42,7=819,840 [A]  
destičky na měření bludných proudů; 1,54*2=3,080 [B]  
Celkem: A+B=822,920 [C]</t>
  </si>
  <si>
    <t>upevnění izolace podélný pásek, vrut+ podložka 170ks</t>
  </si>
  <si>
    <t>(0,04*0,005*68)*7850=106,760 [A]  
Vyústění drenáže - nerezová trubka TR220x4 dl. 1 m s límcem 4KS; 30*4=120,000 [B]  
Celkem: A+B=226,760 [C]</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</si>
  <si>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</si>
  <si>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</si>
  <si>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</si>
  <si>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</si>
  <si>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</si>
  <si>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1,44*0,575*16=13,248 [A]</t>
  </si>
  <si>
    <t>R93656</t>
  </si>
  <si>
    <t>NEREZOVÉ NIVELAČNÍ ZNAČKY</t>
  </si>
  <si>
    <t>10=10,000 [A]</t>
  </si>
  <si>
    <t>Dodávka, montáž značky</t>
  </si>
  <si>
    <t>fáze f2+f3; 258,11+36,06+3,26+1,94=299,370 [A]</t>
  </si>
  <si>
    <t>fáze 2+3+4; 230,16+18,37+20,26=268,790 [A]</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</si>
  <si>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</si>
  <si>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</si>
  <si>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</si>
  <si>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</si>
  <si>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</si>
  <si>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</si>
  <si>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1091,860*1,8=1 965,348 [A]</t>
  </si>
  <si>
    <t>299,37*2,2=658,614 [A]</t>
  </si>
  <si>
    <t>268,79*2,5=671,975 [A]</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</si>
  <si>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</si>
  <si>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</si>
  <si>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</si>
  <si>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</si>
  <si>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</si>
  <si>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</si>
  <si>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</si>
  <si>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</si>
  <si>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</si>
  <si>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</si>
  <si>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</si>
  <si>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</si>
  <si>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</si>
  <si>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</si>
  <si>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</si>
  <si>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</si>
  <si>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</si>
  <si>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</si>
  <si>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</si>
  <si>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</si>
  <si>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</si>
  <si>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</si>
  <si>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</si>
  <si>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</si>
  <si>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</si>
  <si>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</si>
  <si>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</si>
  <si>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</si>
  <si>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</si>
  <si>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</si>
  <si>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</si>
  <si>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</si>
  <si>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</si>
  <si>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</si>
  <si>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</si>
  <si>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</si>
  <si>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</si>
  <si>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</si>
  <si>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</si>
  <si>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</si>
  <si>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</si>
  <si>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</si>
  <si>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</si>
  <si>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</si>
  <si>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</si>
  <si>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</si>
  <si>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</si>
  <si>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</si>
  <si>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</si>
  <si>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</si>
  <si>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</si>
  <si>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</si>
  <si>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</si>
  <si>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</si>
  <si>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</si>
  <si>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</si>
  <si>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</si>
  <si>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</si>
  <si>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</si>
  <si>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</si>
  <si>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</si>
  <si>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</si>
  <si>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</si>
  <si>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</si>
  <si>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</si>
  <si>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</si>
  <si>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</si>
  <si>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</si>
  <si>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</si>
  <si>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</si>
  <si>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</si>
  <si>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</si>
  <si>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</si>
  <si>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</si>
  <si>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</si>
  <si>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</si>
  <si>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</si>
  <si>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</si>
  <si>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</si>
  <si>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</si>
  <si>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</si>
  <si>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</si>
  <si>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</si>
  <si>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</si>
  <si>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</si>
  <si>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</si>
  <si>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</si>
  <si>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</si>
  <si>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</si>
  <si>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</si>
  <si>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</si>
  <si>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</si>
  <si>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</si>
  <si>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</si>
  <si>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</si>
  <si>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</si>
  <si>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</si>
  <si>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</si>
  <si>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</si>
  <si>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</si>
  <si>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</si>
  <si>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</si>
  <si>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</si>
  <si>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</si>
  <si>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</si>
  <si>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</si>
  <si>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</si>
  <si>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</si>
  <si>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</si>
  <si>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</si>
  <si>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</si>
  <si>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</si>
  <si>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</si>
  <si>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</si>
  <si>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</si>
  <si>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</si>
  <si>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</si>
  <si>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</si>
  <si>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</si>
  <si>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</si>
  <si>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</si>
  <si>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</si>
  <si>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</si>
  <si>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</si>
  <si>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</si>
  <si>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</si>
  <si>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</si>
  <si>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</si>
  <si>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</si>
  <si>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</si>
  <si>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</si>
  <si>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</si>
  <si>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</si>
  <si>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245,4=245,400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</si>
  <si>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</si>
  <si>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</si>
  <si>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</si>
  <si>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</si>
  <si>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</si>
  <si>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</si>
  <si>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</si>
  <si>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</si>
  <si>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</si>
  <si>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</si>
  <si>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</si>
  <si>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</si>
  <si>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</si>
  <si>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</si>
  <si>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</si>
  <si>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</si>
  <si>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</si>
  <si>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</si>
  <si>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</si>
  <si>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</si>
  <si>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</si>
  <si>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</si>
  <si>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</si>
  <si>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</si>
  <si>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</si>
  <si>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</si>
  <si>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</si>
  <si>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</si>
  <si>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</si>
  <si>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</si>
  <si>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</si>
  <si>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</si>
  <si>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</si>
  <si>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</si>
  <si>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</si>
  <si>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</si>
  <si>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</si>
  <si>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</si>
  <si>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</si>
  <si>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</si>
  <si>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</si>
  <si>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</si>
  <si>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</si>
  <si>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</si>
  <si>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</si>
  <si>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</si>
  <si>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</si>
  <si>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</si>
  <si>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</si>
  <si>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</si>
  <si>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</si>
  <si>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</si>
  <si>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</si>
  <si>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</si>
  <si>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</si>
  <si>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</si>
  <si>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</si>
  <si>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</si>
  <si>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</si>
  <si>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</si>
  <si>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</si>
  <si>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</si>
  <si>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</si>
  <si>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</si>
  <si>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</si>
  <si>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</si>
  <si>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</si>
  <si>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</si>
  <si>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</si>
  <si>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</si>
  <si>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</si>
  <si>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</si>
  <si>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</si>
  <si>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</si>
  <si>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</si>
  <si>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</si>
  <si>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</si>
  <si>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</si>
  <si>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</si>
  <si>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</si>
  <si>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</si>
  <si>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</si>
  <si>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</si>
  <si>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</si>
  <si>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</si>
  <si>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</si>
  <si>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</si>
  <si>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</si>
  <si>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</si>
  <si>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</si>
  <si>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</si>
  <si>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</si>
  <si>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</si>
  <si>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</si>
  <si>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</si>
  <si>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</si>
  <si>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</si>
  <si>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</si>
  <si>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</si>
  <si>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</si>
  <si>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</si>
  <si>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</si>
  <si>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</si>
  <si>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</si>
  <si>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</si>
  <si>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</si>
  <si>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</si>
  <si>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</si>
  <si>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</si>
  <si>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</si>
  <si>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</si>
  <si>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</si>
  <si>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</si>
  <si>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</si>
  <si>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</si>
  <si>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</si>
  <si>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</si>
  <si>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</si>
  <si>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</si>
  <si>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</si>
  <si>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</si>
  <si>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</si>
  <si>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</si>
  <si>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</si>
  <si>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</si>
  <si>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</si>
  <si>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</si>
  <si>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</si>
  <si>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</si>
  <si>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</si>
  <si>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</si>
  <si>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</si>
  <si>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</si>
  <si>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</si>
  <si>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</si>
  <si>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</si>
  <si>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</si>
  <si>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</si>
  <si>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</si>
  <si>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</si>
  <si>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</si>
  <si>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</si>
  <si>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</si>
  <si>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</si>
  <si>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</si>
  <si>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</si>
  <si>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</si>
  <si>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</si>
  <si>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</si>
  <si>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</si>
  <si>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integrovaným osvětlením</t>
  </si>
  <si>
    <t>110=110,000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</si>
  <si>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</si>
  <si>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</si>
  <si>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</si>
  <si>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</si>
  <si>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</si>
  <si>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</si>
  <si>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</si>
  <si>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</si>
  <si>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</si>
  <si>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</si>
  <si>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</si>
  <si>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</si>
  <si>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</si>
  <si>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</si>
  <si>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</si>
  <si>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</si>
  <si>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</si>
  <si>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</si>
  <si>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</si>
  <si>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</si>
  <si>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</si>
  <si>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</si>
  <si>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</si>
  <si>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</si>
  <si>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</si>
  <si>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</si>
  <si>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</si>
  <si>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</si>
  <si>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</si>
  <si>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</si>
  <si>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</si>
  <si>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</si>
  <si>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</si>
  <si>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</si>
  <si>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</si>
  <si>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</si>
  <si>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</si>
  <si>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</si>
  <si>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</si>
  <si>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</si>
  <si>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</si>
  <si>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</si>
  <si>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</si>
  <si>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</si>
  <si>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</si>
  <si>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</si>
  <si>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</si>
  <si>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</si>
  <si>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</si>
  <si>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</si>
  <si>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</si>
  <si>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</si>
  <si>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</si>
  <si>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</si>
  <si>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</si>
  <si>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</si>
  <si>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</si>
  <si>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</si>
  <si>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</si>
  <si>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</si>
  <si>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</si>
  <si>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</si>
  <si>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</si>
  <si>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</si>
  <si>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</si>
  <si>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</si>
  <si>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</si>
  <si>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</si>
  <si>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</si>
  <si>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</si>
  <si>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</si>
  <si>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</si>
  <si>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</si>
  <si>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</si>
  <si>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</si>
  <si>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</si>
  <si>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</si>
  <si>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</si>
  <si>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</si>
  <si>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</si>
  <si>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</si>
  <si>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</si>
  <si>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</si>
  <si>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</si>
  <si>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</si>
  <si>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</si>
  <si>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</si>
  <si>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</si>
  <si>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</si>
  <si>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</si>
  <si>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</si>
  <si>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</si>
  <si>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</si>
  <si>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</si>
  <si>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</si>
  <si>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</si>
  <si>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</si>
  <si>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</si>
  <si>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</si>
  <si>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</si>
  <si>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</si>
  <si>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</si>
  <si>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</si>
  <si>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</si>
  <si>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</si>
  <si>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</si>
  <si>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</si>
  <si>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</si>
  <si>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</si>
  <si>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</si>
  <si>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</si>
  <si>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</si>
  <si>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</si>
  <si>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</si>
  <si>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</si>
  <si>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</si>
  <si>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</si>
  <si>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</si>
  <si>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</si>
  <si>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</si>
  <si>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</si>
  <si>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</si>
  <si>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</si>
  <si>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</si>
  <si>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</si>
  <si>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</si>
  <si>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</si>
  <si>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</si>
  <si>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000118508</t>
  </si>
  <si>
    <t>čepička kabelová krycí 102L048-R05/S pro AYKY 185,240, AXE-OT (TE Connectivity)</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</si>
  <si>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</si>
  <si>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</si>
  <si>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</si>
  <si>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</si>
  <si>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</si>
  <si>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</si>
  <si>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Elektromontáže</t>
  </si>
  <si>
    <t>000118507</t>
  </si>
  <si>
    <t>čepička kabelová krycí 102L044-R05/S pro AXE 120, 240 (TE Connectivity)</t>
  </si>
  <si>
    <t>000121527</t>
  </si>
  <si>
    <t>SMDU montážní sada ukončovací OT 16/12 pro kabel KSK VN (PRYSMIAN)</t>
  </si>
  <si>
    <t>000122356</t>
  </si>
  <si>
    <t>mikrotrubička Speed Pipe Indoor 16/12, 30m/bal. (GABOCOM)</t>
  </si>
  <si>
    <t>BAL</t>
  </si>
  <si>
    <t>106265</t>
  </si>
  <si>
    <t>řemínek upevňovací</t>
  </si>
  <si>
    <t>122936</t>
  </si>
  <si>
    <t>koncovka ES16 na mikrotrubičku 16/12, s pojistkou, transparentní (GABOCOM)</t>
  </si>
  <si>
    <t>PRE004025.P</t>
  </si>
  <si>
    <t>Zaslepení smršťovací čepičkou proti vlkosti včetně těsnícího páskupro kabel VN do 1x240 mm2 +OT</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</si>
  <si>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</si>
  <si>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</si>
  <si>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</si>
  <si>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</si>
  <si>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</si>
  <si>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</si>
  <si>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</si>
  <si>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</si>
  <si>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</si>
  <si>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</si>
  <si>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PRE008858.P</t>
  </si>
  <si>
    <t>Ukončení mikrotrubičky koncovkou ukončovací</t>
  </si>
  <si>
    <t>000104800</t>
  </si>
  <si>
    <t>deska zákrytová KD 2 500/230/45</t>
  </si>
  <si>
    <t>000999034</t>
  </si>
  <si>
    <t>HSI 150-K/200</t>
  </si>
  <si>
    <t>000999043</t>
  </si>
  <si>
    <t>HSI 90-K/200</t>
  </si>
  <si>
    <t>460421142.P</t>
  </si>
  <si>
    <t>Lože kabelů písek, štěrkopísek tl 10 cm nad kabel, beton nebo plast deska 50x25 cm, š lože do 50 cm</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</si>
  <si>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</si>
  <si>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</si>
  <si>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</si>
  <si>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</si>
  <si>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</si>
  <si>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</si>
  <si>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</si>
  <si>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</si>
  <si>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</si>
  <si>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</si>
  <si>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460600023.P</t>
  </si>
  <si>
    <t>Vodorovné přemístění horniny jakékoliv třídy do 1000 m</t>
  </si>
  <si>
    <t>460600031.P</t>
  </si>
  <si>
    <t>Příplatek k vodorovnému přemístění horniny za každých dalších 1000 m (km x m3)</t>
  </si>
  <si>
    <t>460680282.P</t>
  </si>
  <si>
    <t>Utěsnění průchodu zdivem kabelů do 1 kV systémem HAUFF - systémové víko HSI 90-D3</t>
  </si>
  <si>
    <t>460680286.P</t>
  </si>
  <si>
    <t>Utěsnění průchodu zdivem kabelů do 22 kV systémem HAUFF - systémové víko HSI 150-D3</t>
  </si>
  <si>
    <t>PRE000540.P</t>
  </si>
  <si>
    <t>Znovuosazení šoupěte hydrantu</t>
  </si>
  <si>
    <t>PRE000550.P</t>
  </si>
  <si>
    <t>Znovuosazení poklopu</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</si>
  <si>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</si>
  <si>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</si>
  <si>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</si>
  <si>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</si>
  <si>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</si>
  <si>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</si>
  <si>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</si>
  <si>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</si>
  <si>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</si>
  <si>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</si>
  <si>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</si>
  <si>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</si>
  <si>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</si>
  <si>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</si>
  <si>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</si>
  <si>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</si>
  <si>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</si>
  <si>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</si>
  <si>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013254000</t>
  </si>
  <si>
    <t>Dokumentace skutečného provedení stavby</t>
  </si>
  <si>
    <t>045303000</t>
  </si>
  <si>
    <t>Koordinační činnost, kontrola záhozů PRE</t>
  </si>
  <si>
    <t>210280003.P</t>
  </si>
  <si>
    <t>Zkoušky a prohlídky el rozvodů a zařízení celková prohlídka pro objem mtž prací do 1 000 000 Kč</t>
  </si>
  <si>
    <t>220233061.P</t>
  </si>
  <si>
    <t>Tlakování optotrubky</t>
  </si>
  <si>
    <t>220233062.P</t>
  </si>
  <si>
    <t>Kalibrace optotrubky</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</si>
  <si>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</si>
  <si>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</si>
  <si>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</si>
  <si>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</si>
  <si>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</si>
  <si>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</si>
  <si>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</si>
  <si>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</si>
  <si>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</si>
  <si>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</si>
  <si>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</si>
  <si>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</si>
  <si>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PRE004050.V</t>
  </si>
  <si>
    <t>Kalibrace a tlakování optotrubičky v kabelu 22-AXEKCEY-OT 1x240/25+OT16/12 do 100m</t>
  </si>
  <si>
    <t>Připojení do sítě VN</t>
  </si>
  <si>
    <t>460720005.P</t>
  </si>
  <si>
    <t>Připojení do sítě VN 1x spojkou, 1x koncovkou včetně inženýrské činnosti</t>
  </si>
  <si>
    <t>SADA</t>
  </si>
  <si>
    <t>Materiál PREdistribuce</t>
  </si>
  <si>
    <t>000110513</t>
  </si>
  <si>
    <t>spojka přechodová hybridní CHMP(3Pb)3-1 20/3 -95-240 (CELLPACK)</t>
  </si>
  <si>
    <t>000120432</t>
  </si>
  <si>
    <t>koncovka T-konektor MSCEA/EC-630-C-24-rE-T3-185/300 (pro AXE 240)</t>
  </si>
  <si>
    <t>000121211</t>
  </si>
  <si>
    <t>kabel 22-AXEKVCEY-OT 1x240/25 + OT16/12</t>
  </si>
  <si>
    <t xml:space="preserve">  SO 05-30-02</t>
  </si>
  <si>
    <t>Žst. Praha-Krč, obvod Krč, přeložka kabelu PRE</t>
  </si>
  <si>
    <t>SO 05-30-02</t>
  </si>
  <si>
    <t>21-M</t>
  </si>
  <si>
    <t>000103210</t>
  </si>
  <si>
    <t>koncovka rozděl.SEH4 78-36/95-240/CELLPACK</t>
  </si>
  <si>
    <t>000103226</t>
  </si>
  <si>
    <t>spojka přechodová SMH4 150-240 PB/042 CELLPACK.</t>
  </si>
  <si>
    <t>000105031</t>
  </si>
  <si>
    <t>štítek kabelový s tiskem</t>
  </si>
  <si>
    <t>000105616</t>
  </si>
  <si>
    <t>spojka kabel. Al 240 ALU-ZE-T</t>
  </si>
  <si>
    <t>000105618</t>
  </si>
  <si>
    <t>spojka kabel. Al 120 ALU-ZE-T</t>
  </si>
  <si>
    <t>000106265</t>
  </si>
  <si>
    <t>čepička smršťovací 102L-048 pro AYKY 185,240, AXE-OT (TE Connect)</t>
  </si>
  <si>
    <t>000120995</t>
  </si>
  <si>
    <t>ohniodolná páska Scotch 77 š. 38mm, 6,1m (3M)</t>
  </si>
  <si>
    <t>000121521</t>
  </si>
  <si>
    <t>pojistka 16mm proti vytržení pro koncovky a spojky (GABOCOM) balení = 10ks</t>
  </si>
  <si>
    <t>000121831</t>
  </si>
  <si>
    <t>kabel 1-AYKY-J-OT 3x240+120 s OT 12/8</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</si>
  <si>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</si>
  <si>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</si>
  <si>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</si>
  <si>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 Scotch)</t>
  </si>
  <si>
    <t>210101238.P</t>
  </si>
  <si>
    <t>Propojení kabelů celoplastových spojkou do 1 kVsmršťovací do 3x240+120, včetně propojení optotrubičky (bez materiálu 2m pásky Scotch a 0,5m trubky HFF</t>
  </si>
  <si>
    <t>210901078.P</t>
  </si>
  <si>
    <t>Montáž hliníkových kabelů AYKY 1kV 3x240+120 mm2 volně uložených (včetně OT)</t>
  </si>
  <si>
    <t>210950101.P</t>
  </si>
  <si>
    <t>Další štítek označovací na kabel vč. štítku</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</si>
  <si>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</si>
  <si>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</si>
  <si>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</si>
  <si>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</si>
  <si>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</si>
  <si>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</si>
  <si>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</si>
  <si>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</si>
  <si>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</si>
  <si>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</si>
  <si>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</si>
  <si>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</si>
  <si>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</si>
  <si>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</si>
  <si>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</si>
  <si>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</si>
  <si>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</si>
  <si>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</si>
  <si>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</si>
  <si>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000111707</t>
  </si>
  <si>
    <t>deska zákrytová PVC 250x1000x2-CWS potisk PREdi</t>
  </si>
  <si>
    <t>460421141.P</t>
  </si>
  <si>
    <t>Lože kabelů písek, štěrkopísek tl 10 cm nad kabel, beton nebo plast deska 50x25 cm, š lože do 35 cm</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</si>
  <si>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</si>
  <si>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</si>
  <si>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</si>
  <si>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</si>
  <si>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</si>
  <si>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</si>
  <si>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</si>
  <si>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</si>
  <si>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</si>
  <si>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</si>
  <si>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</si>
  <si>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</si>
  <si>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</si>
  <si>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</si>
  <si>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Předpoklad  
Kubatura x objem.hm</t>
  </si>
  <si>
    <t>Vybourání stávající plochy.  
Asfalt předpoklad tl. 100 mm  
Kubatura x objem.hm</t>
  </si>
  <si>
    <t xml:space="preserve">  SO 06-30-01</t>
  </si>
  <si>
    <t>Žst. Praha-Krč – Odb. Tunel, odstranění stávajících kabelů PRE</t>
  </si>
  <si>
    <t>SO 06-30-01</t>
  </si>
  <si>
    <t>000115664</t>
  </si>
  <si>
    <t>čepička smršťovací KTK 70/25</t>
  </si>
  <si>
    <t>111117</t>
  </si>
  <si>
    <t>Střihání kabelu VN (ks/3m )</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</si>
  <si>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</si>
  <si>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</si>
  <si>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</si>
  <si>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</si>
  <si>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</si>
  <si>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</si>
  <si>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</si>
  <si>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</si>
  <si>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</si>
  <si>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</si>
  <si>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</si>
  <si>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</si>
  <si>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</si>
  <si>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</si>
  <si>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</si>
  <si>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</si>
  <si>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</si>
  <si>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</si>
  <si>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</si>
  <si>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</si>
  <si>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</si>
  <si>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</si>
  <si>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</si>
  <si>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</si>
  <si>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</si>
  <si>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</si>
  <si>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</si>
  <si>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</si>
  <si>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</si>
  <si>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</si>
  <si>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</si>
  <si>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</si>
  <si>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</si>
  <si>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</si>
  <si>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</si>
  <si>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</si>
  <si>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</si>
  <si>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</si>
  <si>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</si>
  <si>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</si>
  <si>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</si>
  <si>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</si>
  <si>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</si>
  <si>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</si>
  <si>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</si>
  <si>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</si>
  <si>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</si>
  <si>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</si>
  <si>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</si>
  <si>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</si>
  <si>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</si>
  <si>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</si>
  <si>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</si>
  <si>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</si>
  <si>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</si>
  <si>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</si>
  <si>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</si>
  <si>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</si>
  <si>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</si>
  <si>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</si>
  <si>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</si>
  <si>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</si>
  <si>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</si>
  <si>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</si>
  <si>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</si>
  <si>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</si>
  <si>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</si>
  <si>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</si>
  <si>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</si>
  <si>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</si>
  <si>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</si>
  <si>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</si>
  <si>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</si>
  <si>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</si>
  <si>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</si>
  <si>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</si>
  <si>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</si>
  <si>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</si>
  <si>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</si>
  <si>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</si>
  <si>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</si>
  <si>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</si>
  <si>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</si>
  <si>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</si>
  <si>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</si>
  <si>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spojka přechodová SMH4 150-240 PB/042 CELLPACK</t>
  </si>
  <si>
    <t>103210</t>
  </si>
  <si>
    <t>121521</t>
  </si>
  <si>
    <t>46-M1</t>
  </si>
  <si>
    <t>Zemní práce – povrchy</t>
  </si>
  <si>
    <t>000999079</t>
  </si>
  <si>
    <t>Betonová dlažba, zámková dlažba</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</si>
  <si>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</si>
  <si>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</si>
  <si>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</si>
  <si>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</si>
  <si>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</si>
  <si>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</si>
  <si>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</si>
  <si>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</si>
  <si>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</si>
  <si>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</si>
  <si>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</si>
  <si>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</si>
  <si>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</si>
  <si>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</si>
  <si>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</si>
  <si>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</si>
  <si>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</si>
  <si>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</si>
  <si>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000999457</t>
  </si>
  <si>
    <t>chránička hladká trubka, pr.160 dle KP</t>
  </si>
  <si>
    <t>460510075.P</t>
  </si>
  <si>
    <t>Kabelové prostupy z trub plastových do rýhy s obetonováním, průměru do 15 cm (pro chráničky 160)</t>
  </si>
  <si>
    <t>46-M3.1</t>
  </si>
  <si>
    <t>000020011.P</t>
  </si>
  <si>
    <t>Geodetické a geometrické zaměření kabelové trasy do 100 m</t>
  </si>
  <si>
    <t xml:space="preserve">  SO 06-30-05</t>
  </si>
  <si>
    <t>Žst. Praha-Krč – Odb. Tunel, úprava VO (ul. Údolní)</t>
  </si>
  <si>
    <t>SO 06-30-05</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</si>
  <si>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</si>
  <si>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</si>
  <si>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</si>
  <si>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</si>
  <si>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</si>
  <si>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1. Položka zahrnuje:      
položka zahrnuje řezání vozovkové vrstvy v předepsané tloušťce, včetně spotřeby vody  
2. Položka neobsahuje:      
 – zemní práce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</si>
  <si>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</si>
  <si>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</si>
  <si>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</si>
  <si>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</si>
  <si>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</si>
  <si>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</si>
  <si>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</si>
  <si>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</si>
  <si>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</si>
  <si>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</si>
  <si>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</si>
  <si>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</si>
  <si>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</si>
  <si>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</si>
  <si>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</si>
  <si>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</si>
  <si>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</si>
  <si>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</si>
  <si>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</si>
  <si>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</si>
  <si>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</si>
  <si>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</si>
  <si>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</si>
  <si>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</si>
  <si>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</si>
  <si>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</si>
  <si>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</si>
  <si>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</si>
  <si>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</si>
  <si>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</si>
  <si>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</si>
  <si>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</si>
  <si>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</si>
  <si>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</si>
  <si>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</si>
  <si>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</si>
  <si>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</si>
  <si>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</si>
  <si>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</si>
  <si>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</si>
  <si>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</si>
  <si>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</si>
  <si>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</si>
  <si>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</si>
  <si>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</si>
  <si>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</si>
  <si>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</si>
  <si>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</si>
  <si>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</si>
  <si>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</si>
  <si>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</si>
  <si>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</si>
  <si>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</si>
  <si>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</si>
  <si>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</si>
  <si>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</si>
  <si>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</si>
  <si>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</si>
  <si>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</si>
  <si>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</si>
  <si>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</si>
  <si>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</si>
  <si>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</si>
  <si>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</si>
  <si>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</si>
  <si>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</si>
  <si>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</si>
  <si>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</si>
  <si>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</si>
  <si>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</si>
  <si>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</si>
  <si>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</si>
  <si>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</si>
  <si>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</si>
  <si>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</si>
  <si>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</si>
  <si>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</si>
  <si>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</si>
  <si>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</si>
  <si>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</si>
  <si>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</si>
  <si>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</si>
  <si>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</si>
  <si>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</si>
  <si>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</si>
  <si>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</si>
  <si>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</si>
  <si>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</si>
  <si>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</si>
  <si>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</si>
  <si>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</si>
  <si>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</si>
  <si>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</si>
  <si>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</si>
  <si>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</si>
  <si>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</si>
  <si>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</si>
  <si>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</si>
  <si>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</si>
  <si>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</si>
  <si>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</si>
  <si>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</si>
  <si>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</si>
  <si>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</si>
  <si>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</si>
  <si>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</si>
  <si>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</si>
  <si>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</si>
  <si>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</si>
  <si>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</si>
  <si>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</si>
  <si>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</si>
  <si>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</si>
  <si>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</si>
  <si>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</si>
  <si>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</si>
  <si>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</si>
  <si>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</si>
  <si>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</si>
  <si>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</si>
  <si>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</si>
  <si>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</si>
  <si>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</si>
  <si>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</si>
  <si>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</si>
  <si>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</si>
  <si>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</si>
  <si>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</si>
  <si>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</si>
  <si>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</si>
  <si>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</si>
  <si>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</si>
  <si>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</si>
  <si>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</si>
  <si>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</si>
  <si>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</si>
  <si>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</si>
  <si>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</si>
  <si>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</si>
  <si>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</si>
  <si>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</si>
  <si>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</si>
  <si>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</si>
  <si>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</si>
  <si>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</si>
  <si>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</si>
  <si>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</si>
  <si>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</si>
  <si>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</si>
  <si>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</si>
  <si>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</si>
  <si>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</si>
  <si>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</si>
  <si>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</si>
  <si>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</si>
  <si>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</si>
  <si>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</si>
  <si>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</si>
  <si>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</si>
  <si>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</si>
  <si>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</si>
  <si>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</si>
  <si>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</si>
  <si>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</si>
  <si>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</si>
  <si>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</si>
  <si>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</si>
  <si>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</si>
  <si>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</si>
  <si>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</si>
  <si>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</si>
  <si>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</si>
  <si>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</si>
  <si>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</si>
  <si>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</si>
  <si>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</si>
  <si>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</si>
  <si>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</si>
  <si>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</si>
  <si>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</si>
  <si>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</si>
  <si>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</si>
  <si>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</si>
  <si>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</si>
  <si>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</si>
  <si>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</si>
  <si>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</si>
  <si>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</si>
  <si>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</si>
  <si>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</si>
  <si>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</si>
  <si>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</si>
  <si>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</si>
  <si>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</si>
  <si>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</si>
  <si>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</si>
  <si>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</si>
  <si>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</si>
  <si>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</si>
  <si>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</si>
  <si>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</si>
  <si>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</si>
  <si>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</si>
  <si>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</si>
  <si>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</si>
  <si>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</si>
  <si>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</si>
  <si>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</si>
  <si>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</si>
  <si>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</si>
  <si>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</si>
  <si>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</si>
  <si>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</si>
  <si>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</si>
  <si>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</si>
  <si>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</si>
  <si>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</si>
  <si>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</si>
  <si>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</si>
  <si>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</si>
  <si>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</si>
  <si>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</si>
  <si>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</si>
  <si>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</si>
  <si>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</si>
  <si>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</si>
  <si>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</si>
  <si>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</si>
  <si>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</si>
  <si>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</si>
  <si>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</si>
  <si>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</si>
  <si>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</si>
  <si>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</si>
  <si>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</si>
  <si>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</si>
  <si>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</si>
  <si>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</si>
  <si>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</si>
  <si>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</si>
  <si>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</si>
  <si>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</si>
  <si>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</si>
  <si>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</si>
  <si>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</si>
  <si>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</si>
  <si>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</si>
  <si>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</si>
  <si>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</si>
  <si>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</si>
  <si>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</si>
  <si>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</si>
  <si>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</si>
  <si>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</si>
  <si>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</si>
  <si>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</si>
  <si>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</si>
  <si>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</si>
  <si>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</si>
  <si>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</si>
  <si>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</si>
  <si>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</si>
  <si>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</si>
  <si>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</si>
  <si>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</si>
  <si>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</si>
  <si>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</si>
  <si>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</si>
  <si>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</si>
  <si>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</si>
  <si>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</si>
  <si>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</si>
  <si>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</si>
  <si>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</si>
  <si>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</si>
  <si>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</si>
  <si>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</si>
  <si>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</si>
  <si>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</si>
  <si>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</si>
  <si>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</si>
  <si>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</si>
  <si>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</si>
  <si>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</si>
  <si>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</si>
  <si>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</si>
  <si>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</si>
  <si>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</si>
  <si>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</si>
  <si>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</si>
  <si>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</si>
  <si>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</si>
  <si>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</si>
  <si>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</si>
  <si>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</si>
  <si>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</si>
  <si>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</si>
  <si>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</si>
  <si>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</si>
  <si>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</si>
  <si>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</si>
  <si>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</si>
  <si>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</si>
  <si>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</si>
  <si>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</si>
  <si>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</si>
  <si>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</si>
  <si>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</si>
  <si>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</si>
  <si>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</si>
  <si>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</si>
  <si>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</si>
  <si>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</si>
  <si>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</si>
  <si>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</si>
  <si>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</si>
  <si>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</si>
  <si>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</si>
  <si>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</si>
  <si>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</si>
  <si>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</si>
  <si>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</si>
  <si>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</si>
  <si>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</si>
  <si>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</si>
  <si>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</si>
  <si>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</si>
  <si>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</si>
  <si>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</si>
  <si>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</si>
  <si>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</si>
  <si>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</si>
  <si>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</si>
  <si>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</si>
  <si>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</si>
  <si>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</si>
  <si>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</si>
  <si>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</si>
  <si>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</si>
  <si>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</si>
  <si>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</si>
  <si>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</si>
  <si>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</si>
  <si>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</si>
  <si>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</si>
  <si>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</si>
  <si>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</si>
  <si>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</si>
  <si>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</si>
  <si>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</si>
  <si>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</si>
  <si>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</si>
  <si>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</si>
  <si>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</si>
  <si>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</si>
  <si>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</si>
  <si>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</si>
  <si>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</si>
  <si>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</si>
  <si>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</si>
  <si>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</si>
  <si>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</si>
  <si>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</si>
  <si>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</si>
  <si>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</si>
  <si>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</si>
  <si>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</si>
  <si>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</si>
  <si>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</si>
  <si>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</si>
  <si>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</si>
  <si>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</si>
  <si>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</si>
  <si>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</si>
  <si>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</si>
  <si>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</si>
  <si>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</si>
  <si>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</si>
  <si>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</si>
  <si>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</si>
  <si>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</si>
  <si>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</si>
  <si>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</si>
  <si>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</si>
  <si>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</si>
  <si>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</si>
  <si>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</si>
  <si>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</si>
  <si>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</si>
  <si>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</si>
  <si>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</si>
  <si>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</si>
  <si>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</si>
  <si>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</si>
  <si>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</si>
  <si>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</si>
  <si>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</si>
  <si>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</si>
  <si>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</si>
  <si>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</si>
  <si>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</si>
  <si>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</si>
  <si>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</si>
  <si>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</si>
  <si>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</si>
  <si>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</si>
  <si>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</si>
  <si>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</si>
  <si>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</si>
  <si>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</si>
  <si>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</si>
  <si>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</si>
  <si>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</si>
  <si>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</si>
  <si>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</si>
  <si>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</si>
  <si>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</si>
  <si>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</si>
  <si>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</si>
  <si>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POLOŽKA BUDE POUŽITA POUZE NA PŘÍMÍ PŘÍKAZ TDI A INVESTORA   
Přítomnost geologa (geotechnika) na stavbě z důvodu stanovení dimenze gabionové zdi a včetně způsobu založení.   
Předpoklad</t>
  </si>
  <si>
    <t>Kubatura x objem.hm  
9706*1,8=17 470,800 [A] 
Kubatura x objem.hm793*1,8=1 427,400 [A] POLOŽKA BUDE POUŽITA POUZE NA PŘÍMÍ PŘÍKAZ TDI A INVESTORA</t>
  </si>
  <si>
    <t>Základové patky po vybouraném plotu  
Kubatura x objem.hm 
1,5*2,4=3,600 [A]</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</si>
  <si>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</si>
  <si>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</si>
  <si>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</si>
  <si>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</si>
  <si>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</si>
  <si>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</si>
  <si>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</si>
  <si>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</si>
  <si>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</si>
  <si>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</si>
  <si>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</si>
  <si>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</si>
  <si>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</si>
  <si>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</si>
  <si>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</si>
  <si>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</si>
  <si>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</si>
  <si>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</si>
  <si>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</si>
  <si>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</si>
  <si>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</si>
  <si>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</si>
  <si>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</si>
  <si>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</si>
  <si>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</si>
  <si>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</si>
  <si>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</si>
  <si>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</si>
  <si>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</si>
  <si>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</si>
  <si>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</si>
  <si>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</si>
  <si>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</si>
  <si>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</si>
  <si>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</si>
  <si>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</si>
  <si>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</si>
  <si>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</si>
  <si>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</si>
  <si>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</si>
  <si>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</si>
  <si>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</si>
  <si>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</si>
  <si>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</si>
  <si>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</si>
  <si>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</si>
  <si>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</si>
  <si>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</si>
  <si>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</si>
  <si>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</si>
  <si>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</si>
  <si>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</si>
  <si>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</si>
  <si>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</si>
  <si>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</si>
  <si>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</si>
  <si>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</si>
  <si>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</si>
  <si>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</si>
  <si>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</si>
  <si>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</si>
  <si>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</si>
  <si>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</si>
  <si>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</si>
  <si>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</si>
  <si>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</si>
  <si>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</si>
  <si>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</si>
  <si>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</si>
  <si>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</si>
  <si>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</si>
  <si>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</si>
  <si>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</si>
  <si>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</si>
  <si>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</si>
  <si>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</si>
  <si>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</si>
  <si>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</si>
  <si>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</si>
  <si>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</si>
  <si>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</si>
  <si>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</si>
  <si>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</si>
  <si>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</si>
  <si>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</si>
  <si>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</si>
  <si>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</si>
  <si>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</si>
  <si>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</si>
  <si>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</si>
  <si>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</si>
  <si>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</si>
  <si>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</si>
  <si>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</si>
  <si>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</si>
  <si>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</si>
  <si>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</si>
  <si>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</si>
  <si>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</si>
  <si>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</si>
  <si>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</si>
  <si>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</si>
  <si>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</si>
  <si>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</si>
  <si>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</si>
  <si>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</si>
  <si>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</si>
  <si>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</si>
  <si>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</si>
  <si>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</si>
  <si>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</si>
  <si>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</si>
  <si>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</si>
  <si>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</si>
  <si>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</si>
  <si>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</si>
  <si>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</si>
  <si>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</si>
  <si>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</si>
  <si>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</si>
  <si>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</si>
  <si>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</si>
  <si>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</si>
  <si>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</si>
  <si>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</si>
  <si>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</si>
  <si>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</si>
  <si>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</si>
  <si>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</si>
  <si>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</si>
  <si>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</si>
  <si>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</si>
  <si>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</si>
  <si>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</si>
  <si>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</si>
  <si>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</si>
  <si>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</si>
  <si>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</si>
  <si>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</si>
  <si>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</si>
  <si>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</si>
  <si>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</si>
  <si>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</si>
  <si>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</si>
  <si>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</si>
  <si>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</si>
  <si>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</si>
  <si>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</si>
  <si>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</si>
  <si>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</si>
  <si>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</si>
  <si>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</si>
  <si>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</si>
  <si>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</si>
  <si>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</si>
  <si>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</si>
  <si>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</si>
  <si>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</si>
  <si>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</si>
  <si>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</si>
  <si>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</si>
  <si>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</si>
  <si>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</si>
  <si>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</si>
  <si>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</si>
  <si>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</si>
  <si>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</si>
  <si>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</si>
  <si>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</si>
  <si>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</si>
  <si>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</si>
  <si>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</si>
  <si>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</si>
  <si>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</si>
  <si>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</si>
  <si>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</si>
  <si>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</si>
  <si>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</si>
  <si>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</si>
  <si>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</si>
  <si>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</si>
  <si>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</si>
  <si>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</si>
  <si>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</si>
  <si>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</si>
  <si>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</si>
  <si>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</si>
  <si>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</si>
  <si>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</si>
  <si>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</si>
  <si>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</si>
  <si>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</si>
  <si>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</si>
  <si>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</si>
  <si>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</si>
  <si>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</si>
  <si>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</si>
  <si>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</si>
  <si>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</si>
  <si>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</si>
  <si>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</si>
  <si>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</si>
  <si>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</si>
  <si>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</si>
  <si>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</si>
  <si>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</si>
  <si>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</si>
  <si>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</si>
  <si>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</si>
  <si>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</si>
  <si>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</si>
  <si>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</si>
  <si>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</si>
  <si>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</si>
  <si>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</si>
  <si>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</si>
  <si>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</si>
  <si>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</si>
  <si>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</si>
  <si>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</si>
  <si>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</si>
  <si>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</si>
  <si>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</si>
  <si>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</si>
  <si>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</si>
  <si>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</si>
  <si>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</si>
  <si>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</si>
  <si>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</si>
  <si>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</si>
  <si>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</si>
  <si>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</si>
  <si>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</si>
  <si>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</si>
  <si>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</si>
  <si>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</si>
  <si>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</si>
  <si>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</si>
  <si>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pod kabelovody, chráničkami a šachtami</t>
  </si>
  <si>
    <t>146,42+45,2=191,619</t>
  </si>
  <si>
    <t>položka zahrnuje úpravu pláně včetně vyrovnání výškových rozdílů. Míru zhutnění určuje projekt.</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</si>
  <si>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</si>
  <si>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</si>
  <si>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</si>
  <si>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</si>
  <si>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</si>
  <si>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</si>
  <si>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</si>
  <si>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</si>
  <si>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</si>
  <si>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</si>
  <si>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</si>
  <si>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</si>
  <si>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</si>
  <si>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</si>
  <si>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</si>
  <si>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</si>
  <si>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</si>
  <si>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</si>
  <si>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</si>
  <si>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</si>
  <si>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</si>
  <si>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</si>
  <si>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</si>
  <si>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</si>
  <si>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</si>
  <si>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</si>
  <si>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</si>
  <si>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</si>
  <si>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</si>
  <si>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</si>
  <si>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</si>
  <si>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</si>
  <si>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</si>
  <si>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</si>
  <si>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</si>
  <si>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</si>
  <si>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</si>
  <si>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</si>
  <si>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</si>
  <si>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</si>
  <si>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</si>
  <si>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</si>
  <si>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</si>
  <si>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</si>
  <si>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</si>
  <si>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</si>
  <si>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</si>
  <si>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149,01+59,22=208,23</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</si>
  <si>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</si>
  <si>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</si>
  <si>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</si>
  <si>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</si>
  <si>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</si>
  <si>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</si>
  <si>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</si>
  <si>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</si>
  <si>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</si>
  <si>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</si>
  <si>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</si>
  <si>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</si>
  <si>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</si>
  <si>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</si>
  <si>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</si>
  <si>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</si>
  <si>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</si>
  <si>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</si>
  <si>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</si>
  <si>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</si>
  <si>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</si>
  <si>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</si>
  <si>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</si>
  <si>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</si>
  <si>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</si>
  <si>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</si>
  <si>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</si>
  <si>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</si>
  <si>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</si>
  <si>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</si>
  <si>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</si>
  <si>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</si>
  <si>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</si>
  <si>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</si>
  <si>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</si>
  <si>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</si>
  <si>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</si>
  <si>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</si>
  <si>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</si>
  <si>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</si>
  <si>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</si>
  <si>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</si>
  <si>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</si>
  <si>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</si>
  <si>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</si>
  <si>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</si>
  <si>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</si>
  <si>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</si>
  <si>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</si>
  <si>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</si>
  <si>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</si>
  <si>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</si>
  <si>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</si>
  <si>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</si>
  <si>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</si>
  <si>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</si>
  <si>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</si>
  <si>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</si>
  <si>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</si>
  <si>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</si>
  <si>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</si>
  <si>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</si>
  <si>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</si>
  <si>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</si>
  <si>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</si>
  <si>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</si>
  <si>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</si>
  <si>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</si>
  <si>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</si>
  <si>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</si>
  <si>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</si>
  <si>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</si>
  <si>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</si>
  <si>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</si>
  <si>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</si>
  <si>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</si>
  <si>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</si>
  <si>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</si>
  <si>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</si>
  <si>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</si>
  <si>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</si>
  <si>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</si>
  <si>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</si>
  <si>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</si>
  <si>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</si>
  <si>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</si>
  <si>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</si>
  <si>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</si>
  <si>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</si>
  <si>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</si>
  <si>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</si>
  <si>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</si>
  <si>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</si>
  <si>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</si>
  <si>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</si>
  <si>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</si>
  <si>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</si>
  <si>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</si>
  <si>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</si>
  <si>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</si>
  <si>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</si>
  <si>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</si>
  <si>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59346862</t>
  </si>
  <si>
    <t>panel stropní předpjatý 1000x1190x250mm, počet lan 8 + 2</t>
  </si>
  <si>
    <t>17,0*11,0</t>
  </si>
  <si>
    <t>55331568</t>
  </si>
  <si>
    <t>zárubeň jednokřídlá ocelová pro zdění s protipožární úpravou tl stěny 160-200mm rozměru 900/1970, 2100mm</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</si>
  <si>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</si>
  <si>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</si>
  <si>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</si>
  <si>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</si>
  <si>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</si>
  <si>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</si>
  <si>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</si>
  <si>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</si>
  <si>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</si>
  <si>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</si>
  <si>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</si>
  <si>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</si>
  <si>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</si>
  <si>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</si>
  <si>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</si>
  <si>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</si>
  <si>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</si>
  <si>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</si>
  <si>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</si>
  <si>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</si>
  <si>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</si>
  <si>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</si>
  <si>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</si>
  <si>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</si>
  <si>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</si>
  <si>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</si>
  <si>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</si>
  <si>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</si>
  <si>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</si>
  <si>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</si>
  <si>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</si>
  <si>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</si>
  <si>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</si>
  <si>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</si>
  <si>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Izolace proti vodě, vlhkosti a plynům</t>
  </si>
  <si>
    <t>11163150</t>
  </si>
  <si>
    <t>lak penetrační asfaltový</t>
  </si>
  <si>
    <t>229,6*0,00033 Přepočtené koeficientem množství</t>
  </si>
  <si>
    <t>62832001</t>
  </si>
  <si>
    <t>pás asfaltový natavitelný oxidovaný tl 3,5mm typu V60 S35 s vložkou ze skleněné rohože, s jemnozrnným minerálním posypem</t>
  </si>
  <si>
    <t>229,6*1,1655 Přepočtené koeficientem množství</t>
  </si>
  <si>
    <t>711111001</t>
  </si>
  <si>
    <t>Provedení izolace proti zemní vlhkosti natěradly a tmely za studena na ploše vodorovné V nátěrem penetračním</t>
  </si>
  <si>
    <t>20,5*11,2</t>
  </si>
  <si>
    <t>711141559</t>
  </si>
  <si>
    <t>Provedení izolace proti zemní vlhkosti pásy přitavením NAIP na ploše vodorovné V</t>
  </si>
  <si>
    <t>998711102</t>
  </si>
  <si>
    <t>Přesun hmot pro izolace proti vodě, vlhkosti a plynům stanovený z hmotnosti přesunovaného materiálu vodorovná dopravní vzdálenost do 50 m v objektech</t>
  </si>
  <si>
    <t>713</t>
  </si>
  <si>
    <t>Izolace tepelné</t>
  </si>
  <si>
    <t>28375800</t>
  </si>
  <si>
    <t>deska EPS 70 fasádní ?=0,039 tl 70mm</t>
  </si>
  <si>
    <t>15,65*1,05 Přepočtené koeficientem množství</t>
  </si>
  <si>
    <t>28376440</t>
  </si>
  <si>
    <t>deska z polystyrénu XPS, hrana rovná a strukturovaný povrch 300kPa tl 50mm</t>
  </si>
  <si>
    <t>45,5*1,05 Přepočtené koeficientem množství</t>
  </si>
  <si>
    <t>63152108</t>
  </si>
  <si>
    <t>pás tepelně izolační univerzální ?=0,032-0,033 tl 200mm</t>
  </si>
  <si>
    <t>229,6*1,02 Přepočtené koeficientem množství</t>
  </si>
  <si>
    <t>713111111</t>
  </si>
  <si>
    <t>Montáž tepelné izolace stropů rohožemi, pásy, dílci, deskami, bloky (izolační materiál ve specifikaci) vrchem bez překrytí lepenkou kladenými volně</t>
  </si>
  <si>
    <t>11,2*20,5</t>
  </si>
  <si>
    <t>713131141</t>
  </si>
  <si>
    <t>Montáž tepelné izolace stěn rohožemi, pásy, deskami, dílci, bloky (izolační materiál ve specifikaci) lepením celoplošně</t>
  </si>
  <si>
    <t>(11,55+11,20)*2*1,0</t>
  </si>
  <si>
    <t>713131143</t>
  </si>
  <si>
    <t>Montáž tepelné izolace stěn rohožemi, pásy, deskami, dílci, bloky (izolační materiál ve specifikaci) lepením celoplošně s mechanickým kotvením</t>
  </si>
  <si>
    <t>998713102</t>
  </si>
  <si>
    <t>Přesun hmot pro izolace tepelné stanovený z hmotnosti přesunovaného materiálu vodorovná dopravní vzdálenost do 50 m v objektech výšky přes 6 m do 12 m</t>
  </si>
  <si>
    <t>762</t>
  </si>
  <si>
    <t>Konstrukce tesařské</t>
  </si>
  <si>
    <t>60515111</t>
  </si>
  <si>
    <t>řezivo jehličnaté boční prkno 20-30mm</t>
  </si>
  <si>
    <t>285,846*0,025</t>
  </si>
  <si>
    <t>762341210</t>
  </si>
  <si>
    <t>Bednění a laťování montáž bednění střech rovných a šikmých sklonu do 60° s vyřezáním otvorů z prken hrubých na sraz tl. do 32 mm</t>
  </si>
  <si>
    <t>6,71*2*21,3</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</si>
  <si>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</si>
  <si>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</si>
  <si>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</si>
  <si>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</si>
  <si>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</si>
  <si>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</si>
  <si>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</si>
  <si>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60512201</t>
  </si>
  <si>
    <t>příhradový vazník sedlový sušený neimpregnovaný dl do 12,5m</t>
  </si>
  <si>
    <t>240*1,02 Přepočtené koeficientem množství</t>
  </si>
  <si>
    <t>763732114</t>
  </si>
  <si>
    <t>Montáž střešní konstrukce do 10 m výšky římsy z vazníků příhradových, konstrukční délky přes 9,0 do 12,5 m</t>
  </si>
  <si>
    <t>12,0*20,0</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</si>
  <si>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</si>
  <si>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</si>
  <si>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</si>
  <si>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</si>
  <si>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</si>
  <si>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</si>
  <si>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</si>
  <si>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</si>
  <si>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</si>
  <si>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</si>
  <si>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</si>
  <si>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</si>
  <si>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</si>
  <si>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</si>
  <si>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28329036</t>
  </si>
  <si>
    <t>fólie kontaktní difuzně propustná pro doplňkovou hydroizolační vrstvu, třívrstvá mikroporézní PP 150g/m2 s integrovanou samolepící páskou</t>
  </si>
  <si>
    <t>285,846*1,1 Přepočtené koeficientem množství</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</si>
  <si>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</si>
  <si>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</si>
  <si>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</si>
  <si>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</si>
  <si>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</si>
  <si>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</si>
  <si>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</si>
  <si>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</si>
  <si>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</si>
  <si>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998765102</t>
  </si>
  <si>
    <t>Přesun hmot pro krytiny skládané stanovený z hmotnosti přesunovaného materiálu vodorovná dopravní vzdálenost do 50 m na objektech výšky přes 6 do 12 m</t>
  </si>
  <si>
    <t>766</t>
  </si>
  <si>
    <t>Konstrukce truhlářské</t>
  </si>
  <si>
    <t>54914620</t>
  </si>
  <si>
    <t>kování dveřní vrchní klika včetně rozet a montážního materiálu R PZ nerez PK</t>
  </si>
  <si>
    <t>54924004</t>
  </si>
  <si>
    <t>zámek zadlabací 190/140/20 L cylinder</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</si>
  <si>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</si>
  <si>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</si>
  <si>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</si>
  <si>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02/L ; 2,000*0,9*1,97</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</si>
  <si>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</si>
  <si>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</si>
  <si>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</si>
  <si>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01/L ; 1</t>
  </si>
  <si>
    <t>766660022</t>
  </si>
  <si>
    <t>Montáž dveřních křídel dřevěných nebo plastových otevíravých do ocelové zárubně protipožárních jednokřídlových, šířky přes 800 mm</t>
  </si>
  <si>
    <t>766660411</t>
  </si>
  <si>
    <t>Montáž dveřních křídel dřevěných nebo plastových vchodových dveří včetně rámu do zdiva jednokřídlových bez nadsvětlíku</t>
  </si>
  <si>
    <t>766660728</t>
  </si>
  <si>
    <t>Montáž dveřních doplňků dveřního kování interiérového zámku</t>
  </si>
  <si>
    <t>766660729</t>
  </si>
  <si>
    <t>Montáž dveřních doplňků dveřního kování interiérového štítku s klikou</t>
  </si>
  <si>
    <t>998766102</t>
  </si>
  <si>
    <t>Přesun hmot pro konstrukce truhlářské stanovený z hmotnosti přesunovaného materiálu vodorovná dopravní vzdálenost do 50 m v objektech výšky přes 6 do</t>
  </si>
  <si>
    <t>767</t>
  </si>
  <si>
    <t>Konstrukce zámečnické</t>
  </si>
  <si>
    <t>13611306</t>
  </si>
  <si>
    <t>plech ocelový černý žebrovaný S235JR slza tl 5mm tabule</t>
  </si>
  <si>
    <t>7,52 ; 5,44 ; Mezisoučet ; 12,96*42,5*0,001</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</si>
  <si>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</si>
  <si>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</si>
  <si>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</si>
  <si>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03/L ; 2</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</si>
  <si>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</si>
  <si>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</si>
  <si>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</si>
  <si>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</si>
  <si>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767510111</t>
  </si>
  <si>
    <t>Montáž kanálových krytů osazení</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</si>
  <si>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</si>
  <si>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</si>
  <si>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</si>
  <si>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</si>
  <si>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</si>
  <si>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998767102</t>
  </si>
  <si>
    <t>Přesun hmot pro zámečnické konstrukce stanovený z hmotnosti přesunovaného materiálu vodorovná dopravní vzdálenost do 50 m v objektech výšky přes 6 do</t>
  </si>
  <si>
    <t>776</t>
  </si>
  <si>
    <t>Podlahy povlakové</t>
  </si>
  <si>
    <t>28411026</t>
  </si>
  <si>
    <t>PVC vinyl homogenní zátěžová elektrostaticky vodivé tl 2,00mm, R 0,05-1M?, třída zátěže 34/43, třída otěru P, hořlavost Bfl S1</t>
  </si>
  <si>
    <t>154,275*0,05 ; 7,714*1,1 Přepočtené koeficientem množství</t>
  </si>
  <si>
    <t>186,26*1,1 Přepočtené koeficientem množství</t>
  </si>
  <si>
    <t>69751200</t>
  </si>
  <si>
    <t>lišta kobercová 50x7mm</t>
  </si>
  <si>
    <t>154,275*1,02 Přepočtené koeficientem množství</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</si>
  <si>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</si>
  <si>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</si>
  <si>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</si>
  <si>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</si>
  <si>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</si>
  <si>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</si>
  <si>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</si>
  <si>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</si>
  <si>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</si>
  <si>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</si>
  <si>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</si>
  <si>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</si>
  <si>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776421111</t>
  </si>
  <si>
    <t>Montáž lišt obvodových lepených</t>
  </si>
  <si>
    <t>sqrt(30,0)*4 ; sqrt(10,0)*4 ; sqrt(43,68)*4 ; Mezisoučet ; sqrt(34,45)*4 ; sqrt(34,45)*4 ; sqrt(7,36)*4 ; sqrt(7,36)*4 ; sqrt(10,05)*4 ; sqrt(8,91)*4 ; Mezisoučet ; Součet</t>
  </si>
  <si>
    <t>776421711</t>
  </si>
  <si>
    <t>Montáž lišt vložení pásků z podlahoviny do lišt včetně nařezání</t>
  </si>
  <si>
    <t>154,275</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</si>
  <si>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</si>
  <si>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</si>
  <si>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</si>
  <si>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</si>
  <si>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</si>
  <si>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</si>
  <si>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</si>
  <si>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</si>
  <si>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</si>
  <si>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</si>
  <si>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</si>
  <si>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</si>
  <si>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</si>
  <si>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</si>
  <si>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</si>
  <si>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</si>
  <si>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</si>
  <si>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</si>
  <si>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</si>
  <si>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</si>
  <si>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</si>
  <si>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</si>
  <si>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</si>
  <si>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</si>
  <si>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</si>
  <si>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</si>
  <si>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</si>
  <si>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</si>
  <si>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</si>
  <si>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</si>
  <si>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</si>
  <si>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</si>
  <si>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</si>
  <si>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</si>
  <si>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</si>
  <si>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</si>
  <si>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</si>
  <si>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</si>
  <si>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</si>
  <si>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</si>
  <si>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</si>
  <si>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</si>
  <si>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</si>
  <si>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</si>
  <si>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</si>
  <si>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</si>
  <si>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</si>
  <si>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</si>
  <si>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</si>
  <si>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</si>
  <si>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101106</t>
  </si>
  <si>
    <t>kabel CYKY 3x2,5</t>
  </si>
  <si>
    <t>1257383009</t>
  </si>
  <si>
    <t>kabel CYKY 3x1,5</t>
  </si>
  <si>
    <t>210220001</t>
  </si>
  <si>
    <t>zemnící pásek FeZn 30/4mm, úplná motáž</t>
  </si>
  <si>
    <t>zemnící drát FeZn pr.10mm, úplná mtž</t>
  </si>
  <si>
    <t>210220302</t>
  </si>
  <si>
    <t>svorka zkušební ZS FeZn, úplná montáž</t>
  </si>
  <si>
    <t>210220361</t>
  </si>
  <si>
    <t>zemnící tyč do 2m, včetně připojení</t>
  </si>
  <si>
    <t>210280003</t>
  </si>
  <si>
    <t>zkoušky a prohlídky el.rozvodů a zařízení celková prohlídka pro objem mtž. prací do 1 000 000 Kč</t>
  </si>
  <si>
    <t>21081013</t>
  </si>
  <si>
    <t>uložení kabel Cu(-CYKY) do 5x10/12x4/19x2,5/24x1,5</t>
  </si>
  <si>
    <t>montáž rozvaděčů</t>
  </si>
  <si>
    <t>21730901</t>
  </si>
  <si>
    <t>vypracování zprávy VR/cena akce do 1.000.000 kč</t>
  </si>
  <si>
    <t>295012</t>
  </si>
  <si>
    <t>jímací vedení drát AlMgSi pr.8mm</t>
  </si>
  <si>
    <t>295111</t>
  </si>
  <si>
    <t>zemnící tyč do 2m</t>
  </si>
  <si>
    <t>295404</t>
  </si>
  <si>
    <t>svorka zkušební ZS FeZn</t>
  </si>
  <si>
    <t>341111000</t>
  </si>
  <si>
    <t>kabel CYKY 5x6</t>
  </si>
  <si>
    <t>34113034</t>
  </si>
  <si>
    <t>kabel CYKY 5x10</t>
  </si>
  <si>
    <t>34535000</t>
  </si>
  <si>
    <t>spínač domovní 10A/250Vstř, řaz.1</t>
  </si>
  <si>
    <t>34535002</t>
  </si>
  <si>
    <t>přepínač domovní 10A/250Vstř, řaz.6</t>
  </si>
  <si>
    <t>34555200</t>
  </si>
  <si>
    <t>zásuvka dvojitá 16A/250V</t>
  </si>
  <si>
    <t>34555202</t>
  </si>
  <si>
    <t>zásuvka jednoduchá 16A/250V</t>
  </si>
  <si>
    <t>34571511</t>
  </si>
  <si>
    <t>krabice přístrojová instalační</t>
  </si>
  <si>
    <t>35442062</t>
  </si>
  <si>
    <t>zemnící pásek FeZn 30/4mm</t>
  </si>
  <si>
    <t>zemnící pásek FeZn 30/10mm</t>
  </si>
  <si>
    <t>741112003</t>
  </si>
  <si>
    <t>montáž a zapojení krabice zapuštěná s víčkem a ekvipotenciální svorkovnicí (HOP) KO 125</t>
  </si>
  <si>
    <t>741112061</t>
  </si>
  <si>
    <t>montáž a zapojení krabice přístrojová</t>
  </si>
  <si>
    <t>741310001</t>
  </si>
  <si>
    <t>montáž a zapojení spínač domovní 1pólový, řazení 1</t>
  </si>
  <si>
    <t>741310021</t>
  </si>
  <si>
    <t>montáž a zapojení přepínač domovní, řazení 5,6,7</t>
  </si>
  <si>
    <t>741313003</t>
  </si>
  <si>
    <t>montáž a zapojení zásuvka</t>
  </si>
  <si>
    <t>741371001</t>
  </si>
  <si>
    <t>montáž a zapojení svítidlo přisazené nástěnné / stropní</t>
  </si>
  <si>
    <t>montáž a zapojení svítidlo přisazené  nástěnné / stropní</t>
  </si>
  <si>
    <t>741420001</t>
  </si>
  <si>
    <t>jímací vedení na povrchu s podpěrami na plochou, sedlovou střechu a do zdiva, úplná mtž do pr. 10mm</t>
  </si>
  <si>
    <t>742110107</t>
  </si>
  <si>
    <t>montáž kabelového žlabu 100/60 mm</t>
  </si>
  <si>
    <t>8500070790</t>
  </si>
  <si>
    <t>krabice zapuštěná s víčkem a ekvipotenciální svorkovnicí (HOP) KO 125, samozhášivý plast 150x150x73mm, 400V/16A, IP44</t>
  </si>
  <si>
    <t>R1</t>
  </si>
  <si>
    <t>A - Svítidlo LED kancelářské 50W/230V, IP66</t>
  </si>
  <si>
    <t>R10</t>
  </si>
  <si>
    <t>rozvaděč Rsdel 1. rozvodnice nástěnná kovo-plastová, 48 modulů 450x550x182, IP40/20, In=160A</t>
  </si>
  <si>
    <t>R11</t>
  </si>
  <si>
    <t>zkoušky technologických zařízení pod napětím</t>
  </si>
  <si>
    <t>R12</t>
  </si>
  <si>
    <t>uvedení do provozu</t>
  </si>
  <si>
    <t>R2</t>
  </si>
  <si>
    <t>B - Svítidlo LED kancelářské 28W/230V, IP66</t>
  </si>
  <si>
    <t>R3</t>
  </si>
  <si>
    <t>NO ANTIPANIK - Sv. nouzové LED 3W</t>
  </si>
  <si>
    <t>R4</t>
  </si>
  <si>
    <t>NO - Sv. nouzové LED 2W</t>
  </si>
  <si>
    <t>R5</t>
  </si>
  <si>
    <t>kabelový žlab děrovaný pozinkovaný 100x60</t>
  </si>
  <si>
    <t>R6</t>
  </si>
  <si>
    <t>rozvaděč RS1. rozvodnice zapuštěná kovo-plastová, 72 modulů 726x394x182, IP40/20, In=90A</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</si>
  <si>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</si>
  <si>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</si>
  <si>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</si>
  <si>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</si>
  <si>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</si>
  <si>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</si>
  <si>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</si>
  <si>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</si>
  <si>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</si>
  <si>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</si>
  <si>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</si>
  <si>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</si>
  <si>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</si>
  <si>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</si>
  <si>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</si>
  <si>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</si>
  <si>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</si>
  <si>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</si>
  <si>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</si>
  <si>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</si>
  <si>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(2,7+2,37)*2*0,20*0,25</t>
  </si>
  <si>
    <t>(2,7+2,37)*2*0,25</t>
  </si>
  <si>
    <t>0,507*0,09</t>
  </si>
  <si>
    <t>59341735R</t>
  </si>
  <si>
    <t>deska stropní vylehčená PZD 2170x290x100mm, 3kN/m2</t>
  </si>
  <si>
    <t>4,53 ; Součet</t>
  </si>
  <si>
    <t>39,302 ; 3,235 ; Součet</t>
  </si>
  <si>
    <t>(2,70+2,37)*2*0,5</t>
  </si>
  <si>
    <t>39,302</t>
  </si>
  <si>
    <t>4,53*0,095 ; Součet</t>
  </si>
  <si>
    <t>8,01*0,00033 Přepočtené koeficientem množství</t>
  </si>
  <si>
    <t>11163346</t>
  </si>
  <si>
    <t>suspenze hydroizolační asfaltová</t>
  </si>
  <si>
    <t>4,531*0,00105 Přepočtené koeficientem množství</t>
  </si>
  <si>
    <t>8,01*1,1655 Přepočtené koeficientem množství</t>
  </si>
  <si>
    <t>3,0*2,67</t>
  </si>
  <si>
    <t>711111011</t>
  </si>
  <si>
    <t>Provedení izolace proti zemní vlhkosti natěradly a tmely za studena na ploše vodorovné V nátěrem suspensí asfaltovou</t>
  </si>
  <si>
    <t>2,30*1,97</t>
  </si>
  <si>
    <t>998711101</t>
  </si>
  <si>
    <t>712</t>
  </si>
  <si>
    <t>Povlakové krytiny</t>
  </si>
  <si>
    <t>62855007</t>
  </si>
  <si>
    <t>pás asfaltový natavitelný modifikovaný SBS tl 4,5mm s vložkou z polyesterové vyztužené rohože a hrubozrnným břidličným posypem na horním povrchu</t>
  </si>
  <si>
    <t>4,531*1,1655 Přepočtené koeficientem množství</t>
  </si>
  <si>
    <t>62866281</t>
  </si>
  <si>
    <t>pás asfaltový samolepicí modifikovaný SBS tl 3,0mm s vložkou ze skleněné tkaniny se spalitelnou fólií nebo jemnozrnným minerálním posypem nebo textili</t>
  </si>
  <si>
    <t>712331111</t>
  </si>
  <si>
    <t>Provedení povlakové krytiny střech plochých do 10° pásy na sucho podkladní samolepící asfaltový pás</t>
  </si>
  <si>
    <t>1,97*2,30</t>
  </si>
  <si>
    <t>712341559</t>
  </si>
  <si>
    <t>Provedení povlakové krytiny střech plochých do 10° pásy přitavením NAIP v plné ploše</t>
  </si>
  <si>
    <t>998712101</t>
  </si>
  <si>
    <t>Přesun hmot pro povlakové krytiny stanovený z hmotnosti přesunovaného materiálu vodorovná dopravní vzdálenost do 50 m v objektech výšky do 6 m</t>
  </si>
  <si>
    <t>28375033</t>
  </si>
  <si>
    <t>deska EPS 150 pro konstrukce s vysokým zatížením ?=0,035 tl 150mm</t>
  </si>
  <si>
    <t>4,531*1,02 Přepočtené koeficientem množství</t>
  </si>
  <si>
    <t>63152008</t>
  </si>
  <si>
    <t>klín atikový přechodný minerální plochých střech tl 100x100mm</t>
  </si>
  <si>
    <t>713141136</t>
  </si>
  <si>
    <t>Montáž tepelné izolace střech plochých rohožemi, pásy, deskami, dílci, bloky (izolační materiál ve specifikaci) přilepenými za studena nízkoexpanzní (</t>
  </si>
  <si>
    <t>713141356</t>
  </si>
  <si>
    <t>Montáž tepelné izolace střech plochých spádovými klíny na zhlaví atiky šířky do 500 mm přilepenými za studena nízkoexpanzní (PUR) pěnou</t>
  </si>
  <si>
    <t>(2,3+1,97)*2</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</si>
  <si>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</si>
  <si>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</si>
  <si>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</si>
  <si>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</si>
  <si>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</si>
  <si>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</si>
  <si>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</si>
  <si>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</si>
  <si>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</si>
  <si>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8,514*0,05 ; 0,426*1,1 Přepočtené koeficientem množství</t>
  </si>
  <si>
    <t>8,514*1,02 Přepočtené koeficientem množství</t>
  </si>
  <si>
    <t>sqrt(4,53)*4 ; Součet</t>
  </si>
  <si>
    <t>8,514</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</si>
  <si>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</si>
  <si>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</si>
  <si>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</si>
  <si>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</si>
  <si>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</si>
  <si>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</si>
  <si>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</si>
  <si>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</si>
  <si>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210100001</t>
  </si>
  <si>
    <t>ukončení v rozvaděči vč.zapojení vodiče do 2,5mm2</t>
  </si>
  <si>
    <t>montáž a zapojení</t>
  </si>
  <si>
    <t>311317</t>
  </si>
  <si>
    <t>krabice odbočná s víčkem, včetně svorkovnice</t>
  </si>
  <si>
    <t>34555120</t>
  </si>
  <si>
    <t>741112001</t>
  </si>
  <si>
    <t>montáž a zapojení krabice odbočná s výstrojí</t>
  </si>
  <si>
    <t>uložení, chranička d-50, d-60mm</t>
  </si>
  <si>
    <t>R001</t>
  </si>
  <si>
    <t>PT přímotop</t>
  </si>
  <si>
    <t>R0010</t>
  </si>
  <si>
    <t>chránička d-160mm</t>
  </si>
  <si>
    <t>R0011</t>
  </si>
  <si>
    <t>rozvaděč RS1. rozvodnice zapuštěná kovo-plastová, IP40/20</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</si>
  <si>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</si>
  <si>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</si>
  <si>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</si>
  <si>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</si>
  <si>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</si>
  <si>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</si>
  <si>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</si>
  <si>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</si>
  <si>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</si>
  <si>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</si>
  <si>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</si>
  <si>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</si>
  <si>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</si>
  <si>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</si>
  <si>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</si>
  <si>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</si>
  <si>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t>
  </si>
  <si>
    <t>montáž a zapojení přímotop</t>
  </si>
  <si>
    <t>R0020</t>
  </si>
  <si>
    <t>zásyp</t>
  </si>
  <si>
    <t>R0021</t>
  </si>
  <si>
    <t>hutnění</t>
  </si>
  <si>
    <t>R0022</t>
  </si>
  <si>
    <t>geodetické zaměření</t>
  </si>
  <si>
    <t>R0023</t>
  </si>
  <si>
    <t>R0024</t>
  </si>
  <si>
    <t>R003</t>
  </si>
  <si>
    <t>A - Svítidlo 30W/230V, IP66</t>
  </si>
  <si>
    <t>R004</t>
  </si>
  <si>
    <t>R005</t>
  </si>
  <si>
    <t>kabel CYA 6</t>
  </si>
  <si>
    <t>R006</t>
  </si>
  <si>
    <t>kabel CYA 16</t>
  </si>
  <si>
    <t>R007</t>
  </si>
  <si>
    <t>kabel CYA 25</t>
  </si>
  <si>
    <t>R008</t>
  </si>
  <si>
    <t>kabel 1-YY 70mm2 z/žl</t>
  </si>
  <si>
    <t>R009</t>
  </si>
  <si>
    <t>chránička d-50mm</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</si>
  <si>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</si>
  <si>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</si>
  <si>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</si>
  <si>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</si>
  <si>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</si>
  <si>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</si>
  <si>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</si>
  <si>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</si>
  <si>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</si>
  <si>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</si>
  <si>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</si>
  <si>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</si>
  <si>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</si>
  <si>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</si>
  <si>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</si>
  <si>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</si>
  <si>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</si>
  <si>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</si>
  <si>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</si>
  <si>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</si>
  <si>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</si>
  <si>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</si>
  <si>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</si>
  <si>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</si>
  <si>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</si>
  <si>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</si>
  <si>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</si>
  <si>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</si>
  <si>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</si>
  <si>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</si>
  <si>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(73,62+5,80)*2*0,25*0,20</t>
  </si>
  <si>
    <t>(73,62+5,80)*2*0,25</t>
  </si>
  <si>
    <t>7,942*0,09</t>
  </si>
  <si>
    <t>59346871</t>
  </si>
  <si>
    <t>panel stropní předpjatý 1000x1190x200mm, počet lan 7 + 2</t>
  </si>
  <si>
    <t>61,0*5,8</t>
  </si>
  <si>
    <t>40 ; 40 ; 65 ; 12,5 ; 22 ; 32 ; 35 ; 25 ; 32,34 ; 7,25 ; 7,25 ; 17,5 ; 15 ; Součet</t>
  </si>
  <si>
    <t>47,73*2 ; 211,5*2 ; 690,954 ; 16,5 ; Součet</t>
  </si>
  <si>
    <t>690,954 ; 39,71 ; Součet</t>
  </si>
  <si>
    <t>(73,62+5,80)*2*0,5</t>
  </si>
  <si>
    <t>73,62*5,80*0,05</t>
  </si>
  <si>
    <t>40*0,095 ; 40*0,095 ; Mezisoučet ; 65*0,095 ; 12,50*0,095 ; Mezisoučet ; Součet</t>
  </si>
  <si>
    <t>426,996*0,00033 Přepočtené koeficientem množství</t>
  </si>
  <si>
    <t>426,996*1,1655 Přepočtené koeficientem množství</t>
  </si>
  <si>
    <t>73,62*5,80</t>
  </si>
  <si>
    <t>62857005</t>
  </si>
  <si>
    <t>pás asfaltový natavitelný modifikovaný SBS tl 5,2mm pro jednovrstvé hydroizolace natavitelné i kotvené s vložkou kombinovanou z různých materiálů a hr</t>
  </si>
  <si>
    <t>853,992*1,1655 Přepočtené koeficientem množství</t>
  </si>
  <si>
    <t>712331101</t>
  </si>
  <si>
    <t>Provedení povlakové krytiny střech plochých do 10° pásy na sucho AIP nebo NAIP</t>
  </si>
  <si>
    <t>73,62*5,80*2</t>
  </si>
  <si>
    <t>28376142</t>
  </si>
  <si>
    <t>klín izolační z pěnového polystyrenu EPS 150 spád do 5%</t>
  </si>
  <si>
    <t>426,996*((0,2+0,39)*0,5)</t>
  </si>
  <si>
    <t>159,64*1,05 Přepočtené koeficientem množství</t>
  </si>
  <si>
    <t>(73,82+6,00)*2*1,0</t>
  </si>
  <si>
    <t>713141336</t>
  </si>
  <si>
    <t>Montáž tepelné izolace střech plochých spádovými klíny v ploše přilepenými za studena nízkoexpanzní (PUR) pěnou</t>
  </si>
  <si>
    <t>(73,62+5,80)*2</t>
  </si>
  <si>
    <t>0,9*1,97*3</t>
  </si>
  <si>
    <t>5,76*42,5*0,001 ; 2,366*42,5*0,001 ; Součet</t>
  </si>
  <si>
    <t>vrata ocelová 1,6x2,5m D dvoukřídlá jednostranně opláštěná</t>
  </si>
  <si>
    <t>22 ; 32 ; 35 ; 25 ; 32,34 ; 7,25 ; 7,25 ; 17,50 ; 15,00 ; Součet</t>
  </si>
  <si>
    <t>270,84*1,1 Přepočtené koeficientem množství</t>
  </si>
  <si>
    <t>207,956*0,05 ; 10,398*1,1 Přepočtené koeficientem množství</t>
  </si>
  <si>
    <t>207,956*1,02 Přepočtené koeficientem množství</t>
  </si>
  <si>
    <t>65 ; 12,5 ; 22 ; 32 ; 35 ; 25 ; 32,34 ; 7,25 ; 7,25 ; 17,5 ; 15 ; Součet</t>
  </si>
  <si>
    <t>776141112</t>
  </si>
  <si>
    <t>Příprava podkladu vyrovnání samonivelační stěrkou podlah min.pevnosti 20 MPa, tloušťky přes 3 do 5 mm</t>
  </si>
  <si>
    <t>40+40</t>
  </si>
  <si>
    <t>sqrt(65)*4 ; sqrt(12,5)*4 ; sqrt(22)*4 ; sqrt(32)*4 ; sqrt(35)*4 ; sqrt(25)*4 ; sqrt(32,34)*4 ; sqrt(7,25)*4 ; sqrt(7,25)*4 ; sqrt(17,5)*4 ; sqrt(15,0)*4 ; Součet</t>
  </si>
  <si>
    <t>207,956</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</si>
  <si>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</si>
  <si>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</si>
  <si>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</si>
  <si>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</si>
  <si>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</si>
  <si>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</si>
  <si>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</si>
  <si>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</si>
  <si>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</si>
  <si>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</si>
  <si>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</si>
  <si>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</si>
  <si>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</si>
  <si>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</si>
  <si>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</si>
  <si>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</si>
  <si>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</si>
  <si>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</si>
  <si>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</si>
  <si>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</si>
  <si>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</si>
  <si>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</si>
  <si>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</si>
  <si>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</si>
  <si>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</si>
  <si>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</si>
  <si>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</si>
  <si>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</si>
  <si>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</si>
  <si>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</si>
  <si>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</si>
  <si>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</si>
  <si>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</si>
  <si>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</si>
  <si>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</si>
  <si>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</si>
  <si>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</si>
  <si>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</si>
  <si>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</si>
  <si>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</si>
  <si>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</si>
  <si>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</si>
  <si>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</si>
  <si>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</si>
  <si>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</si>
  <si>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</si>
  <si>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</si>
  <si>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</si>
  <si>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</si>
  <si>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271532213</t>
  </si>
  <si>
    <t>Podsyp pod základové konstrukce se zhutněním z hrubého kameniva frakce 8 až 16 mm</t>
  </si>
  <si>
    <t>(2,52*2,32*0,15)*9</t>
  </si>
  <si>
    <t>Položka obsahuje: Podsyp pod základové konstrukce se zhutněním a urovnáním povrchu z kameniva hrubého, frakce 8 - 16 mm</t>
  </si>
  <si>
    <t>275322611</t>
  </si>
  <si>
    <t>Základové patky ze ŽB se zvýšenými nároky na prostředí tř. C 30/37</t>
  </si>
  <si>
    <t>(2,3*2,1*1)*9</t>
  </si>
  <si>
    <t>Položka obsahuje: Základy z betonu železového (bez výztuže) patky z betonu se zvýšenými nároky na prostředí tř. C 30/37</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</si>
  <si>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</si>
  <si>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</si>
  <si>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</si>
  <si>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</si>
  <si>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</si>
  <si>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</si>
  <si>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</si>
  <si>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275361821</t>
  </si>
  <si>
    <t>Výztuž základů patek z betonářské oceli 10 505 (R)</t>
  </si>
  <si>
    <t>0,3973*9</t>
  </si>
  <si>
    <t>Položka obsahuje: Výztuž základů patek z betonářské oceli 10 505 ®</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</si>
  <si>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</si>
  <si>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</si>
  <si>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</si>
  <si>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</si>
  <si>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69311067</t>
  </si>
  <si>
    <t>geotextilie netkaná separační, ochranná, filtrační, drenážní PP 250g/m2</t>
  </si>
  <si>
    <t>52,618*1,18450</t>
  </si>
  <si>
    <t>Vodorovné konstrukce, střešní plášť</t>
  </si>
  <si>
    <t>1000287825</t>
  </si>
  <si>
    <t>ARKYS ARK-221240 Žlab MERKUR 2  250/100 "ŽZ" - vzdálenost podpěr</t>
  </si>
  <si>
    <t>(75*2)</t>
  </si>
  <si>
    <t>Položka obsahuje: Kabelový žlab nosný/drátěný - dodávka.</t>
  </si>
  <si>
    <t>444151111</t>
  </si>
  <si>
    <t>Montáž krytiny ocelových střech ze sendvičových panelů šroubovaných budov v do 6 m</t>
  </si>
  <si>
    <t>(10,9*6,4)*2</t>
  </si>
  <si>
    <t>Položka obsahuje: montáž střešního sendvičového panelu síly do 60mm.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</si>
  <si>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</si>
  <si>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</si>
  <si>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</si>
  <si>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55344680R</t>
  </si>
  <si>
    <t>Revizní lávka - dodávka</t>
  </si>
  <si>
    <t>(75*1)</t>
  </si>
  <si>
    <t>Položka obsahuje: dodávku revizní lávky pro pohyb pracovníků údržby.</t>
  </si>
  <si>
    <t>62855001</t>
  </si>
  <si>
    <t>Pás asfaltový natavitelný modifikovaný SBS tl 4,0mm s vložkou z polyesterové rohože a spalitelnou PE fólií nebo jemnozrnným minerálním posypem na horn</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</si>
  <si>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</si>
  <si>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</si>
  <si>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</si>
  <si>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742110104</t>
  </si>
  <si>
    <t>Montáž kabelového žlabu pro slaboproud drátěného 250/100 mm</t>
  </si>
  <si>
    <t>Položka obsahuje: Kabelový žlab nosný/drátěný - montáž. Práce plošinou, práce za pomoci lešení, práce ve výškách.</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</si>
  <si>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</si>
  <si>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</si>
  <si>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</si>
  <si>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</si>
  <si>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</si>
  <si>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</si>
  <si>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</si>
  <si>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744121535R</t>
  </si>
  <si>
    <t>Polypropylenová tkaná geotextilie – Geomatex TST 40/40W 100x5,3m - montáž</t>
  </si>
  <si>
    <t>Položka obsahuje: montáž netkanené vysokopevnostní polypropylenové geotextilie 400g.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</si>
  <si>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</si>
  <si>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</si>
  <si>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</si>
  <si>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767851104R</t>
  </si>
  <si>
    <t>Montáž revizních lávek</t>
  </si>
  <si>
    <t>Položka obsahuje: montáž revizní lávky pro pohyb pracovníků údržby. Práce plošinou, práce za pomoci lešení , práce ve výškách.</t>
  </si>
  <si>
    <t>GMT.0025915.URS</t>
  </si>
  <si>
    <t>Polypropylenová tkaná geotextilie – Geomatex TST 40/40W 100x5,3m</t>
  </si>
  <si>
    <t>Položka obsahuje: dodávku netkanené vysokopevnostní polypropylenové geotextilie 400g</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</si>
  <si>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</si>
  <si>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</si>
  <si>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</si>
  <si>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</si>
  <si>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</si>
  <si>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</si>
  <si>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158*0,00032</t>
  </si>
  <si>
    <t>Položka obsahuje: lak penetrační asfaltový</t>
  </si>
  <si>
    <t>11163152</t>
  </si>
  <si>
    <t>lak hydroizolační asfaltový</t>
  </si>
  <si>
    <t>(86,940+79,2)*0,00039</t>
  </si>
  <si>
    <t>Položka obsahuje: lak hydroizolační asfaltový</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</si>
  <si>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</si>
  <si>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</si>
  <si>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</si>
  <si>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</si>
  <si>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</si>
  <si>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</si>
  <si>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</si>
  <si>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711311001</t>
  </si>
  <si>
    <t>Provedení hydroizolace mostovek za studena lakem asfaltovým penetračním</t>
  </si>
  <si>
    <t>((2,3*1*2)*9+(2,1*1*2)*9)*2</t>
  </si>
  <si>
    <t>Položka obsahuje: Provedení izolace mostovek natěradly a tmely za studena  nátěrem lakem asfaltovým penetračním</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</si>
  <si>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</si>
  <si>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</si>
  <si>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</si>
  <si>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</si>
  <si>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</si>
  <si>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</si>
  <si>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</si>
  <si>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</si>
  <si>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</si>
  <si>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</si>
  <si>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</si>
  <si>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</si>
  <si>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</si>
  <si>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</si>
  <si>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</si>
  <si>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</si>
  <si>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</si>
  <si>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</si>
  <si>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55349325</t>
  </si>
  <si>
    <t>Svod kruhový TiZn „leskle válcovaný“ tl 0,7mm D 120mm</t>
  </si>
  <si>
    <t>(4,8*7)</t>
  </si>
  <si>
    <t>Položka obsahuje: dodávku odvodňovacího potrubí do DN 120, skryté, vedoucí uvnitř sloupů.</t>
  </si>
  <si>
    <t>764204109</t>
  </si>
  <si>
    <t>Montáž oplechování horních ploch a atik bez rohů rš přes 400 do 800 mm</t>
  </si>
  <si>
    <t>Položka obsahuje: montáž oplechování atiky. FeZn lakovaný plech. Práce plošinou, práce za pomoci lešení , práce ve výškách.</t>
  </si>
  <si>
    <t>764221614R</t>
  </si>
  <si>
    <t>Oplechování atiky plechem - dodávka</t>
  </si>
  <si>
    <t>Položka obsahuje: dodávku oplechování atiky. FeZn lakovaný plech.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</si>
  <si>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</si>
  <si>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</si>
  <si>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</si>
  <si>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</si>
  <si>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</si>
  <si>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</si>
  <si>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</si>
  <si>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764508131</t>
  </si>
  <si>
    <t>Montáž kruhového svodu</t>
  </si>
  <si>
    <t>Položka obsahuje: montáž odvodňovacího potrubí do DN 120, skryté, vedoucí uvnitř sloupů.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</si>
  <si>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</si>
  <si>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</si>
  <si>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</si>
  <si>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</si>
  <si>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</si>
  <si>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</si>
  <si>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</si>
  <si>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</si>
  <si>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</si>
  <si>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</si>
  <si>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</si>
  <si>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</si>
  <si>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</si>
  <si>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</si>
  <si>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</si>
  <si>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</si>
  <si>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</si>
  <si>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</si>
  <si>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</si>
  <si>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</si>
  <si>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</si>
  <si>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</si>
  <si>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</si>
  <si>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</si>
  <si>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</si>
  <si>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</si>
  <si>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</si>
  <si>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</si>
  <si>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767815155R</t>
  </si>
  <si>
    <t>Podlití sloupů plastickou zálivkou</t>
  </si>
  <si>
    <t>(0,9*0,7*0,04)*9</t>
  </si>
  <si>
    <t>Položka obsahuje: Dodání  zálivkové směsi požadované  kvality,  její uložení  do požadovaného tvaru při jakékoliv hustotě výztuže.</t>
  </si>
  <si>
    <t>767995116</t>
  </si>
  <si>
    <t>Montáž atypických zámečnických konstrukcí hm přes 100 do 250 kg</t>
  </si>
  <si>
    <t>Položka obsahuje: montáž atypických ocelových konstrukcí. Práce plošinou, práce za pomoci lešení , práce ve výškách.</t>
  </si>
  <si>
    <t>Přesun hmot tonážní pro zámečnické konstrukce v objektech v do 6 m</t>
  </si>
  <si>
    <t>Položka obsahuje: Přesun hmot pro zámečnické konstrukce  stanovený z hmotnosti přesunovaného materiálu vodorovná dopravní vzdálenost do 50 m v objektech výšky do 6 m</t>
  </si>
  <si>
    <t>Zdvihací technika, manipulační technika, plošiny, lešení</t>
  </si>
  <si>
    <t>1711566106R</t>
  </si>
  <si>
    <t>Jeřábová technika</t>
  </si>
  <si>
    <t>DEN</t>
  </si>
  <si>
    <t>(60*1)</t>
  </si>
  <si>
    <t>Položka obsahuje: Dodání zařízení v předepsaném provedení včetně jejich obsluhy po dobu trvání funkce.</t>
  </si>
  <si>
    <t>94390</t>
  </si>
  <si>
    <t>PROSTOROVÉ PRACOVNÍ LEŠENÍ PŘES 3 KPA</t>
  </si>
  <si>
    <t>(72,8*6,4*3,82)</t>
  </si>
  <si>
    <t>Položka obsahuje: Dovoz, montáž, údržbu, opotřebení (nájemné), demontáž, konzervaci, odvoz.</t>
  </si>
  <si>
    <t>945412112</t>
  </si>
  <si>
    <t>Teleskopická hydraulická montážní plošina výška zdvihu do 21 m</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</si>
  <si>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</si>
  <si>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</si>
  <si>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</si>
  <si>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</si>
  <si>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</si>
  <si>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</si>
  <si>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</si>
  <si>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</si>
  <si>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</si>
  <si>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</si>
  <si>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</si>
  <si>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</si>
  <si>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</si>
  <si>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</si>
  <si>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</si>
  <si>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</si>
  <si>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</si>
  <si>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</si>
  <si>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</si>
  <si>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</si>
  <si>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</si>
  <si>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</si>
  <si>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</si>
  <si>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</si>
  <si>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</si>
  <si>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</si>
  <si>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</si>
  <si>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</si>
  <si>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</si>
  <si>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</si>
  <si>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</si>
  <si>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</si>
  <si>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</si>
  <si>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</si>
  <si>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</si>
  <si>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nabídka A</t>
  </si>
  <si>
    <t>HMATNÝ ŠTÍTEK</t>
  </si>
  <si>
    <t>(HŠ)</t>
  </si>
  <si>
    <t>1: viz TZ</t>
  </si>
  <si>
    <t>1. Položka obsahuje:  
- dodávku a montáž hmatných štítků</t>
  </si>
  <si>
    <t>nabídka B</t>
  </si>
  <si>
    <t>ORIENTAČNÍ HLASOVÝ MAJÁČEK</t>
  </si>
  <si>
    <t>(OHM)</t>
  </si>
  <si>
    <t>1: viz TZ a příl. Prvky orientačního systému</t>
  </si>
  <si>
    <t>1. Položka obsahuje:  
- dodávku a montáž orientačních hlasových majáčků  
2. Položka neobsahuje:  
- zhotovení přívodu napájení</t>
  </si>
  <si>
    <t>R923711-01</t>
  </si>
  <si>
    <t>TABULE ORIENT. SYSTÉMU - NÁZEV ŽEL. ZASTÁVKY</t>
  </si>
  <si>
    <t>R - položka</t>
  </si>
  <si>
    <t>(T1a) - 600X3800 MM. 4 KS</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</si>
  <si>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</si>
  <si>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</si>
  <si>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</si>
  <si>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</si>
  <si>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</si>
  <si>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</si>
  <si>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</si>
  <si>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</si>
  <si>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</si>
  <si>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</si>
  <si>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</si>
  <si>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</si>
  <si>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</si>
  <si>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</si>
  <si>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</si>
  <si>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</si>
  <si>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</si>
  <si>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</si>
  <si>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</si>
  <si>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</si>
  <si>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</si>
  <si>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</si>
  <si>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</si>
  <si>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</si>
  <si>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</si>
  <si>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</si>
  <si>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</si>
  <si>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</si>
  <si>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</si>
  <si>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</si>
  <si>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</si>
  <si>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</si>
  <si>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</si>
  <si>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</si>
  <si>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</si>
  <si>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</si>
  <si>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</si>
  <si>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</si>
  <si>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</si>
  <si>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</si>
  <si>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</si>
  <si>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</si>
  <si>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</si>
  <si>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</si>
  <si>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</si>
  <si>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</si>
  <si>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</si>
  <si>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</si>
  <si>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</si>
  <si>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</si>
  <si>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</si>
  <si>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</si>
  <si>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</si>
  <si>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</si>
  <si>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</si>
  <si>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</si>
  <si>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</si>
  <si>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</si>
  <si>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</si>
  <si>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</si>
  <si>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</si>
  <si>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</si>
  <si>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</si>
  <si>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</si>
  <si>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</si>
  <si>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</si>
  <si>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</si>
  <si>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</si>
  <si>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</si>
  <si>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</si>
  <si>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</si>
  <si>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</si>
  <si>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</si>
  <si>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</si>
  <si>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</si>
  <si>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</si>
  <si>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</si>
  <si>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</si>
  <si>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</si>
  <si>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</si>
  <si>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</si>
  <si>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</si>
  <si>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</si>
  <si>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</si>
  <si>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</si>
  <si>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</si>
  <si>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</si>
  <si>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</si>
  <si>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</si>
  <si>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</si>
  <si>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</si>
  <si>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</si>
  <si>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</si>
  <si>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</si>
  <si>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</si>
  <si>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</si>
  <si>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</si>
  <si>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</si>
  <si>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</si>
  <si>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</si>
  <si>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</si>
  <si>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</si>
  <si>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</si>
  <si>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</si>
  <si>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</si>
  <si>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</si>
  <si>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</si>
  <si>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</si>
  <si>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</si>
  <si>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</si>
  <si>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</si>
  <si>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</si>
  <si>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</si>
  <si>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</si>
  <si>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</si>
  <si>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</si>
  <si>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</si>
  <si>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33894R</t>
  </si>
  <si>
    <t>SLOUPKY OHRADNÍ A PLOTOVÉ KOVOVÉ</t>
  </si>
  <si>
    <t>ocelový sloupek Zn+PVC, pr. 48mm, dl=2,8m</t>
  </si>
  <si>
    <t>767911R</t>
  </si>
  <si>
    <t>OPLOCENÍ Z KOVOVÉHO PLOTOVÉHO RÁMU POPLASTOVANÉHO</t>
  </si>
  <si>
    <t>vypleteno žebírkovým pletivem, dl=2,0m, v= 1,8m, rozměr oka 50/50mm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</si>
  <si>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</si>
  <si>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</si>
  <si>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</si>
  <si>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</si>
  <si>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</si>
  <si>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</si>
  <si>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</si>
  <si>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</si>
  <si>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</si>
  <si>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</si>
  <si>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</si>
  <si>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</si>
  <si>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</si>
  <si>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</si>
  <si>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</si>
  <si>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</si>
  <si>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</si>
  <si>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</si>
  <si>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</si>
  <si>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</si>
  <si>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</si>
  <si>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</si>
  <si>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</si>
  <si>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</si>
  <si>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</si>
  <si>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</si>
  <si>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</si>
  <si>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</si>
  <si>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</si>
  <si>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</si>
  <si>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</si>
  <si>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</si>
  <si>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</si>
  <si>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</si>
  <si>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</si>
  <si>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</si>
  <si>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</si>
  <si>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</si>
  <si>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</si>
  <si>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</si>
  <si>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</si>
  <si>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</si>
  <si>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</si>
  <si>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</si>
  <si>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</si>
  <si>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</si>
  <si>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</si>
  <si>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</si>
  <si>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</si>
  <si>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</si>
  <si>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</si>
  <si>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</si>
  <si>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</si>
  <si>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</si>
  <si>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</si>
  <si>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</si>
  <si>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</si>
  <si>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</si>
  <si>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</si>
  <si>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</si>
  <si>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</si>
  <si>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</si>
  <si>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</si>
  <si>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</si>
  <si>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</si>
  <si>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</si>
  <si>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</si>
  <si>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</si>
  <si>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</si>
  <si>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</si>
  <si>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</si>
  <si>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</si>
  <si>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</si>
  <si>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</si>
  <si>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</si>
  <si>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</si>
  <si>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</si>
  <si>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</si>
  <si>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</si>
  <si>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</si>
  <si>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</si>
  <si>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</si>
  <si>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</si>
  <si>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</si>
  <si>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</si>
  <si>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</si>
  <si>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</si>
  <si>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</si>
  <si>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</si>
  <si>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</si>
  <si>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</si>
  <si>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</si>
  <si>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</si>
  <si>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</si>
  <si>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</si>
  <si>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</si>
  <si>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</si>
  <si>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</si>
  <si>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</si>
  <si>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</si>
  <si>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</si>
  <si>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</si>
  <si>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</si>
  <si>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</si>
  <si>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</si>
  <si>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</si>
  <si>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</si>
  <si>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</si>
  <si>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</si>
  <si>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</si>
  <si>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</si>
  <si>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</si>
  <si>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</si>
  <si>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</si>
  <si>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</si>
  <si>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</si>
  <si>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</si>
  <si>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</si>
  <si>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</si>
  <si>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</si>
  <si>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</si>
  <si>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</si>
  <si>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</si>
  <si>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</si>
  <si>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</si>
  <si>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</si>
  <si>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</si>
  <si>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</si>
  <si>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</si>
  <si>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</si>
  <si>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</si>
  <si>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</si>
  <si>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</si>
  <si>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</si>
  <si>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</si>
  <si>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</si>
  <si>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</si>
  <si>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</si>
  <si>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</si>
  <si>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</si>
  <si>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</si>
  <si>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</si>
  <si>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</si>
  <si>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</si>
  <si>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</si>
  <si>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</si>
  <si>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</si>
  <si>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</si>
  <si>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</si>
  <si>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</si>
  <si>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</si>
  <si>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</si>
  <si>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</si>
  <si>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</si>
  <si>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</si>
  <si>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</si>
  <si>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</si>
  <si>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</si>
  <si>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</si>
  <si>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</si>
  <si>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</si>
  <si>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</si>
  <si>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</si>
  <si>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</si>
  <si>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</si>
  <si>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</si>
  <si>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</si>
  <si>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</si>
  <si>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</si>
  <si>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</si>
  <si>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</si>
  <si>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</si>
  <si>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</si>
  <si>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</si>
  <si>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</si>
  <si>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</si>
  <si>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</si>
  <si>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</si>
  <si>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</si>
  <si>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</si>
  <si>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</si>
  <si>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</si>
  <si>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</si>
  <si>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</si>
  <si>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</si>
  <si>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</si>
  <si>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</si>
  <si>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</si>
  <si>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</si>
  <si>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</si>
  <si>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</si>
  <si>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</si>
  <si>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</si>
  <si>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</si>
  <si>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</si>
  <si>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</si>
  <si>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</si>
  <si>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</si>
  <si>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</si>
  <si>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</si>
  <si>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</si>
  <si>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</si>
  <si>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</si>
  <si>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</si>
  <si>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</si>
  <si>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</si>
  <si>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</si>
  <si>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</si>
  <si>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</si>
  <si>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</si>
  <si>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</si>
  <si>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</si>
  <si>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</si>
  <si>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</si>
  <si>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</si>
  <si>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</si>
  <si>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</si>
  <si>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</si>
  <si>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</si>
  <si>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</si>
  <si>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</si>
  <si>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</si>
  <si>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</si>
  <si>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</si>
  <si>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</si>
  <si>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</si>
  <si>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</si>
  <si>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</si>
  <si>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</si>
  <si>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</si>
  <si>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POPLATKY ZA LIKVIDACI ODPADŮ NEKONTAMINOVANÝCH - 17 05 04 VYTĚŽENÉ ZEMINY A HORNINY - I. TŘÍDA, včetně dopravy TĚŽITELNOSTI</t>
  </si>
  <si>
    <t>evidenční položka. NEOCEŇOVAT. Položka se oceňuje pouze pod SO90-90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</si>
  <si>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</si>
  <si>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POPLATKY ZA LIKVIDACI ODPADŮ NEKONTAMINOVANÝCH - 17 01 01 BETON Z DEMOLIC OBJEKTŮ, ZÁKLADŮ TV, včetně dopravy</t>
  </si>
  <si>
    <t>EVIDENČNÍ POLOŽKA. NEOCEŇOVAT. Položka se oceňuje pouze pod SO 90-90</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</si>
  <si>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</si>
  <si>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</si>
  <si>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</si>
  <si>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</si>
  <si>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</si>
  <si>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</si>
  <si>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</si>
  <si>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</si>
  <si>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</si>
  <si>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</si>
  <si>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</si>
  <si>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</si>
  <si>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</si>
  <si>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</si>
  <si>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</si>
  <si>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</si>
  <si>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</si>
  <si>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</si>
  <si>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</si>
  <si>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</si>
  <si>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</si>
  <si>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</si>
  <si>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</si>
  <si>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</si>
  <si>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</si>
  <si>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</si>
  <si>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</si>
  <si>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</si>
  <si>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</si>
  <si>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</si>
  <si>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</si>
  <si>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</si>
  <si>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</si>
  <si>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</si>
  <si>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</si>
  <si>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</si>
  <si>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</si>
  <si>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</si>
  <si>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</si>
  <si>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</si>
  <si>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</si>
  <si>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</si>
  <si>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</si>
  <si>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</si>
  <si>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</si>
  <si>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</si>
  <si>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</si>
  <si>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</si>
  <si>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</si>
  <si>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</si>
  <si>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</si>
  <si>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</si>
  <si>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</si>
  <si>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</si>
  <si>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</si>
  <si>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</si>
  <si>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</si>
  <si>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</si>
  <si>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</si>
  <si>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</si>
  <si>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</si>
  <si>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</si>
  <si>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</si>
  <si>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</si>
  <si>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</si>
  <si>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</si>
  <si>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</si>
  <si>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</si>
  <si>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</si>
  <si>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</si>
  <si>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</si>
  <si>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</si>
  <si>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</si>
  <si>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</si>
  <si>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</si>
  <si>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</si>
  <si>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</si>
  <si>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</si>
  <si>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</si>
  <si>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</si>
  <si>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</si>
  <si>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</si>
  <si>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</si>
  <si>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</si>
  <si>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</si>
  <si>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</si>
  <si>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</si>
  <si>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</si>
  <si>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</si>
  <si>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</si>
  <si>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</si>
  <si>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</si>
  <si>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</si>
  <si>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</si>
  <si>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</si>
  <si>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</si>
  <si>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</si>
  <si>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</si>
  <si>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</si>
  <si>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</si>
  <si>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</si>
  <si>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</si>
  <si>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</si>
  <si>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</si>
  <si>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</si>
  <si>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</si>
  <si>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</si>
  <si>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</si>
  <si>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</si>
  <si>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</si>
  <si>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</si>
  <si>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</si>
  <si>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</si>
  <si>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</si>
  <si>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</si>
  <si>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</si>
  <si>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</si>
  <si>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</si>
  <si>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</si>
  <si>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</si>
  <si>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</si>
  <si>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</si>
  <si>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</si>
  <si>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</si>
  <si>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</si>
  <si>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</si>
  <si>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</si>
  <si>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</si>
  <si>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</si>
  <si>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</si>
  <si>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</si>
  <si>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</si>
  <si>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</si>
  <si>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</si>
  <si>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</si>
  <si>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</si>
  <si>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</si>
  <si>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18120</t>
  </si>
  <si>
    <t>ÚPRAVA PLÁNĚ SE ZHUTNĚNÍM V HORNINĚ TŘ. II</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</si>
  <si>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</si>
  <si>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</si>
  <si>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</si>
  <si>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</si>
  <si>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</si>
  <si>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</si>
  <si>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</si>
  <si>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</si>
  <si>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</si>
  <si>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</si>
  <si>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</si>
  <si>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</si>
  <si>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</si>
  <si>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</si>
  <si>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</si>
  <si>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</si>
  <si>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</si>
  <si>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</si>
  <si>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</si>
  <si>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</si>
  <si>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</si>
  <si>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</si>
  <si>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</si>
  <si>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</si>
  <si>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</si>
  <si>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</si>
  <si>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</si>
  <si>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</si>
  <si>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</si>
  <si>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</si>
  <si>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</si>
  <si>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</si>
  <si>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</si>
  <si>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</si>
  <si>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</si>
  <si>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</si>
  <si>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</si>
  <si>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</si>
  <si>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</si>
  <si>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</si>
  <si>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</si>
  <si>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</si>
  <si>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</si>
  <si>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</si>
  <si>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</si>
  <si>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</si>
  <si>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</si>
  <si>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</si>
  <si>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</si>
  <si>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</si>
  <si>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</si>
  <si>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</si>
  <si>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</si>
  <si>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</si>
  <si>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</si>
  <si>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</si>
  <si>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</si>
  <si>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</si>
  <si>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</si>
  <si>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</si>
  <si>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</si>
  <si>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</si>
  <si>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</si>
  <si>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</si>
  <si>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</si>
  <si>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</si>
  <si>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</si>
  <si>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</si>
  <si>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</si>
  <si>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</si>
  <si>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</si>
  <si>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</si>
  <si>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</si>
  <si>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</si>
  <si>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</si>
  <si>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</si>
  <si>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</si>
  <si>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</si>
  <si>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</si>
  <si>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</si>
  <si>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</si>
  <si>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</si>
  <si>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</si>
  <si>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</si>
  <si>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</si>
  <si>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</si>
  <si>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</si>
  <si>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</si>
  <si>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</si>
  <si>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</si>
  <si>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</si>
  <si>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</si>
  <si>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</si>
  <si>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</si>
  <si>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</si>
  <si>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</si>
  <si>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</si>
  <si>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</si>
  <si>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</si>
  <si>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</si>
  <si>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</si>
  <si>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</si>
  <si>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</si>
  <si>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</si>
  <si>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</si>
  <si>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</si>
  <si>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</si>
  <si>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</si>
  <si>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</si>
  <si>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</si>
  <si>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</si>
  <si>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</si>
  <si>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</si>
  <si>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</si>
  <si>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</si>
  <si>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</si>
  <si>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</si>
  <si>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</si>
  <si>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</si>
  <si>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</si>
  <si>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</si>
  <si>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</si>
  <si>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</si>
  <si>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</si>
  <si>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</si>
  <si>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</si>
  <si>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</si>
  <si>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</si>
  <si>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</si>
  <si>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</si>
  <si>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</si>
  <si>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</si>
  <si>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</si>
  <si>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</si>
  <si>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</si>
  <si>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</si>
  <si>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hloubení jam pro zhotovení a instalaci: 1x rozvaděč EOV, 1x základ pro ochrannou mříž pro rozvaděč NN</t>
  </si>
  <si>
    <t>definitivní stav: kabelová rýha o rozměru (m): 1,5*2,6*11+0,5*1,2*13+1,5*2,5*10+1,5*3*11+0,35*0,5*420</t>
  </si>
  <si>
    <t>viz příloha dokumentace 2.101</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</si>
  <si>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</si>
  <si>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</si>
  <si>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</si>
  <si>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</si>
  <si>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</si>
  <si>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</si>
  <si>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</si>
  <si>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</si>
  <si>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</si>
  <si>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</si>
  <si>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</si>
  <si>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</si>
  <si>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</si>
  <si>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</si>
  <si>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označení kabelových vedení, kabelových spojek, nových a provizorních rozvaděčů</t>
  </si>
  <si>
    <t>umístění vyhledávací značky: na konce kabelových chrániček = 7 ks</t>
  </si>
  <si>
    <t>definitivní stav: betonový kabelový žlab světlé š.200mm</t>
  </si>
  <si>
    <t>702222</t>
  </si>
  <si>
    <t>KABELOVÁ CHRÁNIČKA ZEMNÍ UV STABILNÍ DN PŘES 100 DO 200 MM</t>
  </si>
  <si>
    <t>definitivní stav: kabelová chránička zemní UV stabilní DN 160mm</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</si>
  <si>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</si>
  <si>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</si>
  <si>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</si>
  <si>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</si>
  <si>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kabelové prostupy z rozvaděče do kabelového prostoru v objektech trafostanic = 1x0,4m2</t>
  </si>
  <si>
    <t>kabelové prostupy vně kabelové šachty u TB</t>
  </si>
  <si>
    <t>zatažení lanka do chráničky DN160</t>
  </si>
  <si>
    <t>742Y91</t>
  </si>
  <si>
    <t>OBETONOVÁNÍ CHRÁNIČEK DO FÍ 200mm V RÝZE DO Š.100cm, TL.VRSTVY 12CM</t>
  </si>
  <si>
    <t>definitivní stav: obetonování skupiny chrániček DN 160mm2 pod kolejištěm, pod zpevněnou plochou</t>
  </si>
  <si>
    <t>definitivní stav: rozvaděče R-EOV1 = 1x15m zemniče</t>
  </si>
  <si>
    <t>741B11</t>
  </si>
  <si>
    <t>ZEMNÍCÍ TYČ FEZN DÉLKY DO 2 M</t>
  </si>
  <si>
    <t>definitivní stav: rozvaděče R-EOV1 = 1x 3ks zem. tyče</t>
  </si>
  <si>
    <t>definitivní stav: rozvaděče R-EOV1</t>
  </si>
  <si>
    <t>definitivní stav: CYKY-O 3x2,5</t>
  </si>
  <si>
    <t>viz příloha dokumentace 1.002</t>
  </si>
  <si>
    <t>definitivní stav: CYKY-O 4x4=155m, CYKY-O 4x6=110m, CYKY-O 4x10=580m, CYKY-O 4x16=193m</t>
  </si>
  <si>
    <t>definitivní stav: CYKY-O 4x25=580m</t>
  </si>
  <si>
    <t>742H25</t>
  </si>
  <si>
    <t>KABEL NN ČTYŘ- A PĚTIŽÍLOVÝ AL S PLASTOVOU IZOLACÍ OD 150 DO 240 MM2</t>
  </si>
  <si>
    <t>definitivní stav: AYKY-O 4x240=308m</t>
  </si>
  <si>
    <t>definitivní stav: CYKY-O 12x4</t>
  </si>
  <si>
    <t>viz příloha dokumentace 1.002, 2.201</t>
  </si>
  <si>
    <t>742L15</t>
  </si>
  <si>
    <t>UKONČENÍ DVOU AŽ PĚTIŽÍLOVÉHO KABELU V ROZVADĚČI NEBO NA PŘÍSTROJI OD 150 DO 240 MM2</t>
  </si>
  <si>
    <t>zatažení kabelového vedení do chráničky</t>
  </si>
  <si>
    <t>743753</t>
  </si>
  <si>
    <t>ROZVADĚČ - OCHRANNÁ MŘÍŽ KONSTRUKCE OCELOVÁ DO Š. 3000MM, KOMPLETNÍ DODÁVKA</t>
  </si>
  <si>
    <t>definitivní stav: ochranná mříž pro rozvaděče R-EOV1</t>
  </si>
  <si>
    <t>74381D</t>
  </si>
  <si>
    <t>VÝSTROJ EOV PRO VÝHYBKU JEDNODUCHOU TVARU 1:14-760 - PRODLOUŽENÝ OHŘEV</t>
  </si>
  <si>
    <t>viz příloha dokumentace 1.003 Seznam a specifikace výhybek vybavených EOV, energetická bilance</t>
  </si>
  <si>
    <t>74381E</t>
  </si>
  <si>
    <t>VÝSTROJ EOV PRO VÝHYBKU JEDNODUCHOU TVARU 1:18,5-1200 - PRODLOUŽENÝ OHŘEV</t>
  </si>
  <si>
    <t>viz příloha dokumentace 1.003</t>
  </si>
  <si>
    <t>743911</t>
  </si>
  <si>
    <t>ROZVADĚČ EOV SILOVÝ NAPÁJECÍ S PLC ŘÍDÍCÍM SYSTÉMEM DO 8 KS ZÁKLADNÍCH VÝHYBEK S PROUDOVÝMI CHRÁNIČI</t>
  </si>
  <si>
    <t>Rozvaděče R-EOV1</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</si>
  <si>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</si>
  <si>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</si>
  <si>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</si>
  <si>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</si>
  <si>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</si>
  <si>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</si>
  <si>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</si>
  <si>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743941</t>
  </si>
  <si>
    <t>ROZVADĚČ EOV/VO OVLÁDACÍ S PC A DOTYKOVOU OBRAZOVKOU - HARDWARE + ZÁKLADNÍ SOFTWARE</t>
  </si>
  <si>
    <t>Rozvaděč RO1</t>
  </si>
  <si>
    <t>viz příloha dokumentace 2.202</t>
  </si>
  <si>
    <t>743943</t>
  </si>
  <si>
    <t>ROZVADĚČ EOV/VO OVLÁDACÍ S PC A DOTYKOVOU OBRAZOVKOU - VERIFIKACE POVELŮ A SIGNÁLŮ NA 1 KS ROZVADĚČE EOV/OSVĚTLENÍ</t>
  </si>
  <si>
    <t>definitivní stav: rozvaděč RO1 ve směru ovládání a diagnostiky k podřízeným rozvaděčům = 1ks</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</si>
  <si>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</si>
  <si>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</si>
  <si>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</si>
  <si>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</si>
  <si>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</si>
  <si>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</si>
  <si>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</si>
  <si>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</si>
  <si>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74665K</t>
  </si>
  <si>
    <t>PODPORA PŘI UVÁDĚNÍ DO PROVOZU, ENGINEERING PRO OBJEKT ŽST</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</si>
  <si>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</si>
  <si>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</si>
  <si>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</si>
  <si>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</si>
  <si>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VYPRACOVÁNÍ REALIZAČNÍ DOKUMENTACE PS/SO</t>
  </si>
  <si>
    <t>Vypracování realizační dokumentace osvětlení lávky a schodiště</t>
  </si>
  <si>
    <t>viz příloha dokumentace 1.001, 1.003</t>
  </si>
  <si>
    <t xml:space="preserve">  SO 07-74-01</t>
  </si>
  <si>
    <t>Odb.Tunel, EOV</t>
  </si>
  <si>
    <t>SO 07-74-01</t>
  </si>
  <si>
    <t>definitivní stav: hloubení jam pro zhotovení a instalaci: 2x rozvaděč EOV, 2x základ pro ochrannou mříž pro rozvaděč NN</t>
  </si>
  <si>
    <t>viz příloha dokumentace 2.203, 2.204</t>
  </si>
  <si>
    <t>definitivní stav: kabelová rýha o rozměru (m): 0,35*0,5*174+0,35*0,8*40+0,35*0,5*35</t>
  </si>
  <si>
    <t>viz příloha dokumentace 2.101, 2.102</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</si>
  <si>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</si>
  <si>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</si>
  <si>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</si>
  <si>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</si>
  <si>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</si>
  <si>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</si>
  <si>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</si>
  <si>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</si>
  <si>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</si>
  <si>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</si>
  <si>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</si>
  <si>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zajištění kabelů ostatních sítí ve výkopu v průběhu realizace nových kabelových tras</t>
  </si>
  <si>
    <t>709310</t>
  </si>
  <si>
    <t>VYPODLOŽENÍ, ODDĚLENÍ A KRYTÍ SPOJKY NEBO ODBOČNICE PRO KABEL DO 10 KV</t>
  </si>
  <si>
    <t>definitivní stav: 1ks</t>
  </si>
  <si>
    <t>definitivní stav: zatažení lanka do chráničky DN50 = 49m</t>
  </si>
  <si>
    <t>Rozvaděče R2-EOV, R2.1-EOV = 2x15m zemniče</t>
  </si>
  <si>
    <t>Rozvaděče R2-EOV, R2.1-EOV = 2x 3ks zem. tyče</t>
  </si>
  <si>
    <t>Rozvaděče R2-EOV, R2.1-EOV</t>
  </si>
  <si>
    <t>definitivní stav: CYKY-O 4x2,5=72m</t>
  </si>
  <si>
    <t>viz příloha dokumentace č.1.002</t>
  </si>
  <si>
    <t>definitivní stav: CYKY-O 4x10=164m, CYKY-O 4x6=144m, CYKY-O 4x4=236m</t>
  </si>
  <si>
    <t>definitivní stav: AYKY-O 4x25=10m</t>
  </si>
  <si>
    <t>definitivní stav: AYKY-O 4x240=7m</t>
  </si>
  <si>
    <t>definitivní stav: CYKY-O 12x2,5=72m</t>
  </si>
  <si>
    <t>definitivní stav=2ks</t>
  </si>
  <si>
    <t>definitivní stav=12ks</t>
  </si>
  <si>
    <t>definitivní stav=1ks</t>
  </si>
  <si>
    <t>742L25</t>
  </si>
  <si>
    <t>UKONČENÍ DVOU AŽ PĚTIŽÍLOVÉHO KABELU KABELOVOU SPOJKOU OD 150 DO 240 MM2</t>
  </si>
  <si>
    <t>přeložení stávajícího kabelu do nového rozvaděče</t>
  </si>
  <si>
    <t>viz příloha dokumentace 1.001</t>
  </si>
  <si>
    <t>definitivní stav: ochranná mříž pro rozvaděče R2-EOV, R2.1-EOV</t>
  </si>
  <si>
    <t>viz příloha dokumentace 2.203- 2.204</t>
  </si>
  <si>
    <t>74381C</t>
  </si>
  <si>
    <t>VÝSTROJ EOV PRO VÝHYBKU JEDNODUCHOU TVARU 1:12-500 - PRODLOUŽENÝ OHŘEV</t>
  </si>
  <si>
    <t>Rozvaděč RO1 v žst P-Radotín - řešení ve směru DDTS ŽDC</t>
  </si>
  <si>
    <t>definitivní stav: rozvaděč RO1 v žst P-Radotín ve směru ovládání a diagnostiky k podřízeným rozvaděčům = 2ks</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</si>
  <si>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</si>
  <si>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</si>
  <si>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</si>
  <si>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743Z71</t>
  </si>
  <si>
    <t>DEMONTÁŽ KABELOVÉ SKŘÍNĚ</t>
  </si>
  <si>
    <t>demontáž rozvaděče KS101</t>
  </si>
  <si>
    <t>viz příloha dokumentace 2.201</t>
  </si>
  <si>
    <t>744218</t>
  </si>
  <si>
    <t>KABELOVÁ SKŘÍŇ VENKOVNÍ PRÁZDNÁ PLASTOVÁ V KOMPAKTNÍM PILÍŘI, MIN. IP 44, - PŘÍPLATEK ZA POVRCHOVOU ÚPRAVU LAKOVÁNÍM</t>
  </si>
  <si>
    <t>odstranění zbytků základů a objektů v trase kabelů NN =3m3</t>
  </si>
  <si>
    <t>viz Díl 13, přebytečný výkopek - hloubení kabelových rýh</t>
  </si>
  <si>
    <t>viz Díl 96, demolice armovaných betonových konstrukcí a základů v kolizi s kabel. trasou</t>
  </si>
  <si>
    <t>demontovaný materiál - 1x kabelová skříň</t>
  </si>
  <si>
    <t>D.2.3.6</t>
  </si>
  <si>
    <t>Rozvody VN, NN, osvětlení a dálkové ovládání odpojovačů</t>
  </si>
  <si>
    <t xml:space="preserve">  SO 03-76-01</t>
  </si>
  <si>
    <t>Žst. Praha-Krč, obvod Spořilov, osvětlení a rozvody NN</t>
  </si>
  <si>
    <t>SO 03-76-01</t>
  </si>
  <si>
    <t>definitivní stav: hloubení jam pro zhotovení a instalaci: 14x základ pro osvětlovací stožár, 3x typový díl pro zajištění svahu v místě základu OS</t>
  </si>
  <si>
    <t>definitivní stav: kabelová rýha o rozměru (m): 0,5*1,2*13+1,5*2,6*13+0,35*0,5*418</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</si>
  <si>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</si>
  <si>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</si>
  <si>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</si>
  <si>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</si>
  <si>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</si>
  <si>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</si>
  <si>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</si>
  <si>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</si>
  <si>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</si>
  <si>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umístění vyhledávací značky: na konce kabelových chrániček = 3 ks</t>
  </si>
  <si>
    <t>kabelová příchytka pro kabely do 4x10mm2. Uložení na kabelových lávkách a roštech v kabelových prostorech technologických budov</t>
  </si>
  <si>
    <t>OBETONOVÁNÍ CHRÁNIČEK DO FÍ 200mm V RÝZE DO Š.100cm</t>
  </si>
  <si>
    <t>definitivní stav: zemnič pro osvětlovací stožáry</t>
  </si>
  <si>
    <t>defintivní stav: 14ks</t>
  </si>
  <si>
    <t>definitivní stav: CYKY-O 2x1,5</t>
  </si>
  <si>
    <t>definitivní stav: CYKY-O 4x10</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</si>
  <si>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</si>
  <si>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</si>
  <si>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</si>
  <si>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</si>
  <si>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</si>
  <si>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</si>
  <si>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</si>
  <si>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743165</t>
  </si>
  <si>
    <t>OSVĚTLOVACÍ STOŽÁR - HYDRAULICKÉ SKLOPNÉ ZAŘÍZENÍ</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</si>
  <si>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</si>
  <si>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</si>
  <si>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</si>
  <si>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</si>
  <si>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</si>
  <si>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</si>
  <si>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</si>
  <si>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</si>
  <si>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</si>
  <si>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</si>
  <si>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</si>
  <si>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747541</t>
  </si>
  <si>
    <t>MĚŘENÍ INTENZITY OSVĚTLENÍ INSTALOVANÉHO V ROZSAHU TOHOTO SO/PS</t>
  </si>
  <si>
    <t>definitivní stav: označení osvětlovacího stožáru =47ks písmen a číslic</t>
  </si>
  <si>
    <t>viz příloha dokumentace 2.001</t>
  </si>
  <si>
    <t xml:space="preserve">  SO 03-76-02</t>
  </si>
  <si>
    <t>Žst. Praha-Krč, obvod Spořilov, dálkové ovládání úsekových odpojovačů</t>
  </si>
  <si>
    <t>SO 03-76-02</t>
  </si>
  <si>
    <t>definitivní stav: startovací a cílová jáma</t>
  </si>
  <si>
    <t>definitivní stav: kabelová rýha o rozměru (m): 0,5*1,2*24+1,5*2,6*20+0,35*0,5*202+0,35*0,8*10</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</si>
  <si>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</si>
  <si>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</si>
  <si>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</si>
  <si>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</si>
  <si>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</si>
  <si>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umístění vyhledávací značky: na konce kabelových chrániček = 6 ks</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</si>
  <si>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</si>
  <si>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</si>
  <si>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</si>
  <si>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</si>
  <si>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</si>
  <si>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</si>
  <si>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kabelová příchytka pro kabely do 12x4mm2. Uložení na kabelových lávkách a roštech v kabelových prostorech technologických budov</t>
  </si>
  <si>
    <t>definitivní stav: obetonování skupiny chrániček DN 160 pod kolejištěm, pod zpevněnou plochou</t>
  </si>
  <si>
    <t>definitivní stav: připojení HIS v rámci RN1-DOÚO</t>
  </si>
  <si>
    <t>definitivní stav: CYKY-J 3x4=27m</t>
  </si>
  <si>
    <t>definitivní stav: CYKY-O 4x2,5=2m</t>
  </si>
  <si>
    <t>definitivní stav: CYKY-O 12x2,5=6m</t>
  </si>
  <si>
    <t>definitivní stav: CYKY-O 7x4=4m, CYKY-O 12x4=420m</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</si>
  <si>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</si>
  <si>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</si>
  <si>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</si>
  <si>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</si>
  <si>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</si>
  <si>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</si>
  <si>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</si>
  <si>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</si>
  <si>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</si>
  <si>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</si>
  <si>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</si>
  <si>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</si>
  <si>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</si>
  <si>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</si>
  <si>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</si>
  <si>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</si>
  <si>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</si>
  <si>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</si>
  <si>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</si>
  <si>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74D218</t>
  </si>
  <si>
    <t>SVOD NN KABELU ZE STOŽÁRU TV DO ZEMĚ VČETNĚ KRYTU - NEROZEBÍRATELNÉ PROVEDENÍ</t>
  </si>
  <si>
    <t xml:space="preserve">  SO 04-76-01</t>
  </si>
  <si>
    <t>Zastávka Praha-Kačerov, úprava osvětlení a rozvodů NN</t>
  </si>
  <si>
    <t>SO 04-76-01</t>
  </si>
  <si>
    <t>definitivní stav: hloubení jam pro zhotovení a instalaci: 14x základ pro osvětlovací stožár</t>
  </si>
  <si>
    <t>definitivní stav: kabelová rýha o rozměru (m): 0,5*1,2*13+1,5*2,5*10+1,5*2,6*8+0,35*0,5*902</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</si>
  <si>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</si>
  <si>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</si>
  <si>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</si>
  <si>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</si>
  <si>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</si>
  <si>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viz příloha dokumentace 2.204</t>
  </si>
  <si>
    <t>definitivní stav: CYKY-O 2x1,5:30m; CYKY-O 2x2,5:372m</t>
  </si>
  <si>
    <t>definitivní stav: CYKY-O 4x2,5:170m</t>
  </si>
  <si>
    <t>definitivní stav: CYKY-O 4x4:55m; CYKY-O 4x6:660m; CYKY-O 4x10:65m</t>
  </si>
  <si>
    <t>definitivní stav: AYKY-O 4x240</t>
  </si>
  <si>
    <t>zatažení kabelového vedení do chráničky a kabelovodu</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</si>
  <si>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</si>
  <si>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</si>
  <si>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</si>
  <si>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</si>
  <si>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</si>
  <si>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743164</t>
  </si>
  <si>
    <t>OSVĚTLOVACÍ STOŽÁR - PRUŽINOVÉ SKLOPNÉ ZAŘÍZENÍ</t>
  </si>
  <si>
    <t>743167</t>
  </si>
  <si>
    <t>OSVĚTLOVACÍ STOŽÁR - PŘÍPLATEK ZA DEKORATIVNÍ PROVEDENÍ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</si>
  <si>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</si>
  <si>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</si>
  <si>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</si>
  <si>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</si>
  <si>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</si>
  <si>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</si>
  <si>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</si>
  <si>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743641</t>
  </si>
  <si>
    <t>ROZVADĚČ PRO DRÁŽNÍ OSVĚTLENÍ - SOFTWARE PRO ZAČLENĚNÍ TECHNOLOGICKÉHO CELKU OSVĚTLENÍ DO DÁLKOVÉ DIAGNOSTIKY TS ŽDC</t>
  </si>
  <si>
    <t>Rozvaděč umístěn vedle TB v prostoru pod schodištěm</t>
  </si>
  <si>
    <t>1ks RVO</t>
  </si>
  <si>
    <t>RVO</t>
  </si>
  <si>
    <t>743Z12</t>
  </si>
  <si>
    <t>743Z39</t>
  </si>
  <si>
    <t>DEMONTÁŽ ROZVADĚČE OSVĚTLENÍ</t>
  </si>
  <si>
    <t>743Z92</t>
  </si>
  <si>
    <t>DEMONTÁŽ - ODVOZ (NA LIKVIDACI ODPADŮ NEBO JINÉ URČENÉ MÍSTO)</t>
  </si>
  <si>
    <t>Odvoz materiálu mimo díl R015 do 20km</t>
  </si>
  <si>
    <t>R743612</t>
  </si>
  <si>
    <t>ROZVADĚČ PRO DRÁŽNÍ OSVĚTLENÍ SILOVÝ NAPÁJECÍ S PLC ŘÍDÍCÍM SYSTÉMEM OD 7 DO 12 KS TŘÍFÁZOVÝCH VĚTVÍ ROZŠÍŘENÝ O MAX. 4KS MĚŘENÝCH VĚTVÍ NAPÁJENÍ ROZV</t>
  </si>
  <si>
    <t>Přístrojové vybavení viz příloha SO047601_2_202</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</si>
  <si>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</si>
  <si>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</si>
  <si>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</si>
  <si>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</si>
  <si>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</si>
  <si>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</si>
  <si>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</si>
  <si>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</si>
  <si>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zatažení kabelového vedení do madla zábradlí</t>
  </si>
  <si>
    <t>viz příloha dokumentace 2.102</t>
  </si>
  <si>
    <t>definitivní stav: rozvaděč RO1 - řešení ve směru okruhů ovládání a diagnostiky VO v rámci rozvaděče RVO = 1 větev osvětlení</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</si>
  <si>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</si>
  <si>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</si>
  <si>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</si>
  <si>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</si>
  <si>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</si>
  <si>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</si>
  <si>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</si>
  <si>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</si>
  <si>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</si>
  <si>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 xml:space="preserve">  SO 04-76-03</t>
  </si>
  <si>
    <t>Žst. Praha-Krč, obvod Spořilov – Žst. Praha-Krč, obvod Krč, úprava rozvodu 6kV 50Hz</t>
  </si>
  <si>
    <t>SO 04-76-03</t>
  </si>
  <si>
    <t>odstranění křovin v prostoru kabelové trasy v šířce 2m. Délka tras = 305m</t>
  </si>
  <si>
    <t>11318</t>
  </si>
  <si>
    <t>ODSTRANĚNÍ KRYTU ZPEVNĚNÝCH PLOCH Z DLAŽDIC</t>
  </si>
  <si>
    <t>viz příloha dokumentace 2.105, stávající chodníky</t>
  </si>
  <si>
    <t>11334A</t>
  </si>
  <si>
    <t>ODSTRANĚNÍ PODKLADU ZPEVNĚNÝCH PLOCH S CEMENT POJIVEM - BEZ DOPRAVY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</si>
  <si>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</si>
  <si>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</si>
  <si>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</si>
  <si>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</si>
  <si>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definitivní stav: hloubení jam pro instalaci: 1x základové desky pro TTS 6kV</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</si>
  <si>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</si>
  <si>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</si>
  <si>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</si>
  <si>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</si>
  <si>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</si>
  <si>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</si>
  <si>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</si>
  <si>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</si>
  <si>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</si>
  <si>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definitivní stav: obnova zpevněné plochy po zhotovení kabelové trasy délce 120m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</si>
  <si>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</si>
  <si>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</si>
  <si>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</si>
  <si>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příčný přechod pod stávající kolejí prováděný překopem pro provizorní kabelové vedení</t>
  </si>
  <si>
    <t>viz příloha dokumentace 2.201, 2.202</t>
  </si>
  <si>
    <t>označení kabelových vedení, kabelových spojek, nových rozvaděčů</t>
  </si>
  <si>
    <t>umístění vyhledávací značky: na konce kabelových chrániček = 6 ks, na kabelové spojky = 5 ks</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</si>
  <si>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</si>
  <si>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</si>
  <si>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</si>
  <si>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</si>
  <si>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</si>
  <si>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</si>
  <si>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</si>
  <si>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kabelová příchytka pro kabel AYKCY 3x50/16. Uložení na kabelových roštech v technologických prostorech objektů</t>
  </si>
  <si>
    <t>viz příloha dokumentace 2.301, 2.302</t>
  </si>
  <si>
    <t>kabelové prostupy z rozvaděče do kabelového prostoru v technologickém objektu = 5x0,5m2</t>
  </si>
  <si>
    <t>kabelové prostupy vně kabelového prostoru v technologickém objektu = 1x0,5m2</t>
  </si>
  <si>
    <t>kabelové prostupy vně kabelového prostoru technologického objektu</t>
  </si>
  <si>
    <t>Kabelové prostupy vně kolektoru nebo kabelovodu</t>
  </si>
  <si>
    <t>viz příloha dokumentace 2.101 - 2.103, 2.301, 2.302</t>
  </si>
  <si>
    <t>definitivní stav: zatažení lanka do chráničky, do protlačované trasy=142m, provizorní stav: zatažení lanka do chráničkyDN110 = 98m</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</si>
  <si>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</si>
  <si>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</si>
  <si>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</si>
  <si>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741Z12</t>
  </si>
  <si>
    <t>Demontáž provizorního kabelového vedení v technologických objektech</t>
  </si>
  <si>
    <t>definitivní stav: obetonování skupiny chrániček DN 160mm2 pod kolejištěm =24m</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</si>
  <si>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</si>
  <si>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</si>
  <si>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</si>
  <si>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</si>
  <si>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TTS 6kV v km5,125</t>
  </si>
  <si>
    <t>viz příloha dokumentace 1.203</t>
  </si>
  <si>
    <t>viz příloha dokumentace 1.203, 1.204</t>
  </si>
  <si>
    <t>definitivní stav: AYKCY 3x50/16 = 2349m, provizorní stav: AYKCY 3x50/16 = 774m</t>
  </si>
  <si>
    <t>viz příloha dokumentace 1.202</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</si>
  <si>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</si>
  <si>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</si>
  <si>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</si>
  <si>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</si>
  <si>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</si>
  <si>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</si>
  <si>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</si>
  <si>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</si>
  <si>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stávající kabelové vedení VN = 830m, provizorní kabelové vedení VN =774m</t>
  </si>
  <si>
    <t>745B02</t>
  </si>
  <si>
    <t>SKŘÍŇ DRÁŽNÍ 6 KV - TRANSFORMÁTOR 1-F SUCHÝ 1,2 KVA</t>
  </si>
  <si>
    <t>definitivní stav: AYKCY 3x50/16 = 4ks, provizorní stav: AYKCY 3x50/16 = 6ks</t>
  </si>
  <si>
    <t>747708</t>
  </si>
  <si>
    <t>PROVOZ MOBILNÍHO NÁHRADNÍHO ZDROJE PŘES 32 DO 160 KVA</t>
  </si>
  <si>
    <t>provizorní stav: provoz náhradního zdroje během přepojování napájecích vedení za účelem zachování úrovně napájení pro napájená technologická zařízení</t>
  </si>
  <si>
    <t>provizorní stav: označní provizorní trasy = 45ks, definitivní stav: označení kabelu VN v kabelovém prostoru / v kabelovodu = 17ks</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</si>
  <si>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</si>
  <si>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</si>
  <si>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</si>
  <si>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</si>
  <si>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</si>
  <si>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odstranění zbytků základů a objektů v trase kabelů NN =2m3</t>
  </si>
  <si>
    <t>odstranění zbytků základů a objektů v trase kabelů NN =6m3</t>
  </si>
  <si>
    <t>viz Díl 11, demolice asfaltových ploch</t>
  </si>
  <si>
    <t>viz Díl 74, demontáž betonových kabelových žlabů, viz Díl 70, demolice prostých betonových konstrukcí v kolizi s kabel. trasou, demolice podkladních vrstev v komunikacích</t>
  </si>
  <si>
    <t>viz Díl 74, odstraněné křoviny v rámci kabelové trasy</t>
  </si>
  <si>
    <t>viz Díl 70, demontované izolační materiály z kabelových prostupů</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</si>
  <si>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</si>
  <si>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</si>
  <si>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</si>
  <si>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</si>
  <si>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</si>
  <si>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</si>
  <si>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</si>
  <si>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</si>
  <si>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</si>
  <si>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</si>
  <si>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</si>
  <si>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</si>
  <si>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defintivní stav: 9ks</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</si>
  <si>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</si>
  <si>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</si>
  <si>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</si>
  <si>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</si>
  <si>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</si>
  <si>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</si>
  <si>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</si>
  <si>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Vypracování realizační dokumentace osvětlení kolejiště</t>
  </si>
  <si>
    <t>R74D111</t>
  </si>
  <si>
    <t>PŘIPEVNĚNÍ SVÍTIDLA (BEZ DODÁVKY SVÍTIDLA) NA ŽELEZNOU KONSTRUKCI NEBO PODHLEDU PŘÍSTŘEŠKU VČETNĚ MONTÁŽNÍHO MATERIÁLU</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</si>
  <si>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</si>
  <si>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</si>
  <si>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</si>
  <si>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</si>
  <si>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</si>
  <si>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hloubení jam pro zhotovení a instalaci: 14x rozvaděč NN, 8x základ pro ochrannou mříž pro rozvaděč NN</t>
  </si>
  <si>
    <t>viz příloha dokumentace 2.202 - 2.206</t>
  </si>
  <si>
    <t>definitivní stav: kabelová rýha o rozměru (m): 0,35*0,8*20+0,5*0,8*5+0,35*0,8*76+0,35*0,5*872+1*2*24+0,35*0,8*463+0,35*0,8*141+1*2*11+0,35*0,5*23, provizorní stav: kabelová rýha o rozměru (m): 0,5*0,8*265+0,5*1,2*65</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</si>
  <si>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</si>
  <si>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</si>
  <si>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</si>
  <si>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</si>
  <si>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</si>
  <si>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</si>
  <si>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</si>
  <si>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</si>
  <si>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</si>
  <si>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</si>
  <si>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</si>
  <si>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umístění vyhledávací značky: na konce kabelových chrániček = 16 ks, na kabelové spojky = 12 ks</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</si>
  <si>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</si>
  <si>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</si>
  <si>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</si>
  <si>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702411</t>
  </si>
  <si>
    <t>KABELOVÝ PROSTUP DO OBJEKTU PŘES ZÁKLAD ZDĚNÝ SVĚTLÉ ŠÍŘKY DO 100 MM</t>
  </si>
  <si>
    <t>definitivní stav: kabelový prostup v obvodové stěně budovy pro ovládací kabelizaci do D=30mm</t>
  </si>
  <si>
    <t>viz příloha dokumentace 2.301</t>
  </si>
  <si>
    <t>703211</t>
  </si>
  <si>
    <t>KABELOVÝ ŽLAB NOSNÝ/DRÁTĚNÝ ŽÁROVĚ ZINKOVANÝ VČETNĚ UPEVNĚNÍ A PŘÍSLUŠENSTVÍ SVĚTLÉ ŠÍŘKY DO 100 MM</t>
  </si>
  <si>
    <t>definitivní stav: kabelový žlab drátěný š.60mm pro vedení kabelizace NN na stěně v rozvodně NN</t>
  </si>
  <si>
    <t>definitivní stav: kabelový žlab drátěný š.200mm pro vedení kabelizace NN na stěně v rozvodně NN</t>
  </si>
  <si>
    <t>kabelová příchytka pro kabely do 19x2,5mm2. Uložení na kabelových lávkách a roštech v technologických a kabelových prostorech technologických objektů</t>
  </si>
  <si>
    <t>viz příloha dokumentace 2.101, 2.301</t>
  </si>
  <si>
    <t>kabelová příchytka pro kabely od 4x35mm2 do 4x150mm2. Uložení na kabelových lávkách a roštech v technologických a kabelových prostorech technologických objektů</t>
  </si>
  <si>
    <t>kabelové prostupy z rozvaděče do kabelového prostoru v technologickém objektu = 6x0,5m2</t>
  </si>
  <si>
    <t>definitivní stav: 8ks, definitivní stav: 4ks</t>
  </si>
  <si>
    <t>definitivní stav: zatažení lanka do chráničky DN160=94m, do kabelovodu=600m, do protlačované trasy=106m, provizorní stav: zatažení lanka do chráničkyDN110 = 860m</t>
  </si>
  <si>
    <t>definitivní stav: obetonování skupiny chrániček DN 160mm2 pod kolejištěm =35m</t>
  </si>
  <si>
    <t>definitivní stav - úprava stávající kabelizace napájení buňkoviště za účelem připojení do nových rozvaděčů KS104, KS204 = 60m, provizorní stav: přeložení kabelového vedení WL51 - WL53, WS51 = 29m</t>
  </si>
  <si>
    <t>rozvaděč KS101, KS102, KS103, KS104, KS201, KS202, KS203, KS204, RE201.1, RE201.2, RE202.1, RE202.2, RE101, RE102</t>
  </si>
  <si>
    <t>viz příloha dokumentace 2.202 - 2.205, 2.207</t>
  </si>
  <si>
    <t>rozvaděč KS101, KS102, KS103, KS201, KS202, KS203, RE201.1, RE201.2, RE202.1, RE202.2, RE101, RE102</t>
  </si>
  <si>
    <t>viz příloha dokumentace 2.202 - 2.207</t>
  </si>
  <si>
    <t>viz příloha dokumentace 2.202 - 2.205</t>
  </si>
  <si>
    <t>definitivní stav: CYKY-J 3x1,5=15m, CYKY-J 3x2,5=20</t>
  </si>
  <si>
    <t>definitivní stav: CYKY-J 4x25=30m</t>
  </si>
  <si>
    <t>definitivní stav: AYKY-J 4x50=1106m, AYKY-J 4x35=855m, provizorní stav: AYKY-J 4x50=250m, AYKY-J 4x35=570m</t>
  </si>
  <si>
    <t>definitivní stav: AYKY-J 4x70=818m, AYKY-J 3x120+70=633m</t>
  </si>
  <si>
    <t>definitivní stav: AYKY-J 4x150=2170m</t>
  </si>
  <si>
    <t>definitivní stav: CYKY-J 19x2,5=1158m, provizorní stav: CYKY-J 19x2,5=250m</t>
  </si>
  <si>
    <t>742J29</t>
  </si>
  <si>
    <t>KABEL SDĚLOVACÍ LAN UTP/FTP UKONČENÝ KONEKTORY RJ45</t>
  </si>
  <si>
    <t>definitivní stav: LAM TWIN FTP Cat.4x2x0,5=21m, ukončení kabelu =10ks</t>
  </si>
  <si>
    <t>definitivní stav=4ks</t>
  </si>
  <si>
    <t>definitivní stav=26ks, provizorní stav=3ks</t>
  </si>
  <si>
    <t>742L14</t>
  </si>
  <si>
    <t>definitivní stav=8ks</t>
  </si>
  <si>
    <t>742L23</t>
  </si>
  <si>
    <t>UKONČENÍ DVOU AŽ PĚTIŽÍLOVÉHO KABELU KABELOVOU SPOJKOU OD 25 DO 50 MM2</t>
  </si>
  <si>
    <t>definitivní stav: kabelová spojka 4x35=2ks, kabelová spojka 4x50=2ks, provizorní stav: kabelová spojka 4x35=2ks, kabelová spojka 4x50=1ks</t>
  </si>
  <si>
    <t>742L24</t>
  </si>
  <si>
    <t>UKONČENÍ DVOU AŽ PĚTIŽÍLOVÉHO KABELU KABELOVOU SPOJKOU OD 70 DO 120 MM2</t>
  </si>
  <si>
    <t>definitivní stav=7ks, provizorní stav=1ks</t>
  </si>
  <si>
    <t>742N21</t>
  </si>
  <si>
    <t>UKONČENÍ 19-24ŽÍLOVÉHO KABELU KABELOVOU SPOJKOU DO 2,5 MM2</t>
  </si>
  <si>
    <t>definitivní stav: 1ks, provizorní stav=1ks</t>
  </si>
  <si>
    <t>demontáž stávajícího kabelového vedení = 1295m, provizorní stav: demontáž provizorního kabelového vedení = 1070m</t>
  </si>
  <si>
    <t>součást rozvaděče RO1 =1ks</t>
  </si>
  <si>
    <t>viz příloha dokumentace č.2.208</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</si>
  <si>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</si>
  <si>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</si>
  <si>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</si>
  <si>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</si>
  <si>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</si>
  <si>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</si>
  <si>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</si>
  <si>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</si>
  <si>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</si>
  <si>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</si>
  <si>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ROZVADĚČ EOV/VO - SOFTWARE PRO ZAČLENĚNÍ TECHNOLOGICKÉHO CELKU EOV DO DÁLKOVÉ DIAGNOSTIKY TS ŽDC</t>
  </si>
  <si>
    <t>rozvaděč RO1 =1ks</t>
  </si>
  <si>
    <t>rozvaděč RO1 =11ks okruhů ovládání</t>
  </si>
  <si>
    <t>743D21</t>
  </si>
  <si>
    <t>SKŘÍŇ PŘÍPOJKOVÁ POJISTKOVÁ KOMPAKTNÍ PILÍŘOVÁ OD 80 DO 160 A, DO 240 MM2, S 1-2 SADAMI JISTÍCÍCH PRVKŮ</t>
  </si>
  <si>
    <t>rozvaděč KS101, KS102, KS103, KS201, KS202, KS203, KS204</t>
  </si>
  <si>
    <t>743E22</t>
  </si>
  <si>
    <t>SKŘÍŇ ROZPOJOVACÍ POJISTKOVÁ DO 400 A, DO 240 MM2, V KOMPAKTNÍM PILÍŘI S POJISTKOVÝMI SPODKY SE 4-6 SADAMI JISTÍCÍCH PRVKŮ</t>
  </si>
  <si>
    <t>rozvaděč KS104</t>
  </si>
  <si>
    <t>viz příloha dokumentace 2.207</t>
  </si>
  <si>
    <t>743F21</t>
  </si>
  <si>
    <t>SKŘÍŇ ELEKTROMĚROVÁ V KOMPAKTNÍM PILÍŘI PRO PŘÍMÉ MĚŘENÍ DO 80 A JEDNOSAZBOVÉ VČETNĚ VÝSTROJE</t>
  </si>
  <si>
    <t>rozvaděč RE201.1, RE201.2, RE202.1, RE202.2, RE101, RE102</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</si>
  <si>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</si>
  <si>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</si>
  <si>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</si>
  <si>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</si>
  <si>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</si>
  <si>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</si>
  <si>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</si>
  <si>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743Z73</t>
  </si>
  <si>
    <t>DEMONTÁŽ - ZAZDĚNÍ A ZAPRAVENÍ OTVORU PO KABELOVÉ SKŘÍNI</t>
  </si>
  <si>
    <t>definitivní stav: demontáž stávající svorkové skříně, demontáž stávajícího rozvaděče ROS</t>
  </si>
  <si>
    <t>744I01</t>
  </si>
  <si>
    <t>POJISTKOVÁ VLOŽKA DO 160 A</t>
  </si>
  <si>
    <t>rozvaděč KS101, KS102, KS103, KS104, KS201, KS202, KS203, KS204, KS01.1</t>
  </si>
  <si>
    <t>viz příloha dokumentace 2.201 - 2.207</t>
  </si>
  <si>
    <t>rozšíření rozvaděče RE201.1, RE201.2, RE202.1, RE202.2, RE101, RE102</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</si>
  <si>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</si>
  <si>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</si>
  <si>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odstranění zbytků základů a objektů v trase kabelů NN =5m3</t>
  </si>
  <si>
    <t>přebytečný výkopek - hloubení kabelových rýh, hloubení jam pro zhotovení a instalaci rozvaděče (mříže)</t>
  </si>
  <si>
    <t>viz Díl 74, demolice rozv. pilířů</t>
  </si>
  <si>
    <t>viz Díl 70, demolice prostých betonových konstrukcí v kolizi s kabel. trasou, demolice podkladních vrstev v komunikacích</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</si>
  <si>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</si>
  <si>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</si>
  <si>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</si>
  <si>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</si>
  <si>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</si>
  <si>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provizorní stav: hloubení jam pro zhotovení a instalaci: 1x rozvaděč DOUO</t>
  </si>
  <si>
    <t>definitivní stav: kabelová rýha o rozměru (m): 0,35*0,5*1088+1*2*24+0,35*0,8*869+0,35*0,8*152, provizorní stav: kabelová rýha o rozměru (m): 0,35*0,8*290</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</si>
  <si>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</si>
  <si>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</si>
  <si>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</si>
  <si>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</si>
  <si>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</si>
  <si>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</si>
  <si>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</si>
  <si>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</si>
  <si>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definitivní stav: obnova zpevněné plochy (mimo dlážděnou plochu) po zhotovení kabelové trasy délce 330m, provizorní stav: obnova zpevněné plochy po zhotovení kabelové trasy délce230m</t>
  </si>
  <si>
    <t>587201</t>
  </si>
  <si>
    <t>PŘEDLÁŽDĚNÍ KRYTU Z VELKÝCH KOSTEK</t>
  </si>
  <si>
    <t>definitivní stav: zřízení kabelové trasy v nakládkové zpevněné ploše v délce 152m</t>
  </si>
  <si>
    <t>58730</t>
  </si>
  <si>
    <t>PŘEDLÁŽDĚNÍ KRYTU ZE SILNIČNÍCH DÍLCŮ (PANELŮ)</t>
  </si>
  <si>
    <t>obnova zpevněné plochy po zhotovení kabelové trasy délce 17m</t>
  </si>
  <si>
    <t>umístění vyhledávací značky: na konce kabelových chrániček = 16 ks, na kabelové spojky = 7 ks</t>
  </si>
  <si>
    <t>definitivní stav: kabelová chránička zemní UV stabilní DN 160mm=48m, provizorní stav: kabelová chránička zemní UV stabilní DN 110mm = 290m</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</si>
  <si>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</si>
  <si>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</si>
  <si>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</si>
  <si>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</si>
  <si>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</si>
  <si>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</si>
  <si>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</si>
  <si>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definitivní stav: 7ks</t>
  </si>
  <si>
    <t>definitivní stav: zatažení lanka do chráničky DN160, do kabelovodu=354m, provizorní stav: zatažení lanka do chráničky DN160, DN110, do kabelovodu=290m</t>
  </si>
  <si>
    <t>definitivní stav: obetonování skupiny chrániček DN 160mm2 pod kolejištěm =24m trasy</t>
  </si>
  <si>
    <t>provizorní stav: přeložení stávajícího kabelového vedení nutném rozsahu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</si>
  <si>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</si>
  <si>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</si>
  <si>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</si>
  <si>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</si>
  <si>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</si>
  <si>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</si>
  <si>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</si>
  <si>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</si>
  <si>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demontáž stávajícího kabelového vedení = 750m, provizorní stav: demontáž provizorního kabelového vedení = 540m</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</si>
  <si>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</si>
  <si>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</si>
  <si>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</si>
  <si>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</si>
  <si>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</si>
  <si>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</si>
  <si>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</si>
  <si>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</si>
  <si>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</si>
  <si>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</si>
  <si>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</si>
  <si>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</si>
  <si>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</si>
  <si>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</si>
  <si>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</si>
  <si>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</si>
  <si>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</si>
  <si>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</si>
  <si>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</si>
  <si>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</si>
  <si>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</si>
  <si>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</si>
  <si>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</si>
  <si>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</si>
  <si>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</si>
  <si>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</si>
  <si>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</si>
  <si>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</si>
  <si>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</si>
  <si>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</si>
  <si>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</si>
  <si>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</si>
  <si>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</si>
  <si>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viz příloha dokumentace 2.106</t>
  </si>
  <si>
    <t>definitivní stav: obnova zpevněné plochy po zhotovení kabelové trasy v délce trasy 364m, provizorní stav: obnova zpevněné plochy po zhotovení kabelové trasy v délce trasy 45m</t>
  </si>
  <si>
    <t>definitivní stav: zřízení kabelové trasy ve stávajících zpevněných plochách v délce 163m - jedná se o max. navržený rozsah úpravy, rozsah bude upřesněn dle skutečného zaměřeného stavu polohy stávajícího kabelového vedení</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</si>
  <si>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</si>
  <si>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R575A66</t>
  </si>
  <si>
    <t>LITÝ ASFALT TL. DO 120MM VČETNĚ PODKLADNÍCH VRSTEV Z OBALOVANÉHO NEBO CEMENTEM ZPEVNĚNÉHO MATERIÁLU TL. DO 250MM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</si>
  <si>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</si>
  <si>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</si>
  <si>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</si>
  <si>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</si>
  <si>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</si>
  <si>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</si>
  <si>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označení kabelových vedení, kabelových spojek</t>
  </si>
  <si>
    <t>umístění vyhledávací značky: na konce kabelových chrániček = 16 ks, na kabelové spojky = 22 ks</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</si>
  <si>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</si>
  <si>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</si>
  <si>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</si>
  <si>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</si>
  <si>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</si>
  <si>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provizorní stav: dočasné provizorní uložení kabelového vedení VN na svislém roštu na mostním pilíři - délka trasy 15m</t>
  </si>
  <si>
    <t>viz příloha dokumentace 2.109</t>
  </si>
  <si>
    <t>kabelová příchytka pro kabel AYKCY 3x50/16. Uložení na kabelových roštech v technologických prostorech objektů, uložení na provizorních svislých konstrukcích</t>
  </si>
  <si>
    <t>viz příloha dokumentace 2.109, 2.301</t>
  </si>
  <si>
    <t>kabelové prostupy z rozvaděče do kabelového prostoru v technologickém objektu = 1*0,22m2</t>
  </si>
  <si>
    <t>Kabelové prostupy vně kabelových šachet</t>
  </si>
  <si>
    <t>definitivní stav: zatažení lanka do chráničky DN160, DN110, do kabelovodu, do protlačované trasy=564m, provizorní stav: zatažení lanka do chráničkyDN160 = 111m</t>
  </si>
  <si>
    <t>definitivní stav: kabelová trasa ve svahu s betonovým kabelovým žlabem v délce 65m, provizorní stav: kabelová trasa ve svahu s betonovým kabelovým žlabem v délce 60m</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</si>
  <si>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</si>
  <si>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</si>
  <si>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</si>
  <si>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obetonování skupiny chrániček DN 160mm2 pod kolejištěm =54m, pod silnicí =49m</t>
  </si>
  <si>
    <t>provizorní stav: přeložení kabelového vedení WH502.2, WH502.3, WH502.5, WH502.6 v rámci provizorních opatření. Ochrana stávajícího kabelu VN v úsecích vedení podél prostoru výstavby</t>
  </si>
  <si>
    <t>TTS 6kV v km7,880, TTS 6kV v km10,141</t>
  </si>
  <si>
    <t>definitivní stav: AYKCY 3x50/16 = 4983m, provizorní stav: AYKCY 3x50/16 = 2796m</t>
  </si>
  <si>
    <t>defintivní stav: spojka kabelová vn do země pro kabel AYKCY 3x50/16  =8ks, provizorní stav: spojka kabelová vn do země pro kabel AYKCY 3x50/16 =14ks</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</si>
  <si>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</si>
  <si>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</si>
  <si>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stávající kabelové vedení VN = 2960m, provizorní kabelové vedení VN =2796m</t>
  </si>
  <si>
    <t>TTS 6kV v km7,880</t>
  </si>
  <si>
    <t>745Z41</t>
  </si>
  <si>
    <t>DEMONTÁŽ KIOSKOVÉ TRAFOSTANICE/ROZVODNY</t>
  </si>
  <si>
    <t>demontáž TTS 0216</t>
  </si>
  <si>
    <t>viz příloha dokumentace 1.001, 2.201, 2.102</t>
  </si>
  <si>
    <t>definitivní stav: AYKCY 3x50/16 = 3ks, provizorní stav: AYKCY 3x50/16 = 6ks</t>
  </si>
  <si>
    <t>provizorní stav: označení provizorní trasy = 85ks, definitivní stav: označení kabelu VN v kabelovém prostoru / v kabelovodu = 5ks, označení TTS 6kV = 4ks</t>
  </si>
  <si>
    <t>Demontáž stávajícího kabelového žlabu a provizorního kabelového žlabu v úsecích dotčení realizací stavby (kolize s výstavbou nového drážního tělesa, nové definitivní kabelizace, proviorní trasy na provizorních lávkách)</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</si>
  <si>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</si>
  <si>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</si>
  <si>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</si>
  <si>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</si>
  <si>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odstranění zbytků základů a objektů v trase kabelů NN =10m3</t>
  </si>
  <si>
    <t>odstranění zbytků základů a objektů v trase kabelů NN =8m3</t>
  </si>
  <si>
    <t>viz Díl 96, demolice armovaných betonových konstrukcí a základů v kolizi s kabel. trasou, demontovaný základ TTS</t>
  </si>
  <si>
    <t>viz Díl 74, stávající TTS 6kV</t>
  </si>
  <si>
    <t>viz Díl 70, demontované provizorní nosné a krycí konstrukce</t>
  </si>
  <si>
    <t xml:space="preserve">  SO 07-76-01</t>
  </si>
  <si>
    <t>Odb.Tunel, osvětlení</t>
  </si>
  <si>
    <t>SO 07-76-01</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</si>
  <si>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</si>
  <si>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</si>
  <si>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</si>
  <si>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</si>
  <si>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</si>
  <si>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</si>
  <si>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</si>
  <si>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</si>
  <si>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</si>
  <si>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</si>
  <si>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označení chrániček, kabelových spojek</t>
  </si>
  <si>
    <t>703442</t>
  </si>
  <si>
    <t>ELEKTROINSTALAČNÍ TRUBKA OCELOVÁ VČETNĚ UPEVNĚNÍ A PŘÍSLUŠENSTVÍ DN PRŮMĚRU PŘES 25 DO 40 MM</t>
  </si>
  <si>
    <t>definitivní stav: pevná ochranná trubka DN40 na povrch včetně souvisejícího materiálu</t>
  </si>
  <si>
    <t>definitivní stav: zatažení lanka do chráničky DN160=45m, do trubky DN40 =118m</t>
  </si>
  <si>
    <t>viz příloha dokumentace 2.101, 2.102, 1.001</t>
  </si>
  <si>
    <t>definitivní stav: obetonování skupiny chrániček DN 160mm2 pod kolejištěm = 15m trasy</t>
  </si>
  <si>
    <t>741142</t>
  </si>
  <si>
    <t>KRABICE (ROZVODKA) INSTALAČNÍ S FUNKČNÍ ODOLNOSTÍ PŘI POŽÁRU SE SVORKOVNICÍ DO 4 MM2</t>
  </si>
  <si>
    <t>definitivní stav: připojení svítidla S1-S5</t>
  </si>
  <si>
    <t>viz příloha dokumentace 2.201, 2.102</t>
  </si>
  <si>
    <t>definitivní stav: osvětlovací stožáry OS1, OS2 = 50m zemniče, rozvaděče R1, R2 = 2x15m zemniče</t>
  </si>
  <si>
    <t>viz příloha dokumentace 2.201, 2.203, 2.204</t>
  </si>
  <si>
    <t>definitivní stav: rozvaděče R1, R2 = 2x3ks zemniče</t>
  </si>
  <si>
    <t>definitivní stav: osvětlovací stožáry OS1, OS2, rozvaděče R1, R2</t>
  </si>
  <si>
    <t>742G51</t>
  </si>
  <si>
    <t>KABEL NN DVOU- A TŘÍŽÍLOVÝ CU BEZHALOGENOVÝ OHEŇ RETARDUJÍCÍ DO 2,5 MM2</t>
  </si>
  <si>
    <t>definitivní stav:CXKH-R+ (O) 2x2,5=5m (kabel s třídou reakce B2ca, s1, d1)</t>
  </si>
  <si>
    <t>definitivní stav: CYKY-O 4x4=57m</t>
  </si>
  <si>
    <t>definitivní stav: CYKY-O 4x25=40m</t>
  </si>
  <si>
    <t>definitivní stav: AYKY-O 4x70=5m</t>
  </si>
  <si>
    <t>742H51</t>
  </si>
  <si>
    <t>KABEL NN ČTYŘ- A PĚTIŽÍLOVÝ CU BEZHALOGENOVÝ OHEŇ RETARDUJÍCÍ DO 2,5 MM2</t>
  </si>
  <si>
    <t>definitivní stav:CXKH-R+ (O) 4x2,5=158m (kabel s třídou reakce B2ca, s1, d1)</t>
  </si>
  <si>
    <t>definitivní stav: LAM TWIN FTP Cat.4x2x0,5=21m, ukončení kabelu =6ks</t>
  </si>
  <si>
    <t>definitivní stav=18ks</t>
  </si>
  <si>
    <t>definitivní stav: stožár výšky 8m =2ks</t>
  </si>
  <si>
    <t>definitivní stav: osvětlovací stožáry OS1, OS2</t>
  </si>
  <si>
    <t>definitivní stav: svítidlo se zdrojem: 80W=2ks</t>
  </si>
  <si>
    <t>743485</t>
  </si>
  <si>
    <t>SVÍTIDLO DRÁŽNÍ - MONTÁŽ NÁSTĚNNÉHO, PŘISAZENÉHO NEBO ZÁVĚSNÉHO SVÍTIDLA</t>
  </si>
  <si>
    <t>definitivní stav: svítidlo S1-S5</t>
  </si>
  <si>
    <t>7434A4</t>
  </si>
  <si>
    <t>SVÍTIDLO DRÁŽNÍ LED ANTIVANDAL, MIN. IP 54, TŘÍDA II, PŘES 45 W, KLASICKÁ MONTÁŽ</t>
  </si>
  <si>
    <t>definitivní stav: svítidlo se zdrojem: 49W=5ks</t>
  </si>
  <si>
    <t>743611</t>
  </si>
  <si>
    <t>ROZVADĚČ PRO DRÁŽNÍ OSVĚTLENÍ SILOVÝ NAPÁJECÍ S PLC ŘÍDÍCÍM SYSTÉMEM DO 6 KUSŮ TŘÍFÁZOVÝCH VĚTVÍ</t>
  </si>
  <si>
    <t>Rozvaděče R2</t>
  </si>
  <si>
    <t>definitivní stav: ochranná mříž pro rozvaděče R1, R2</t>
  </si>
  <si>
    <t>definitívní stav: rozvaděče R1, R2 - řešení ve směru nadřazeného ovladače pro rozvaděče VO= 2ks</t>
  </si>
  <si>
    <t>viz příloha dokumentace 1.001, 2.202</t>
  </si>
  <si>
    <t>provizorní stav: demontáž rozvaděče KS102</t>
  </si>
  <si>
    <t>definitivní stav: označení osvětlovacího stožáru =483ks písmen a číslic, provizorní stav: 245ks písmen a číslic</t>
  </si>
  <si>
    <t>74A430</t>
  </si>
  <si>
    <t>HLAVIČKA PRO ZÁKLAD</t>
  </si>
  <si>
    <t>definitivní stav: základ pro osvětlovací stožáry OS1, OS2</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</si>
  <si>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</si>
  <si>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</si>
  <si>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</si>
  <si>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</si>
  <si>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</si>
  <si>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</si>
  <si>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</si>
  <si>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</si>
  <si>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</si>
  <si>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</si>
  <si>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</si>
  <si>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</si>
  <si>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umístění vyhledávací značky: na konce kabelových chrániček = 2 ks, na kabelové spojky = 3 ks</t>
  </si>
  <si>
    <t>úprava kabelové trasy v místě stávajících motorových pohonů a stávajících návěstidel</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</si>
  <si>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</si>
  <si>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</si>
  <si>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</si>
  <si>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Připojení HIS v rozvaděči RO1-DOÚO</t>
  </si>
  <si>
    <t>definitivní stav: CYKY-O 2x2,5 =15m</t>
  </si>
  <si>
    <t>definitivní stav: CYKY-O 2x4=20m</t>
  </si>
  <si>
    <t>definitivní stav: CYKY-O 7x2,5=494m</t>
  </si>
  <si>
    <t>definitivní stav: CYKY-O 12x4=10m, CYKY-O 7x4=20m</t>
  </si>
  <si>
    <t>742L22</t>
  </si>
  <si>
    <t>UKONČENÍ DVOU AŽ PĚTIŽÍLOVÉHO KABELU KABELOVOU SPOJKOU OD 4 DO 16 MM2</t>
  </si>
  <si>
    <t>kabelová spojka CYKY 2x4</t>
  </si>
  <si>
    <t>definitivní stav=3ks</t>
  </si>
  <si>
    <t>kabelová spojka CYKY 12x4=1ks, CYKY 7x4=2ks</t>
  </si>
  <si>
    <t>demontáž kabelového vedení - úprava připojení stávajících MP</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</si>
  <si>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</si>
  <si>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</si>
  <si>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</si>
  <si>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</si>
  <si>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</si>
  <si>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</si>
  <si>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</si>
  <si>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</si>
  <si>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</si>
  <si>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</si>
  <si>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</si>
  <si>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</si>
  <si>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</si>
  <si>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</si>
  <si>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</si>
  <si>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</si>
  <si>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</si>
  <si>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</si>
  <si>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</si>
  <si>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</si>
  <si>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</si>
  <si>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</si>
  <si>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Měření dotykového napětí u vodivé konstrukce</t>
  </si>
  <si>
    <t>Revizní zpráva</t>
  </si>
  <si>
    <t>Technická pomoc při výstavbě TV</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</si>
  <si>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</si>
  <si>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</si>
  <si>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</si>
  <si>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</si>
  <si>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</si>
  <si>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</si>
  <si>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</si>
  <si>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</si>
  <si>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</si>
  <si>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74C971</t>
  </si>
  <si>
    <t>Pospojování vodivých konstrukcí proudovou propojkou</t>
  </si>
  <si>
    <t>R75C881</t>
  </si>
  <si>
    <t>Mezikolejnicová lanová propojka - dodávka</t>
  </si>
  <si>
    <t>R75C887</t>
  </si>
  <si>
    <t>Mezikolejnicová lanová propojka - montáž</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</si>
  <si>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</si>
  <si>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</si>
  <si>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</si>
  <si>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</si>
  <si>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</si>
  <si>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</si>
  <si>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</si>
  <si>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</si>
  <si>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</si>
  <si>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</si>
  <si>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</si>
  <si>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</si>
  <si>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</si>
  <si>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</si>
  <si>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</si>
  <si>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</si>
  <si>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</si>
  <si>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</si>
  <si>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</si>
  <si>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</si>
  <si>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</si>
  <si>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</si>
  <si>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</si>
  <si>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</si>
  <si>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</si>
  <si>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</si>
  <si>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</si>
  <si>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</si>
  <si>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</si>
  <si>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</si>
  <si>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</si>
  <si>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</si>
  <si>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</si>
  <si>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</si>
  <si>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</si>
  <si>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</si>
  <si>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</si>
  <si>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</si>
  <si>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</si>
  <si>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</si>
  <si>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</si>
  <si>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</si>
  <si>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</si>
  <si>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</si>
  <si>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</si>
  <si>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</si>
  <si>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</si>
  <si>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</si>
  <si>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</si>
  <si>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</si>
  <si>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</si>
  <si>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</si>
  <si>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</si>
  <si>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</si>
  <si>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</si>
  <si>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</si>
  <si>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</si>
  <si>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</si>
  <si>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</si>
  <si>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</si>
  <si>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</si>
  <si>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</si>
  <si>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</si>
  <si>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</si>
  <si>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</si>
  <si>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</si>
  <si>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</si>
  <si>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</si>
  <si>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</si>
  <si>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</si>
  <si>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</si>
  <si>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</si>
  <si>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</si>
  <si>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</si>
  <si>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</si>
  <si>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</si>
  <si>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</si>
  <si>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</si>
  <si>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</si>
  <si>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</si>
  <si>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</si>
  <si>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</si>
  <si>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</si>
  <si>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</si>
  <si>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</si>
  <si>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</si>
  <si>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</si>
  <si>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</si>
  <si>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</si>
  <si>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</si>
  <si>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</si>
  <si>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</si>
  <si>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</si>
  <si>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</si>
  <si>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</si>
  <si>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</si>
  <si>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</si>
  <si>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</si>
  <si>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</si>
  <si>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</si>
  <si>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</si>
  <si>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</si>
  <si>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</si>
  <si>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</si>
  <si>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</si>
  <si>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</si>
  <si>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</si>
  <si>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</si>
  <si>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</si>
  <si>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</si>
  <si>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</si>
  <si>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</si>
  <si>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</si>
  <si>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</si>
  <si>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</si>
  <si>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</si>
  <si>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</si>
  <si>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</si>
  <si>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</si>
  <si>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</si>
  <si>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</si>
  <si>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</si>
  <si>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</si>
  <si>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</si>
  <si>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</si>
  <si>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</si>
  <si>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</si>
  <si>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</si>
  <si>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</si>
  <si>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</si>
  <si>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</si>
  <si>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</si>
  <si>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</si>
  <si>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</si>
  <si>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</si>
  <si>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</si>
  <si>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</si>
  <si>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</si>
  <si>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</si>
  <si>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</si>
  <si>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</si>
  <si>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</si>
  <si>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</si>
  <si>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</si>
  <si>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</si>
  <si>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</si>
  <si>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</si>
  <si>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</si>
  <si>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</si>
  <si>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</si>
  <si>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</si>
  <si>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</si>
  <si>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</si>
  <si>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</si>
  <si>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</si>
  <si>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</si>
  <si>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</si>
  <si>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</si>
  <si>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</si>
  <si>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</si>
  <si>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</si>
  <si>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</si>
  <si>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</si>
  <si>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</si>
  <si>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</si>
  <si>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</si>
  <si>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</si>
  <si>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</si>
  <si>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</si>
  <si>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</si>
  <si>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</si>
  <si>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</si>
  <si>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</si>
  <si>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</si>
  <si>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</si>
  <si>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</si>
  <si>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</si>
  <si>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</si>
  <si>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</si>
  <si>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</si>
  <si>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</si>
  <si>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</si>
  <si>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</si>
  <si>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</si>
  <si>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</si>
  <si>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</si>
  <si>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</si>
  <si>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</si>
  <si>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</si>
  <si>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</si>
  <si>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</si>
  <si>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</si>
  <si>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</si>
  <si>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</si>
  <si>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</si>
  <si>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</si>
  <si>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</si>
  <si>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</si>
  <si>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</si>
  <si>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</si>
  <si>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</si>
  <si>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</si>
  <si>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</si>
  <si>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</si>
  <si>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</si>
  <si>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</si>
  <si>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</si>
  <si>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</si>
  <si>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</si>
  <si>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</si>
  <si>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</si>
  <si>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</si>
  <si>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</si>
  <si>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</si>
  <si>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</si>
  <si>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</si>
  <si>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</si>
  <si>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</si>
  <si>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</si>
  <si>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</si>
  <si>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</si>
  <si>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</si>
  <si>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</si>
  <si>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</si>
  <si>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</si>
  <si>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</si>
  <si>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</si>
  <si>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</si>
  <si>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</si>
  <si>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</si>
  <si>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</si>
  <si>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</si>
  <si>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</si>
  <si>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</si>
  <si>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</si>
  <si>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</si>
  <si>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</si>
  <si>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</si>
  <si>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</si>
  <si>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</si>
  <si>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</si>
  <si>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</si>
  <si>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</si>
  <si>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</si>
  <si>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</si>
  <si>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</si>
  <si>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R10.1</t>
  </si>
  <si>
    <t>9.etapa - 7 měsíců</t>
  </si>
  <si>
    <t>R11.1</t>
  </si>
  <si>
    <t>10a.etapa - 60 dnů</t>
  </si>
  <si>
    <t>R12.1</t>
  </si>
  <si>
    <t>10b.etapa - 1 noc</t>
  </si>
  <si>
    <t>R13.1</t>
  </si>
  <si>
    <t>10c.etapa - 1 noc</t>
  </si>
  <si>
    <t>R14.1</t>
  </si>
  <si>
    <t>11.etapa - 2x1 den</t>
  </si>
  <si>
    <t>R15.1</t>
  </si>
  <si>
    <t>12.etapa - 40 dnů</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</si>
  <si>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</si>
  <si>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</si>
  <si>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</si>
  <si>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</si>
  <si>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</si>
  <si>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</si>
  <si>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</si>
  <si>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</si>
  <si>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</si>
  <si>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</si>
  <si>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</si>
  <si>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</si>
  <si>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</si>
  <si>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</si>
  <si>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</si>
  <si>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</si>
  <si>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</si>
  <si>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</si>
  <si>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</si>
  <si>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 xml:space="preserve">  SO 09-92-01</t>
  </si>
  <si>
    <t>Kácení</t>
  </si>
  <si>
    <t>SO 09-92-01</t>
  </si>
  <si>
    <t>11110R</t>
  </si>
  <si>
    <t>ODSTRANĚNÍ TRAVIN</t>
  </si>
  <si>
    <t>LIKVIDACE INVAZNÍCH ROSTLIN A CHEMICKÝ POSTŘIK</t>
  </si>
  <si>
    <t>křídlatka   
odstranění travin bez ohledu na způsob provedení   
přemístění travin s uložením na hromadyace</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</si>
  <si>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</si>
  <si>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</si>
  <si>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</si>
  <si>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</si>
  <si>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</si>
  <si>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</si>
  <si>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</si>
  <si>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</si>
  <si>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</si>
  <si>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</si>
  <si>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</si>
  <si>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</si>
  <si>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</si>
  <si>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</si>
  <si>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</si>
  <si>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</si>
  <si>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</si>
  <si>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</si>
  <si>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</si>
  <si>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</si>
  <si>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</si>
  <si>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</si>
  <si>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</si>
  <si>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</si>
  <si>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</si>
  <si>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</si>
  <si>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</si>
  <si>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</si>
  <si>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</si>
  <si>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</si>
  <si>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</si>
  <si>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</si>
  <si>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</si>
  <si>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</si>
  <si>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</si>
  <si>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</si>
  <si>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</si>
  <si>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</si>
  <si>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</si>
  <si>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</si>
  <si>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</si>
  <si>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</si>
  <si>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</si>
  <si>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</si>
  <si>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</si>
  <si>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</si>
  <si>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</si>
  <si>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</si>
  <si>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</si>
  <si>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</si>
  <si>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</si>
  <si>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</si>
  <si>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</si>
  <si>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</si>
  <si>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</si>
  <si>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</si>
  <si>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</si>
  <si>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</si>
  <si>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</si>
  <si>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</si>
  <si>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</si>
  <si>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</si>
  <si>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</si>
  <si>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</si>
  <si>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</si>
  <si>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</si>
  <si>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</si>
  <si>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</si>
  <si>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</si>
  <si>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</si>
  <si>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</si>
  <si>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</si>
  <si>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</si>
  <si>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</si>
  <si>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</si>
  <si>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</si>
  <si>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</si>
  <si>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</si>
  <si>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</si>
  <si>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</si>
  <si>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</si>
  <si>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</si>
  <si>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</si>
  <si>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</si>
  <si>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</si>
  <si>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</si>
  <si>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</si>
  <si>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</si>
  <si>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</si>
  <si>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</si>
  <si>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</si>
  <si>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</si>
  <si>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</si>
  <si>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</si>
  <si>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</si>
  <si>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</si>
  <si>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</si>
  <si>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</si>
  <si>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</si>
  <si>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</si>
  <si>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</si>
  <si>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</si>
  <si>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</si>
  <si>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</si>
  <si>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</si>
  <si>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</si>
  <si>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</si>
  <si>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</si>
  <si>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</si>
  <si>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</si>
  <si>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</si>
  <si>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</si>
  <si>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</si>
  <si>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</si>
  <si>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</si>
  <si>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</si>
  <si>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</si>
  <si>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</si>
  <si>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</si>
  <si>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</si>
  <si>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</si>
  <si>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</si>
  <si>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</si>
  <si>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</si>
  <si>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</si>
  <si>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</si>
  <si>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</si>
  <si>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</si>
  <si>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</si>
  <si>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</si>
  <si>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</si>
  <si>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</si>
  <si>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</si>
  <si>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</si>
  <si>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</si>
  <si>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</si>
  <si>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</si>
  <si>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</si>
  <si>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</si>
  <si>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</si>
  <si>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</si>
  <si>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</si>
  <si>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</si>
  <si>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</si>
  <si>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</si>
  <si>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</si>
  <si>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</si>
  <si>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</si>
  <si>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</si>
  <si>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</si>
  <si>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</si>
  <si>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</si>
  <si>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</si>
  <si>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</si>
  <si>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</si>
  <si>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</si>
  <si>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</si>
  <si>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</si>
  <si>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</si>
  <si>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</si>
  <si>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</si>
  <si>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</si>
  <si>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</si>
  <si>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</si>
  <si>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</si>
  <si>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</si>
  <si>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</si>
  <si>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</si>
  <si>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</si>
  <si>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</si>
  <si>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</si>
  <si>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</si>
  <si>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</si>
  <si>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</si>
  <si>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</si>
  <si>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</si>
  <si>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</si>
  <si>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</si>
  <si>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</si>
  <si>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</si>
  <si>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</si>
  <si>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</si>
  <si>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</si>
  <si>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</si>
  <si>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</si>
  <si>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</si>
  <si>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</si>
  <si>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</si>
  <si>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</si>
  <si>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</si>
  <si>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</si>
  <si>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</si>
  <si>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</si>
  <si>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</si>
  <si>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</si>
  <si>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</si>
  <si>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</si>
  <si>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</si>
  <si>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</si>
  <si>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</si>
  <si>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</si>
  <si>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</si>
  <si>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</si>
  <si>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</si>
  <si>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</si>
  <si>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</si>
  <si>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</si>
  <si>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</si>
  <si>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</si>
  <si>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</si>
  <si>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</si>
  <si>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</si>
  <si>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</si>
  <si>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</si>
  <si>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</si>
  <si>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</si>
  <si>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Rekultivace plochy v Malé Chuchli</t>
  </si>
  <si>
    <t>Položka zahrnuje náklady na rekultivaci ploch v Malé Chuchli dotčených stavební činností, zejména pak spojené s SO 09-91-03</t>
  </si>
  <si>
    <t>VSEOB016</t>
  </si>
  <si>
    <t>MĚŘENÍ VLIVU BLUDNÝCH PROUDŮ V PRŮBĚHU STAVBY</t>
  </si>
  <si>
    <t>kpl.</t>
  </si>
  <si>
    <t>V rozsahu dle TZ a TKP 25A, SR 5/7(S) a ČSN EN 50122-2, ed.2), zajišťuje spec. pracoviště dle TP 124,  
vč. Protokolu</t>
  </si>
  <si>
    <t>VSEOB017</t>
  </si>
  <si>
    <t>MĚŘENÍ VLIVU BLUDNÝCH PROUDŮ PO DOKONČENÍ STAVBY</t>
  </si>
  <si>
    <t>V rozsahu dle TZ a TKP 25A, SR 5/7(S) a ČSN EN 50122-2, ed.2), zajišťuje spec. pracoviště dle TP 124,  
vč. Protokolu dle DEM</t>
  </si>
  <si>
    <t>VSEOB018</t>
  </si>
  <si>
    <t>Odborný dozor - vliv bludných proudů</t>
  </si>
  <si>
    <t>Zahrnuje veškeré náklady spojené s objednatelem požadovaným dozorem (Zajišťuje spec. pracoviště dle TP 124)</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</si>
  <si>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</si>
  <si>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</si>
  <si>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</si>
  <si>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</si>
  <si>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</si>
  <si>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</si>
  <si>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</si>
  <si>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</si>
  <si>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</si>
  <si>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</si>
  <si>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</si>
  <si>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</si>
  <si>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</si>
  <si>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</si>
  <si>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</si>
  <si>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</si>
  <si>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</si>
  <si>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</si>
  <si>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</si>
  <si>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</si>
  <si>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</si>
  <si>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</si>
  <si>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</si>
  <si>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</si>
  <si>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</si>
  <si>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</si>
  <si>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</si>
  <si>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</si>
  <si>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</si>
  <si>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</si>
  <si>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</si>
  <si>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</si>
  <si>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</si>
  <si>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</si>
  <si>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</si>
  <si>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</si>
  <si>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</si>
  <si>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</si>
  <si>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</si>
  <si>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</si>
  <si>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</si>
  <si>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</si>
  <si>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</si>
  <si>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</si>
  <si>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</si>
  <si>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</si>
  <si>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</si>
  <si>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</si>
  <si>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</si>
  <si>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</si>
  <si>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</si>
  <si>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</si>
  <si>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</si>
  <si>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</si>
  <si>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</si>
  <si>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990001</t>
  </si>
  <si>
    <t>99. Odvoz suti a odpadu</t>
  </si>
  <si>
    <t>R3659</t>
  </si>
  <si>
    <t>RP 80/50 litina</t>
  </si>
  <si>
    <t>R36987</t>
  </si>
  <si>
    <t>navařovací příruba d60</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</si>
  <si>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</si>
  <si>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</si>
  <si>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</si>
  <si>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</si>
  <si>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</si>
  <si>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</si>
  <si>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</si>
  <si>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</si>
  <si>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</si>
  <si>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</si>
  <si>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</si>
  <si>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</si>
  <si>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</si>
  <si>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</si>
  <si>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Odvoz suti a odpadu</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</si>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</sst>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2440</v>
      </c>
      <c s="12" t="s">
        <v>2441</v>
      </c>
      <c s="14">
        <f>0+C39+C40+C41+C42+C43+C44+C45+C46+C47+C48</f>
      </c>
      <c s="14">
        <f>C38*0.21</f>
      </c>
      <c s="14">
        <f>0+E39+E40+E41+E42+E43+E44+E45+E46+E47+E48</f>
      </c>
      <c s="13">
        <f>0+F39+F40+F41+F42+F43+F44+F45+F46+F47+F48</f>
      </c>
    </row>
    <row r="39" spans="1:6" ht="12.75">
      <c r="A39" s="11" t="s">
        <v>2442</v>
      </c>
      <c s="12" t="s">
        <v>2443</v>
      </c>
      <c s="14">
        <f>'PS 01-03-31'!K8+'PS 01-03-31'!M8</f>
      </c>
      <c s="14">
        <f>C39*0.21</f>
      </c>
      <c s="14">
        <f>C39+D39</f>
      </c>
      <c s="13">
        <f>'PS 01-03-31'!T7</f>
      </c>
    </row>
    <row r="40" spans="1:6" ht="12.75">
      <c r="A40" s="11" t="s">
        <v>2482</v>
      </c>
      <c s="12" t="s">
        <v>2483</v>
      </c>
      <c s="14">
        <f>'PS 03-03-11'!K8+'PS 03-03-11'!M8</f>
      </c>
      <c s="14">
        <f>C40*0.21</f>
      </c>
      <c s="14">
        <f>C40+D40</f>
      </c>
      <c s="13">
        <f>'PS 03-03-11'!T7</f>
      </c>
    </row>
    <row r="41" spans="1:6" ht="12.75">
      <c r="A41" s="11" t="s">
        <v>2558</v>
      </c>
      <c s="12" t="s">
        <v>2559</v>
      </c>
      <c s="14">
        <f>'PS 03-03-51'!K8+'PS 03-03-51'!M8</f>
      </c>
      <c s="14">
        <f>C41*0.21</f>
      </c>
      <c s="14">
        <f>C41+D41</f>
      </c>
      <c s="13">
        <f>'PS 03-03-51'!T7</f>
      </c>
    </row>
    <row r="42" spans="1:6" ht="12.75">
      <c r="A42" s="11" t="s">
        <v>2729</v>
      </c>
      <c s="12" t="s">
        <v>2730</v>
      </c>
      <c s="14">
        <f>'PS 03-03-61'!K8+'PS 03-03-61'!M8</f>
      </c>
      <c s="14">
        <f>C42*0.21</f>
      </c>
      <c s="14">
        <f>C42+D42</f>
      </c>
      <c s="13">
        <f>'PS 03-03-61'!T7</f>
      </c>
    </row>
    <row r="43" spans="1:6" ht="12.75">
      <c r="A43" s="11" t="s">
        <v>2823</v>
      </c>
      <c s="12" t="s">
        <v>2824</v>
      </c>
      <c s="14">
        <f>'PS 05-03-11'!K8+'PS 05-03-11'!M8</f>
      </c>
      <c s="14">
        <f>C43*0.21</f>
      </c>
      <c s="14">
        <f>C43+D43</f>
      </c>
      <c s="13">
        <f>'PS 05-03-11'!T7</f>
      </c>
    </row>
    <row r="44" spans="1:6" ht="12.75">
      <c r="A44" s="11" t="s">
        <v>2828</v>
      </c>
      <c s="12" t="s">
        <v>2829</v>
      </c>
      <c s="14">
        <f>'PS 05-03-51'!K8+'PS 05-03-51'!M8</f>
      </c>
      <c s="14">
        <f>C44*0.21</f>
      </c>
      <c s="14">
        <f>C44+D44</f>
      </c>
      <c s="13">
        <f>'PS 05-03-51'!T7</f>
      </c>
    </row>
    <row r="45" spans="1:6" ht="12.75">
      <c r="A45" s="11" t="s">
        <v>2864</v>
      </c>
      <c s="12" t="s">
        <v>2865</v>
      </c>
      <c s="14">
        <f>'PS 05-03-61'!K8+'PS 05-03-61'!M8</f>
      </c>
      <c s="14">
        <f>C45*0.21</f>
      </c>
      <c s="14">
        <f>C45+D45</f>
      </c>
      <c s="13">
        <f>'PS 05-03-61'!T7</f>
      </c>
    </row>
    <row r="46" spans="1:6" ht="12.75">
      <c r="A46" s="11" t="s">
        <v>2930</v>
      </c>
      <c s="12" t="s">
        <v>2931</v>
      </c>
      <c s="14">
        <f>'PS 07-03-11'!K8+'PS 07-03-11'!M8</f>
      </c>
      <c s="14">
        <f>C46*0.21</f>
      </c>
      <c s="14">
        <f>C46+D46</f>
      </c>
      <c s="13">
        <f>'PS 07-03-11'!T7</f>
      </c>
    </row>
    <row r="47" spans="1:6" ht="12.75">
      <c r="A47" s="11" t="s">
        <v>2939</v>
      </c>
      <c s="12" t="s">
        <v>2940</v>
      </c>
      <c s="14">
        <f>'PS 07-03-31'!K8+'PS 07-03-31'!M8</f>
      </c>
      <c s="14">
        <f>C47*0.21</f>
      </c>
      <c s="14">
        <f>C47+D47</f>
      </c>
      <c s="13">
        <f>'PS 07-03-31'!T7</f>
      </c>
    </row>
    <row r="48" spans="1:6" ht="12.75">
      <c r="A48" s="11" t="s">
        <v>2950</v>
      </c>
      <c s="12" t="s">
        <v>2951</v>
      </c>
      <c s="14">
        <f>'PS 09-03-11'!K8+'PS 09-03-11'!M8</f>
      </c>
      <c s="14">
        <f>C48*0.21</f>
      </c>
      <c s="14">
        <f>C48+D48</f>
      </c>
      <c s="13">
        <f>'PS 09-03-11'!T7</f>
      </c>
    </row>
    <row r="49" spans="1:6" ht="12.75">
      <c r="A49" s="11" t="s">
        <v>2989</v>
      </c>
      <c s="12" t="s">
        <v>2990</v>
      </c>
      <c s="14">
        <f>0+C50</f>
      </c>
      <c s="14">
        <f>C49*0.21</f>
      </c>
      <c s="14">
        <f>0+E50</f>
      </c>
      <c s="13">
        <f>0+F50</f>
      </c>
    </row>
    <row r="50" spans="1:6" ht="12.75">
      <c r="A50" s="11" t="s">
        <v>2991</v>
      </c>
      <c s="12" t="s">
        <v>2992</v>
      </c>
      <c s="14">
        <f>'PS 04-04-10'!K8+'PS 04-04-10'!M8</f>
      </c>
      <c s="14">
        <f>C50*0.21</f>
      </c>
      <c s="14">
        <f>C50+D50</f>
      </c>
      <c s="13">
        <f>'PS 04-04-10'!T7</f>
      </c>
    </row>
    <row r="51" spans="1:6" ht="12.75">
      <c r="A51" s="11" t="s">
        <v>2999</v>
      </c>
      <c s="12" t="s">
        <v>3000</v>
      </c>
      <c s="14">
        <f>0+C52+C53+C54+C55</f>
      </c>
      <c s="14">
        <f>C51*0.21</f>
      </c>
      <c s="14">
        <f>0+E52+E53+E54+E55</f>
      </c>
      <c s="13">
        <f>0+F52+F53+F54+F55</f>
      </c>
    </row>
    <row r="52" spans="1:6" ht="12.75">
      <c r="A52" s="11" t="s">
        <v>3001</v>
      </c>
      <c s="12" t="s">
        <v>3002</v>
      </c>
      <c s="14">
        <f>'SO 03-10-01'!K8+'SO 03-10-01'!M8</f>
      </c>
      <c s="14">
        <f>C52*0.21</f>
      </c>
      <c s="14">
        <f>C52+D52</f>
      </c>
      <c s="13">
        <f>'SO 03-10-01'!T7</f>
      </c>
    </row>
    <row r="53" spans="1:6" ht="12.75">
      <c r="A53" s="11" t="s">
        <v>3154</v>
      </c>
      <c s="12" t="s">
        <v>3155</v>
      </c>
      <c s="14">
        <f>'SO 04-10-01'!K8+'SO 04-10-01'!M8</f>
      </c>
      <c s="14">
        <f>C53*0.21</f>
      </c>
      <c s="14">
        <f>C53+D53</f>
      </c>
      <c s="13">
        <f>'SO 04-10-01'!T7</f>
      </c>
    </row>
    <row r="54" spans="1:6" ht="12.75">
      <c r="A54" s="11" t="s">
        <v>3186</v>
      </c>
      <c s="12" t="s">
        <v>3187</v>
      </c>
      <c s="14">
        <f>'SO 06-10-01'!K8+'SO 06-10-01'!M8</f>
      </c>
      <c s="14">
        <f>C54*0.21</f>
      </c>
      <c s="14">
        <f>C54+D54</f>
      </c>
      <c s="13">
        <f>'SO 06-10-01'!T7</f>
      </c>
    </row>
    <row r="55" spans="1:6" ht="12.75">
      <c r="A55" s="11" t="s">
        <v>3277</v>
      </c>
      <c s="12" t="s">
        <v>3278</v>
      </c>
      <c s="14">
        <f>'SO 09-14-01'!K8+'SO 09-14-01'!M8</f>
      </c>
      <c s="14">
        <f>C55*0.21</f>
      </c>
      <c s="14">
        <f>C55+D55</f>
      </c>
      <c s="13">
        <f>'SO 09-14-01'!T7</f>
      </c>
    </row>
    <row r="56" spans="1:6" ht="12.75">
      <c r="A56" s="11" t="s">
        <v>3357</v>
      </c>
      <c s="12" t="s">
        <v>3358</v>
      </c>
      <c s="14">
        <f>0+C57+C58+C59</f>
      </c>
      <c s="14">
        <f>C56*0.21</f>
      </c>
      <c s="14">
        <f>0+E57+E58+E59</f>
      </c>
      <c s="13">
        <f>0+F57+F58+F59</f>
      </c>
    </row>
    <row r="57" spans="1:6" ht="12.75">
      <c r="A57" s="11" t="s">
        <v>3359</v>
      </c>
      <c s="12" t="s">
        <v>3360</v>
      </c>
      <c s="14">
        <f>'SO 03-11-01'!K8+'SO 03-11-01'!M8</f>
      </c>
      <c s="14">
        <f>C57*0.21</f>
      </c>
      <c s="14">
        <f>C57+D57</f>
      </c>
      <c s="13">
        <f>'SO 03-11-01'!T7</f>
      </c>
    </row>
    <row r="58" spans="1:6" ht="12.75">
      <c r="A58" s="11" t="s">
        <v>3475</v>
      </c>
      <c s="12" t="s">
        <v>3476</v>
      </c>
      <c s="14">
        <f>'SO 04-11-01'!K8+'SO 04-11-01'!M8</f>
      </c>
      <c s="14">
        <f>C58*0.21</f>
      </c>
      <c s="14">
        <f>C58+D58</f>
      </c>
      <c s="13">
        <f>'SO 04-11-01'!T7</f>
      </c>
    </row>
    <row r="59" spans="1:6" ht="12.75">
      <c r="A59" s="11" t="s">
        <v>3573</v>
      </c>
      <c s="12" t="s">
        <v>3574</v>
      </c>
      <c s="14">
        <f>'SO 06-11-01'!K8+'SO 06-11-01'!M8</f>
      </c>
      <c s="14">
        <f>C59*0.21</f>
      </c>
      <c s="14">
        <f>C59+D59</f>
      </c>
      <c s="13">
        <f>'SO 06-11-01'!T7</f>
      </c>
    </row>
    <row r="60" spans="1:6" ht="12.75">
      <c r="A60" s="11" t="s">
        <v>3767</v>
      </c>
      <c s="12" t="s">
        <v>3768</v>
      </c>
      <c s="14">
        <f>0+C61+C62+C63+C64</f>
      </c>
      <c s="14">
        <f>C60*0.21</f>
      </c>
      <c s="14">
        <f>0+E61+E62+E63+E64</f>
      </c>
      <c s="13">
        <f>0+F61+F62+F63+F64</f>
      </c>
    </row>
    <row r="61" spans="1:6" ht="12.75">
      <c r="A61" s="11" t="s">
        <v>3769</v>
      </c>
      <c s="12" t="s">
        <v>3770</v>
      </c>
      <c s="14">
        <f>'SO 03-61-01'!K8+'SO 03-61-01'!M8</f>
      </c>
      <c s="14">
        <f>C61*0.21</f>
      </c>
      <c s="14">
        <f>C61+D61</f>
      </c>
      <c s="13">
        <f>'SO 03-61-01'!T7</f>
      </c>
    </row>
    <row r="62" spans="1:6" ht="12.75">
      <c r="A62" s="11" t="s">
        <v>3859</v>
      </c>
      <c s="12" t="s">
        <v>3860</v>
      </c>
      <c s="14">
        <f>'SO 06-61-01'!K8+'SO 06-61-01'!M8</f>
      </c>
      <c s="14">
        <f>C62*0.21</f>
      </c>
      <c s="14">
        <f>C62+D62</f>
      </c>
      <c s="13">
        <f>'SO 06-61-01'!T7</f>
      </c>
    </row>
    <row r="63" spans="1:6" ht="12.75">
      <c r="A63" s="11" t="s">
        <v>3906</v>
      </c>
      <c s="12" t="s">
        <v>3907</v>
      </c>
      <c s="14">
        <f>'SO 06-61-02'!K8+'SO 06-61-02'!M8</f>
      </c>
      <c s="14">
        <f>C63*0.21</f>
      </c>
      <c s="14">
        <f>C63+D63</f>
      </c>
      <c s="13">
        <f>'SO 06-61-02'!T7</f>
      </c>
    </row>
    <row r="64" spans="1:6" ht="12.75">
      <c r="A64" s="11" t="s">
        <v>3927</v>
      </c>
      <c s="12" t="s">
        <v>3928</v>
      </c>
      <c s="14">
        <f>'SO 07-61-01'!K8+'SO 07-61-01'!M8</f>
      </c>
      <c s="14">
        <f>C64*0.21</f>
      </c>
      <c s="14">
        <f>C64+D64</f>
      </c>
      <c s="13">
        <f>'SO 07-61-01'!T7</f>
      </c>
    </row>
    <row r="65" spans="1:6" ht="12.75">
      <c r="A65" s="11" t="s">
        <v>3967</v>
      </c>
      <c s="12" t="s">
        <v>3968</v>
      </c>
      <c s="14">
        <f>0+C66</f>
      </c>
      <c s="14">
        <f>C65*0.21</f>
      </c>
      <c s="14">
        <f>0+E66</f>
      </c>
      <c s="13">
        <f>0+F66</f>
      </c>
    </row>
    <row r="66" spans="1:6" ht="12.75">
      <c r="A66" s="11" t="s">
        <v>3969</v>
      </c>
      <c s="12" t="s">
        <v>3968</v>
      </c>
      <c s="14">
        <f>'SO 04-12-01'!K8+'SO 04-12-01'!M8</f>
      </c>
      <c s="14">
        <f>C66*0.21</f>
      </c>
      <c s="14">
        <f>C66+D66</f>
      </c>
      <c s="13">
        <f>'SO 04-12-01'!T7</f>
      </c>
    </row>
    <row r="67" spans="1:6" ht="12.75">
      <c r="A67" s="11" t="s">
        <v>4114</v>
      </c>
      <c s="12" t="s">
        <v>4115</v>
      </c>
      <c s="14">
        <f>0+C68+C69+C70+C71+C72+C73+C74+C75+C76+C77+C78+C79</f>
      </c>
      <c s="14">
        <f>C67*0.21</f>
      </c>
      <c s="14">
        <f>0+E68+E69+E70+E71+E72+E73+E74+E75+E76+E77+E78+E79</f>
      </c>
      <c s="13">
        <f>0+F68+F69+F70+F71+F72+F73+F74+F75+F76+F77+F78+F79</f>
      </c>
    </row>
    <row r="68" spans="1:6" ht="25.5">
      <c r="A68" s="11" t="s">
        <v>4116</v>
      </c>
      <c s="12" t="s">
        <v>4117</v>
      </c>
      <c s="14">
        <f>'SO 03-20-01'!K8+'SO 03-20-01'!M8</f>
      </c>
      <c s="14">
        <f>C68*0.21</f>
      </c>
      <c s="14">
        <f>C68+D68</f>
      </c>
      <c s="13">
        <f>'SO 03-20-01'!T7</f>
      </c>
    </row>
    <row r="69" spans="1:6" ht="12.75">
      <c r="A69" s="11" t="s">
        <v>4155</v>
      </c>
      <c s="12" t="s">
        <v>4156</v>
      </c>
      <c s="14">
        <f>'SO 04-20-01'!K8+'SO 04-20-01'!M8</f>
      </c>
      <c s="14">
        <f>C69*0.21</f>
      </c>
      <c s="14">
        <f>C69+D69</f>
      </c>
      <c s="13">
        <f>'SO 04-20-01'!T7</f>
      </c>
    </row>
    <row r="70" spans="1:6" ht="25.5">
      <c r="A70" s="11" t="s">
        <v>4434</v>
      </c>
      <c s="12" t="s">
        <v>4435</v>
      </c>
      <c s="14">
        <f>'SO 04-20-02'!K8+'SO 04-20-02'!M8</f>
      </c>
      <c s="14">
        <f>C70*0.21</f>
      </c>
      <c s="14">
        <f>C70+D70</f>
      </c>
      <c s="13">
        <f>'SO 04-20-02'!T7</f>
      </c>
    </row>
    <row r="71" spans="1:6" ht="12.75">
      <c r="A71" s="11" t="s">
        <v>4444</v>
      </c>
      <c s="12" t="s">
        <v>4445</v>
      </c>
      <c s="14">
        <f>'SO 06-20-01'!K8+'SO 06-20-01'!M8</f>
      </c>
      <c s="14">
        <f>C71*0.21</f>
      </c>
      <c s="14">
        <f>C71+D71</f>
      </c>
      <c s="13">
        <f>'SO 06-20-01'!T7</f>
      </c>
    </row>
    <row r="72" spans="1:6" ht="12.75">
      <c r="A72" s="11" t="s">
        <v>4654</v>
      </c>
      <c s="12" t="s">
        <v>4655</v>
      </c>
      <c s="14">
        <f>'SO 06-20-02'!K8+'SO 06-20-02'!M8</f>
      </c>
      <c s="14">
        <f>C72*0.21</f>
      </c>
      <c s="14">
        <f>C72+D72</f>
      </c>
      <c s="13">
        <f>'SO 06-20-02'!T7</f>
      </c>
    </row>
    <row r="73" spans="1:6" ht="12.75">
      <c r="A73" s="11" t="s">
        <v>4813</v>
      </c>
      <c s="12" t="s">
        <v>4814</v>
      </c>
      <c s="14">
        <f>'SO 06-20-03.1'!K8+'SO 06-20-03.1'!M8</f>
      </c>
      <c s="14">
        <f>C73*0.21</f>
      </c>
      <c s="14">
        <f>C73+D73</f>
      </c>
      <c s="13">
        <f>'SO 06-20-03.1'!T7</f>
      </c>
    </row>
    <row r="74" spans="1:6" ht="12.75">
      <c r="A74" s="11" t="s">
        <v>4912</v>
      </c>
      <c s="12" t="s">
        <v>4913</v>
      </c>
      <c s="14">
        <f>'SO 06-20-03.2'!K8+'SO 06-20-03.2'!M8</f>
      </c>
      <c s="14">
        <f>C74*0.21</f>
      </c>
      <c s="14">
        <f>C74+D74</f>
      </c>
      <c s="13">
        <f>'SO 06-20-03.2'!T7</f>
      </c>
    </row>
    <row r="75" spans="1:6" ht="12.75">
      <c r="A75" s="11" t="s">
        <v>4935</v>
      </c>
      <c s="12" t="s">
        <v>4936</v>
      </c>
      <c s="14">
        <f>'SO 06-20-04'!K8+'SO 06-20-04'!M8</f>
      </c>
      <c s="14">
        <f>C75*0.21</f>
      </c>
      <c s="14">
        <f>C75+D75</f>
      </c>
      <c s="13">
        <f>'SO 06-20-04'!T7</f>
      </c>
    </row>
    <row r="76" spans="1:6" ht="12.75">
      <c r="A76" s="11" t="s">
        <v>5043</v>
      </c>
      <c s="12" t="s">
        <v>5044</v>
      </c>
      <c s="14">
        <f>'SO 06-20-05'!K8+'SO 06-20-05'!M8</f>
      </c>
      <c s="14">
        <f>C76*0.21</f>
      </c>
      <c s="14">
        <f>C76+D76</f>
      </c>
      <c s="13">
        <f>'SO 06-20-05'!T7</f>
      </c>
    </row>
    <row r="77" spans="1:6" ht="12.75">
      <c r="A77" s="11" t="s">
        <v>5343</v>
      </c>
      <c s="12" t="s">
        <v>5344</v>
      </c>
      <c s="14">
        <f>'SO 06-23-01'!K8+'SO 06-23-01'!M8</f>
      </c>
      <c s="14">
        <f>C77*0.21</f>
      </c>
      <c s="14">
        <f>C77+D77</f>
      </c>
      <c s="13">
        <f>'SO 06-23-01'!T7</f>
      </c>
    </row>
    <row r="78" spans="1:6" ht="12.75">
      <c r="A78" s="11" t="s">
        <v>5374</v>
      </c>
      <c s="12" t="s">
        <v>5375</v>
      </c>
      <c s="14">
        <f>'SO 06-24-01'!K8+'SO 06-24-01'!M8</f>
      </c>
      <c s="14">
        <f>C78*0.21</f>
      </c>
      <c s="14">
        <f>C78+D78</f>
      </c>
      <c s="13">
        <f>'SO 06-24-01'!T7</f>
      </c>
    </row>
    <row r="79" spans="1:6" ht="12.75">
      <c r="A79" s="11" t="s">
        <v>5419</v>
      </c>
      <c s="12" t="s">
        <v>5420</v>
      </c>
      <c s="14">
        <f>'SO 06-24-02'!K8+'SO 06-24-02'!M8</f>
      </c>
      <c s="14">
        <f>C79*0.21</f>
      </c>
      <c s="14">
        <f>C79+D79</f>
      </c>
      <c s="13">
        <f>'SO 06-24-02'!T7</f>
      </c>
    </row>
    <row r="80" spans="1:6" ht="12.75">
      <c r="A80" s="11" t="s">
        <v>5450</v>
      </c>
      <c s="12" t="s">
        <v>5451</v>
      </c>
      <c s="14">
        <f>0+C81+C82+C83+C84+C85+C86+C87</f>
      </c>
      <c s="14">
        <f>C80*0.21</f>
      </c>
      <c s="14">
        <f>0+E81+E82+E83+E84+E85+E86+E87</f>
      </c>
      <c s="13">
        <f>0+F81+F82+F83+F84+F85+F86+F87</f>
      </c>
    </row>
    <row r="81" spans="1:6" ht="12.75">
      <c r="A81" s="11" t="s">
        <v>5452</v>
      </c>
      <c s="12" t="s">
        <v>5453</v>
      </c>
      <c s="14">
        <f>'SO 05-30-01'!K8+'SO 05-30-01'!M8</f>
      </c>
      <c s="14">
        <f>C81*0.21</f>
      </c>
      <c s="14">
        <f>C81+D81</f>
      </c>
      <c s="13">
        <f>'SO 05-30-01'!T7</f>
      </c>
    </row>
    <row r="82" spans="1:6" ht="12.75">
      <c r="A82" s="11" t="s">
        <v>5573</v>
      </c>
      <c s="12" t="s">
        <v>5574</v>
      </c>
      <c s="14">
        <f>'SO 05-30-02'!K8+'SO 05-30-02'!M8</f>
      </c>
      <c s="14">
        <f>C82*0.21</f>
      </c>
      <c s="14">
        <f>C82+D82</f>
      </c>
      <c s="13">
        <f>'SO 05-30-02'!T7</f>
      </c>
    </row>
    <row r="83" spans="1:6" ht="12.75">
      <c r="A83" s="11" t="s">
        <v>5644</v>
      </c>
      <c s="12" t="s">
        <v>5645</v>
      </c>
      <c s="14">
        <f>'SO 06-30-01'!K8+'SO 06-30-01'!M8</f>
      </c>
      <c s="14">
        <f>C83*0.21</f>
      </c>
      <c s="14">
        <f>C83+D83</f>
      </c>
      <c s="13">
        <f>'SO 06-30-01'!T7</f>
      </c>
    </row>
    <row r="84" spans="1:6" ht="12.75">
      <c r="A84" s="11" t="s">
        <v>5665</v>
      </c>
      <c s="12" t="s">
        <v>5666</v>
      </c>
      <c s="14">
        <f>'SO 06-30-02'!K8+'SO 06-30-02'!M8</f>
      </c>
      <c s="14">
        <f>C84*0.21</f>
      </c>
      <c s="14">
        <f>C84+D84</f>
      </c>
      <c s="13">
        <f>'SO 06-30-02'!T7</f>
      </c>
    </row>
    <row r="85" spans="1:6" ht="12.75">
      <c r="A85" s="11" t="s">
        <v>5699</v>
      </c>
      <c s="12" t="s">
        <v>5700</v>
      </c>
      <c s="14">
        <f>'SO 06-30-03'!K8+'SO 06-30-03'!M8</f>
      </c>
      <c s="14">
        <f>C85*0.21</f>
      </c>
      <c s="14">
        <f>C85+D85</f>
      </c>
      <c s="13">
        <f>'SO 06-30-03'!T7</f>
      </c>
    </row>
    <row r="86" spans="1:6" ht="12.75">
      <c r="A86" s="11" t="s">
        <v>5732</v>
      </c>
      <c s="12" t="s">
        <v>5733</v>
      </c>
      <c s="14">
        <f>'SO 06-30-04'!K8+'SO 06-30-04'!M8</f>
      </c>
      <c s="14">
        <f>C86*0.21</f>
      </c>
      <c s="14">
        <f>C86+D86</f>
      </c>
      <c s="13">
        <f>'SO 06-30-04'!T7</f>
      </c>
    </row>
    <row r="87" spans="1:6" ht="12.75">
      <c r="A87" s="11" t="s">
        <v>5768</v>
      </c>
      <c s="12" t="s">
        <v>5769</v>
      </c>
      <c s="14">
        <f>'SO 06-30-05'!K8+'SO 06-30-05'!M8</f>
      </c>
      <c s="14">
        <f>C87*0.21</f>
      </c>
      <c s="14">
        <f>C87+D87</f>
      </c>
      <c s="13">
        <f>'SO 06-30-05'!T7</f>
      </c>
    </row>
    <row r="88" spans="1:6" ht="12.75">
      <c r="A88" s="11" t="s">
        <v>5777</v>
      </c>
      <c s="12" t="s">
        <v>5778</v>
      </c>
      <c s="14">
        <f>0+C89+C90+C91+C92</f>
      </c>
      <c s="14">
        <f>C88*0.21</f>
      </c>
      <c s="14">
        <f>0+E89+E90+E91+E92</f>
      </c>
      <c s="13">
        <f>0+F89+F90+F91+F92</f>
      </c>
    </row>
    <row r="89" spans="1:6" ht="12.75">
      <c r="A89" s="11" t="s">
        <v>5779</v>
      </c>
      <c s="12" t="s">
        <v>5780</v>
      </c>
      <c s="14">
        <f>'SO 05-32-01'!K8+'SO 05-32-01'!M8</f>
      </c>
      <c s="14">
        <f>C89*0.21</f>
      </c>
      <c s="14">
        <f>C89+D89</f>
      </c>
      <c s="13">
        <f>'SO 05-32-01'!T7</f>
      </c>
    </row>
    <row r="90" spans="1:6" ht="12.75">
      <c r="A90" s="11" t="s">
        <v>5893</v>
      </c>
      <c s="12" t="s">
        <v>5894</v>
      </c>
      <c s="14">
        <f>'SO 06-31-01'!K8+'SO 06-31-01'!M8</f>
      </c>
      <c s="14">
        <f>C90*0.21</f>
      </c>
      <c s="14">
        <f>C90+D90</f>
      </c>
      <c s="13">
        <f>'SO 06-31-01'!T7</f>
      </c>
    </row>
    <row r="91" spans="1:6" ht="12.75">
      <c r="A91" s="11" t="s">
        <v>5959</v>
      </c>
      <c s="12" t="s">
        <v>5960</v>
      </c>
      <c s="14">
        <f>'SO 06-31-02'!K8+'SO 06-31-02'!M8</f>
      </c>
      <c s="14">
        <f>C91*0.21</f>
      </c>
      <c s="14">
        <f>C91+D91</f>
      </c>
      <c s="13">
        <f>'SO 06-31-02'!T7</f>
      </c>
    </row>
    <row r="92" spans="1:6" ht="12.75">
      <c r="A92" s="11" t="s">
        <v>6047</v>
      </c>
      <c s="12" t="s">
        <v>6048</v>
      </c>
      <c s="14">
        <f>'SO 06-32-01'!K8+'SO 06-32-01'!M8</f>
      </c>
      <c s="14">
        <f>C92*0.21</f>
      </c>
      <c s="14">
        <f>C92+D92</f>
      </c>
      <c s="13">
        <f>'SO 06-32-01'!T7</f>
      </c>
    </row>
    <row r="93" spans="1:6" ht="12.75">
      <c r="A93" s="11" t="s">
        <v>6124</v>
      </c>
      <c s="12" t="s">
        <v>6125</v>
      </c>
      <c s="14">
        <f>0+C94+C95+C96+C97+C98</f>
      </c>
      <c s="14">
        <f>C93*0.21</f>
      </c>
      <c s="14">
        <f>0+E94+E95+E96+E97+E98</f>
      </c>
      <c s="13">
        <f>0+F94+F95+F96+F97+F98</f>
      </c>
    </row>
    <row r="94" spans="1:6" ht="12.75">
      <c r="A94" s="11" t="s">
        <v>6126</v>
      </c>
      <c s="12" t="s">
        <v>6127</v>
      </c>
      <c s="14">
        <f>'SO 03-50-01'!K8+'SO 03-50-01'!M8</f>
      </c>
      <c s="14">
        <f>C94*0.21</f>
      </c>
      <c s="14">
        <f>C94+D94</f>
      </c>
      <c s="13">
        <f>'SO 03-50-01'!T7</f>
      </c>
    </row>
    <row r="95" spans="1:6" ht="12.75">
      <c r="A95" s="11" t="s">
        <v>6199</v>
      </c>
      <c s="12" t="s">
        <v>6200</v>
      </c>
      <c s="14">
        <f>'SO 04-50-01'!K8+'SO 04-50-01'!M8</f>
      </c>
      <c s="14">
        <f>C95*0.21</f>
      </c>
      <c s="14">
        <f>C95+D95</f>
      </c>
      <c s="13">
        <f>'SO 04-50-01'!T7</f>
      </c>
    </row>
    <row r="96" spans="1:6" ht="12.75">
      <c r="A96" s="11" t="s">
        <v>6257</v>
      </c>
      <c s="12" t="s">
        <v>6258</v>
      </c>
      <c s="14">
        <f>'SO 05-51-01'!K8+'SO 05-51-01'!M8</f>
      </c>
      <c s="14">
        <f>C96*0.21</f>
      </c>
      <c s="14">
        <f>C96+D96</f>
      </c>
      <c s="13">
        <f>'SO 05-51-01'!T7</f>
      </c>
    </row>
    <row r="97" spans="1:6" ht="12.75">
      <c r="A97" s="11" t="s">
        <v>6305</v>
      </c>
      <c s="12" t="s">
        <v>6306</v>
      </c>
      <c s="14">
        <f>'SO 06-50-01'!K8+'SO 06-50-01'!M8</f>
      </c>
      <c s="14">
        <f>C97*0.21</f>
      </c>
      <c s="14">
        <f>C97+D97</f>
      </c>
      <c s="13">
        <f>'SO 06-50-01'!T7</f>
      </c>
    </row>
    <row r="98" spans="1:6" ht="25.5">
      <c r="A98" s="11" t="s">
        <v>6376</v>
      </c>
      <c s="12" t="s">
        <v>6377</v>
      </c>
      <c s="14">
        <f>'SO 06-50-02'!K8+'SO 06-50-02'!M8</f>
      </c>
      <c s="14">
        <f>C98*0.21</f>
      </c>
      <c s="14">
        <f>C98+D98</f>
      </c>
      <c s="13">
        <f>'SO 06-50-02'!T7</f>
      </c>
    </row>
    <row r="99" spans="1:6" ht="12.75">
      <c r="A99" s="11" t="s">
        <v>6427</v>
      </c>
      <c s="12" t="s">
        <v>6428</v>
      </c>
      <c s="14">
        <f>0+C100+C101</f>
      </c>
      <c s="14">
        <f>C99*0.21</f>
      </c>
      <c s="14">
        <f>0+E100+E101</f>
      </c>
      <c s="13">
        <f>0+F100+F101</f>
      </c>
    </row>
    <row r="100" spans="1:6" ht="12.75">
      <c r="A100" s="11" t="s">
        <v>6429</v>
      </c>
      <c s="12" t="s">
        <v>6430</v>
      </c>
      <c s="14">
        <f>'SO 04-60-01'!K8+'SO 04-60-01'!M8</f>
      </c>
      <c s="14">
        <f>C100*0.21</f>
      </c>
      <c s="14">
        <f>C100+D100</f>
      </c>
      <c s="13">
        <f>'SO 04-60-01'!T7</f>
      </c>
    </row>
    <row r="101" spans="1:6" ht="12.75">
      <c r="A101" s="11" t="s">
        <v>6484</v>
      </c>
      <c s="12" t="s">
        <v>6485</v>
      </c>
      <c s="14">
        <f>'SO 05-60-01'!K8+'SO 05-60-01'!M8</f>
      </c>
      <c s="14">
        <f>C101*0.21</f>
      </c>
      <c s="14">
        <f>C101+D101</f>
      </c>
      <c s="13">
        <f>'SO 05-60-01'!T7</f>
      </c>
    </row>
    <row r="102" spans="1:6" ht="12.75">
      <c r="A102" s="11" t="s">
        <v>6510</v>
      </c>
      <c s="12" t="s">
        <v>6511</v>
      </c>
      <c s="14">
        <f>0+C103+C104+C105+C106+C107+C108+C109+C110</f>
      </c>
      <c s="14">
        <f>C102*0.21</f>
      </c>
      <c s="14">
        <f>0+E103+E104+E105+E106+E107+E108+E109+E110</f>
      </c>
      <c s="13">
        <f>0+F103+F104+F105+F106+F107+F108+F109+F110</f>
      </c>
    </row>
    <row r="103" spans="1:6" ht="12.75">
      <c r="A103" s="11" t="s">
        <v>6512</v>
      </c>
      <c s="12" t="s">
        <v>6513</v>
      </c>
      <c s="14">
        <f>'SO 03-72-01.01'!K8+'SO 03-72-01.01'!M8</f>
      </c>
      <c s="14">
        <f>C103*0.21</f>
      </c>
      <c s="14">
        <f>C103+D103</f>
      </c>
      <c s="13">
        <f>'SO 03-72-01.01'!T7</f>
      </c>
    </row>
    <row r="104" spans="1:6" ht="12.75">
      <c r="A104" s="11" t="s">
        <v>6822</v>
      </c>
      <c s="12" t="s">
        <v>6823</v>
      </c>
      <c s="14">
        <f>'SO 03-72-01.42'!K8+'SO 03-72-01.42'!M8</f>
      </c>
      <c s="14">
        <f>C104*0.21</f>
      </c>
      <c s="14">
        <f>C104+D104</f>
      </c>
      <c s="13">
        <f>'SO 03-72-01.42'!T7</f>
      </c>
    </row>
    <row r="105" spans="1:6" ht="12.75">
      <c r="A105" s="11" t="s">
        <v>6831</v>
      </c>
      <c s="12" t="s">
        <v>6832</v>
      </c>
      <c s="14">
        <f>'SO 03-72-01.47'!K8+'SO 03-72-01.47'!M8</f>
      </c>
      <c s="14">
        <f>C105*0.21</f>
      </c>
      <c s="14">
        <f>C105+D105</f>
      </c>
      <c s="13">
        <f>'SO 03-72-01.47'!T7</f>
      </c>
    </row>
    <row r="106" spans="1:6" ht="12.75">
      <c r="A106" s="11" t="s">
        <v>6920</v>
      </c>
      <c s="12" t="s">
        <v>6921</v>
      </c>
      <c s="14">
        <f>'SO 04-72-01.01'!K8+'SO 04-72-01.01'!M8</f>
      </c>
      <c s="14">
        <f>C106*0.21</f>
      </c>
      <c s="14">
        <f>C106+D106</f>
      </c>
      <c s="13">
        <f>'SO 04-72-01.01'!T7</f>
      </c>
    </row>
    <row r="107" spans="1:6" ht="12.75">
      <c r="A107" s="11" t="s">
        <v>6996</v>
      </c>
      <c s="12" t="s">
        <v>6997</v>
      </c>
      <c s="14">
        <f>'SO 04-72-01.47'!K8+'SO 04-72-01.47'!M8</f>
      </c>
      <c s="14">
        <f>C107*0.21</f>
      </c>
      <c s="14">
        <f>C107+D107</f>
      </c>
      <c s="13">
        <f>'SO 04-72-01.47'!T7</f>
      </c>
    </row>
    <row r="108" spans="1:6" ht="12.75">
      <c r="A108" s="11" t="s">
        <v>7053</v>
      </c>
      <c s="12" t="s">
        <v>7054</v>
      </c>
      <c s="14">
        <f>'SO 05-72-01.01'!K8+'SO 05-72-01.01'!M8</f>
      </c>
      <c s="14">
        <f>C108*0.21</f>
      </c>
      <c s="14">
        <f>C108+D108</f>
      </c>
      <c s="13">
        <f>'SO 05-72-01.01'!T7</f>
      </c>
    </row>
    <row r="109" spans="1:6" ht="12.75">
      <c r="A109" s="11" t="s">
        <v>7127</v>
      </c>
      <c s="12" t="s">
        <v>7128</v>
      </c>
      <c s="14">
        <f>'SO 05-72-01.42'!K8+'SO 05-72-01.42'!M8</f>
      </c>
      <c s="14">
        <f>C109*0.21</f>
      </c>
      <c s="14">
        <f>C109+D109</f>
      </c>
      <c s="13">
        <f>'SO 05-72-01.42'!T7</f>
      </c>
    </row>
    <row r="110" spans="1:6" ht="12.75">
      <c r="A110" s="11" t="s">
        <v>7130</v>
      </c>
      <c s="12" t="s">
        <v>7131</v>
      </c>
      <c s="14">
        <f>'SO 05-72-01.47'!K8+'SO 05-72-01.47'!M8</f>
      </c>
      <c s="14">
        <f>C110*0.21</f>
      </c>
      <c s="14">
        <f>C110+D110</f>
      </c>
      <c s="13">
        <f>'SO 05-72-01.47'!T7</f>
      </c>
    </row>
    <row r="111" spans="1:6" ht="12.75">
      <c r="A111" s="11" t="s">
        <v>7136</v>
      </c>
      <c s="12" t="s">
        <v>7137</v>
      </c>
      <c s="14">
        <f>0+C112+C113</f>
      </c>
      <c s="14">
        <f>C111*0.21</f>
      </c>
      <c s="14">
        <f>0+E112+E113</f>
      </c>
      <c s="13">
        <f>0+F112+F113</f>
      </c>
    </row>
    <row r="112" spans="1:6" ht="12.75">
      <c r="A112" s="11" t="s">
        <v>7138</v>
      </c>
      <c s="12" t="s">
        <v>7139</v>
      </c>
      <c s="14">
        <f>'SO 04-74-01'!K8+'SO 04-74-01'!M8</f>
      </c>
      <c s="14">
        <f>C112*0.21</f>
      </c>
      <c s="14">
        <f>C112+D112</f>
      </c>
      <c s="13">
        <f>'SO 04-74-01'!T7</f>
      </c>
    </row>
    <row r="113" spans="1:6" ht="12.75">
      <c r="A113" s="11" t="s">
        <v>7353</v>
      </c>
      <c s="12" t="s">
        <v>7354</v>
      </c>
      <c s="14">
        <f>'SO 04-74-01.1'!K8+'SO 04-74-01.1'!M8</f>
      </c>
      <c s="14">
        <f>C113*0.21</f>
      </c>
      <c s="14">
        <f>C113+D113</f>
      </c>
      <c s="13">
        <f>'SO 04-74-01.1'!T7</f>
      </c>
    </row>
    <row r="114" spans="1:6" ht="12.75">
      <c r="A114" s="11" t="s">
        <v>7369</v>
      </c>
      <c s="12" t="s">
        <v>7370</v>
      </c>
      <c s="14">
        <f>0+C115</f>
      </c>
      <c s="14">
        <f>C114*0.21</f>
      </c>
      <c s="14">
        <f>0+E115</f>
      </c>
      <c s="13">
        <f>0+F115</f>
      </c>
    </row>
    <row r="115" spans="1:6" ht="12.75">
      <c r="A115" s="11" t="s">
        <v>7371</v>
      </c>
      <c s="12" t="s">
        <v>7372</v>
      </c>
      <c s="14">
        <f>'SO 04-77-01'!K8+'SO 04-77-01'!M8</f>
      </c>
      <c s="14">
        <f>C115*0.21</f>
      </c>
      <c s="14">
        <f>C115+D115</f>
      </c>
      <c s="13">
        <f>'SO 04-77-01'!T7</f>
      </c>
    </row>
    <row r="116" spans="1:6" ht="12.75">
      <c r="A116" s="11" t="s">
        <v>7440</v>
      </c>
      <c s="12" t="s">
        <v>7441</v>
      </c>
      <c s="14">
        <f>0+C117</f>
      </c>
      <c s="14">
        <f>C116*0.21</f>
      </c>
      <c s="14">
        <f>0+E117</f>
      </c>
      <c s="13">
        <f>0+F117</f>
      </c>
    </row>
    <row r="117" spans="1:6" ht="12.75">
      <c r="A117" s="11" t="s">
        <v>7442</v>
      </c>
      <c s="12" t="s">
        <v>7443</v>
      </c>
      <c s="14">
        <f>'SO 05-78-01'!K8+'SO 05-78-01'!M8</f>
      </c>
      <c s="14">
        <f>C117*0.21</f>
      </c>
      <c s="14">
        <f>C117+D117</f>
      </c>
      <c s="13">
        <f>'SO 05-78-01'!T7</f>
      </c>
    </row>
    <row r="118" spans="1:6" ht="12.75">
      <c r="A118" s="11" t="s">
        <v>7485</v>
      </c>
      <c s="12" t="s">
        <v>7486</v>
      </c>
      <c s="14">
        <f>0+C119+C120</f>
      </c>
      <c s="14">
        <f>C118*0.21</f>
      </c>
      <c s="14">
        <f>0+E119+E120</f>
      </c>
      <c s="13">
        <f>0+F119+F120</f>
      </c>
    </row>
    <row r="119" spans="1:6" ht="12.75">
      <c r="A119" s="11" t="s">
        <v>7487</v>
      </c>
      <c s="12" t="s">
        <v>7488</v>
      </c>
      <c s="14">
        <f>'SO 03-79-01'!K8+'SO 03-79-01'!M8</f>
      </c>
      <c s="14">
        <f>C119*0.21</f>
      </c>
      <c s="14">
        <f>C119+D119</f>
      </c>
      <c s="13">
        <f>'SO 03-79-01'!T7</f>
      </c>
    </row>
    <row r="120" spans="1:6" ht="12.75">
      <c r="A120" s="11" t="s">
        <v>7516</v>
      </c>
      <c s="12" t="s">
        <v>7517</v>
      </c>
      <c s="14">
        <f>'SO 04-79-01'!K8+'SO 04-79-01'!M8</f>
      </c>
      <c s="14">
        <f>C120*0.21</f>
      </c>
      <c s="14">
        <f>C120+D120</f>
      </c>
      <c s="13">
        <f>'SO 04-79-01'!T7</f>
      </c>
    </row>
    <row r="121" spans="1:6" ht="12.75">
      <c r="A121" s="11" t="s">
        <v>7530</v>
      </c>
      <c s="12" t="s">
        <v>7531</v>
      </c>
      <c s="14">
        <f>0+C122+C123+C124+C125+C126+C127</f>
      </c>
      <c s="14">
        <f>C121*0.21</f>
      </c>
      <c s="14">
        <f>0+E122+E123+E124+E125+E126+E127</f>
      </c>
      <c s="13">
        <f>0+F122+F123+F124+F125+F126+F127</f>
      </c>
    </row>
    <row r="122" spans="1:6" ht="12.75">
      <c r="A122" s="11" t="s">
        <v>7532</v>
      </c>
      <c s="12" t="s">
        <v>7533</v>
      </c>
      <c s="14">
        <f>'SO 01-71-01'!K8+'SO 01-71-01'!M8</f>
      </c>
      <c s="14">
        <f>C122*0.21</f>
      </c>
      <c s="14">
        <f>C122+D122</f>
      </c>
      <c s="13">
        <f>'SO 01-71-01'!T7</f>
      </c>
    </row>
    <row r="123" spans="1:6" ht="12.75">
      <c r="A123" s="11" t="s">
        <v>7761</v>
      </c>
      <c s="12" t="s">
        <v>7762</v>
      </c>
      <c s="14">
        <f>'SO 03-71-01'!K8+'SO 03-71-01'!M8</f>
      </c>
      <c s="14">
        <f>C123*0.21</f>
      </c>
      <c s="14">
        <f>C123+D123</f>
      </c>
      <c s="13">
        <f>'SO 03-71-01'!T7</f>
      </c>
    </row>
    <row r="124" spans="1:6" ht="12.75">
      <c r="A124" s="11" t="s">
        <v>7893</v>
      </c>
      <c s="12" t="s">
        <v>7894</v>
      </c>
      <c s="14">
        <f>'SO 05-71-01'!K8+'SO 05-71-01'!M8</f>
      </c>
      <c s="14">
        <f>C124*0.21</f>
      </c>
      <c s="14">
        <f>C124+D124</f>
      </c>
      <c s="13">
        <f>'SO 05-71-01'!T7</f>
      </c>
    </row>
    <row r="125" spans="1:6" ht="12.75">
      <c r="A125" s="11" t="s">
        <v>7958</v>
      </c>
      <c s="12" t="s">
        <v>7959</v>
      </c>
      <c s="14">
        <f>'SO 06-71-01'!K8+'SO 06-71-01'!M8</f>
      </c>
      <c s="14">
        <f>C125*0.21</f>
      </c>
      <c s="14">
        <f>C125+D125</f>
      </c>
      <c s="13">
        <f>'SO 06-71-01'!T7</f>
      </c>
    </row>
    <row r="126" spans="1:6" ht="12.75">
      <c r="A126" s="11" t="s">
        <v>7979</v>
      </c>
      <c s="12" t="s">
        <v>7980</v>
      </c>
      <c s="14">
        <f>'SO 07-71-01'!K8+'SO 07-71-01'!M8</f>
      </c>
      <c s="14">
        <f>C126*0.21</f>
      </c>
      <c s="14">
        <f>C126+D126</f>
      </c>
      <c s="13">
        <f>'SO 07-71-01'!T7</f>
      </c>
    </row>
    <row r="127" spans="1:6" ht="12.75">
      <c r="A127" s="11" t="s">
        <v>8003</v>
      </c>
      <c s="12" t="s">
        <v>8004</v>
      </c>
      <c s="14">
        <f>'SO 07-71-02'!K8+'SO 07-71-02'!M8</f>
      </c>
      <c s="14">
        <f>C127*0.21</f>
      </c>
      <c s="14">
        <f>C127+D127</f>
      </c>
      <c s="13">
        <f>'SO 07-71-02'!T7</f>
      </c>
    </row>
    <row r="128" spans="1:6" ht="12.75">
      <c r="A128" s="11" t="s">
        <v>8029</v>
      </c>
      <c s="12" t="s">
        <v>8030</v>
      </c>
      <c s="14">
        <f>0+C129+C130</f>
      </c>
      <c s="14">
        <f>C128*0.21</f>
      </c>
      <c s="14">
        <f>0+E129+E130</f>
      </c>
      <c s="13">
        <f>0+F129+F130</f>
      </c>
    </row>
    <row r="129" spans="1:6" ht="12.75">
      <c r="A129" s="11" t="s">
        <v>8031</v>
      </c>
      <c s="12" t="s">
        <v>8032</v>
      </c>
      <c s="14">
        <f>'SO 03-74-01'!K8+'SO 03-74-01'!M8</f>
      </c>
      <c s="14">
        <f>C129*0.21</f>
      </c>
      <c s="14">
        <f>C129+D129</f>
      </c>
      <c s="13">
        <f>'SO 03-74-01'!T7</f>
      </c>
    </row>
    <row r="130" spans="1:6" ht="12.75">
      <c r="A130" s="11" t="s">
        <v>8128</v>
      </c>
      <c s="12" t="s">
        <v>8129</v>
      </c>
      <c s="14">
        <f>'SO 07-74-01'!K8+'SO 07-74-01'!M8</f>
      </c>
      <c s="14">
        <f>C130*0.21</f>
      </c>
      <c s="14">
        <f>C130+D130</f>
      </c>
      <c s="13">
        <f>'SO 07-74-01'!T7</f>
      </c>
    </row>
    <row r="131" spans="1:6" ht="12.75">
      <c r="A131" s="11" t="s">
        <v>8186</v>
      </c>
      <c s="12" t="s">
        <v>8187</v>
      </c>
      <c s="14">
        <f>0+C132+C133+C134+C135+C136+C137+C138+C139+C140+C141+C142</f>
      </c>
      <c s="14">
        <f>C131*0.21</f>
      </c>
      <c s="14">
        <f>0+E132+E133+E134+E135+E136+E137+E138+E139+E140+E141+E142</f>
      </c>
      <c s="13">
        <f>0+F132+F133+F134+F135+F136+F137+F138+F139+F140+F141+F142</f>
      </c>
    </row>
    <row r="132" spans="1:6" ht="12.75">
      <c r="A132" s="11" t="s">
        <v>8188</v>
      </c>
      <c s="12" t="s">
        <v>8189</v>
      </c>
      <c s="14">
        <f>'SO 03-76-01'!K8+'SO 03-76-01'!M8</f>
      </c>
      <c s="14">
        <f>C132*0.21</f>
      </c>
      <c s="14">
        <f>C132+D132</f>
      </c>
      <c s="13">
        <f>'SO 03-76-01'!T7</f>
      </c>
    </row>
    <row r="133" spans="1:6" ht="12.75">
      <c r="A133" s="11" t="s">
        <v>8233</v>
      </c>
      <c s="12" t="s">
        <v>8234</v>
      </c>
      <c s="14">
        <f>'SO 03-76-02'!K8+'SO 03-76-02'!M8</f>
      </c>
      <c s="14">
        <f>C133*0.21</f>
      </c>
      <c s="14">
        <f>C133+D133</f>
      </c>
      <c s="13">
        <f>'SO 03-76-02'!T7</f>
      </c>
    </row>
    <row r="134" spans="1:6" ht="12.75">
      <c r="A134" s="11" t="s">
        <v>8278</v>
      </c>
      <c s="12" t="s">
        <v>8279</v>
      </c>
      <c s="14">
        <f>'SO 04-76-01'!K8+'SO 04-76-01'!M8</f>
      </c>
      <c s="14">
        <f>C134*0.21</f>
      </c>
      <c s="14">
        <f>C134+D134</f>
      </c>
      <c s="13">
        <f>'SO 04-76-01'!T7</f>
      </c>
    </row>
    <row r="135" spans="1:6" ht="12.75">
      <c r="A135" s="11" t="s">
        <v>8325</v>
      </c>
      <c s="12" t="s">
        <v>8326</v>
      </c>
      <c s="14">
        <f>'SO 04-76-02'!K8+'SO 04-76-02'!M8</f>
      </c>
      <c s="14">
        <f>C135*0.21</f>
      </c>
      <c s="14">
        <f>C135+D135</f>
      </c>
      <c s="13">
        <f>'SO 04-76-02'!T7</f>
      </c>
    </row>
    <row r="136" spans="1:6" ht="25.5">
      <c r="A136" s="11" t="s">
        <v>8344</v>
      </c>
      <c s="12" t="s">
        <v>8345</v>
      </c>
      <c s="14">
        <f>'SO 04-76-03'!K8+'SO 04-76-03'!M8</f>
      </c>
      <c s="14">
        <f>C136*0.21</f>
      </c>
      <c s="14">
        <f>C136+D136</f>
      </c>
      <c s="13">
        <f>'SO 04-76-03'!T7</f>
      </c>
    </row>
    <row r="137" spans="1:6" ht="12.75">
      <c r="A137" s="11" t="s">
        <v>8433</v>
      </c>
      <c s="12" t="s">
        <v>8434</v>
      </c>
      <c s="14">
        <f>'SO 04-76-04'!K8+'SO 04-76-04'!M8</f>
      </c>
      <c s="14">
        <f>C137*0.21</f>
      </c>
      <c s="14">
        <f>C137+D137</f>
      </c>
      <c s="13">
        <f>'SO 04-76-04'!T7</f>
      </c>
    </row>
    <row r="138" spans="1:6" ht="12.75">
      <c r="A138" s="11" t="s">
        <v>8455</v>
      </c>
      <c s="12" t="s">
        <v>8456</v>
      </c>
      <c s="14">
        <f>'SO 05-76-01'!K8+'SO 05-76-01'!M8</f>
      </c>
      <c s="14">
        <f>C138*0.21</f>
      </c>
      <c s="14">
        <f>C138+D138</f>
      </c>
      <c s="13">
        <f>'SO 05-76-01'!T7</f>
      </c>
    </row>
    <row r="139" spans="1:6" ht="12.75">
      <c r="A139" s="11" t="s">
        <v>8568</v>
      </c>
      <c s="12" t="s">
        <v>8569</v>
      </c>
      <c s="14">
        <f>'SO 05-76-02'!K8+'SO 05-76-02'!M8</f>
      </c>
      <c s="14">
        <f>C139*0.21</f>
      </c>
      <c s="14">
        <f>C139+D139</f>
      </c>
      <c s="13">
        <f>'SO 05-76-02'!T7</f>
      </c>
    </row>
    <row r="140" spans="1:6" ht="25.5">
      <c r="A140" s="11" t="s">
        <v>8632</v>
      </c>
      <c s="12" t="s">
        <v>8633</v>
      </c>
      <c s="14">
        <f>'SO 06-76-01'!K8+'SO 06-76-01'!M8</f>
      </c>
      <c s="14">
        <f>C140*0.21</f>
      </c>
      <c s="14">
        <f>C140+D140</f>
      </c>
      <c s="13">
        <f>'SO 06-76-01'!T7</f>
      </c>
    </row>
    <row r="141" spans="1:6" ht="12.75">
      <c r="A141" s="11" t="s">
        <v>8700</v>
      </c>
      <c s="12" t="s">
        <v>8701</v>
      </c>
      <c s="14">
        <f>'SO 07-76-01'!K8+'SO 07-76-01'!M8</f>
      </c>
      <c s="14">
        <f>C141*0.21</f>
      </c>
      <c s="14">
        <f>C141+D141</f>
      </c>
      <c s="13">
        <f>'SO 07-76-01'!T7</f>
      </c>
    </row>
    <row r="142" spans="1:6" ht="12.75">
      <c r="A142" s="11" t="s">
        <v>8763</v>
      </c>
      <c s="12" t="s">
        <v>8764</v>
      </c>
      <c s="14">
        <f>'SO 07-76-02'!K8+'SO 07-76-02'!M8</f>
      </c>
      <c s="14">
        <f>C142*0.21</f>
      </c>
      <c s="14">
        <f>C142+D142</f>
      </c>
      <c s="13">
        <f>'SO 07-76-02'!T7</f>
      </c>
    </row>
    <row r="143" spans="1:6" ht="12.75">
      <c r="A143" s="11" t="s">
        <v>8793</v>
      </c>
      <c s="12" t="s">
        <v>8794</v>
      </c>
      <c s="14">
        <f>0+C144+C145+C146+C147+C148+C149</f>
      </c>
      <c s="14">
        <f>C143*0.21</f>
      </c>
      <c s="14">
        <f>0+E144+E145+E146+E147+E148+E149</f>
      </c>
      <c s="13">
        <f>0+F144+F145+F146+F147+F148+F149</f>
      </c>
    </row>
    <row r="144" spans="1:6" ht="12.75">
      <c r="A144" s="11" t="s">
        <v>8795</v>
      </c>
      <c s="12" t="s">
        <v>8796</v>
      </c>
      <c s="14">
        <f>'SO 01-77-01'!K8+'SO 01-77-01'!M8</f>
      </c>
      <c s="14">
        <f>C144*0.21</f>
      </c>
      <c s="14">
        <f>C144+D144</f>
      </c>
      <c s="13">
        <f>'SO 01-77-01'!T7</f>
      </c>
    </row>
    <row r="145" spans="1:6" ht="12.75">
      <c r="A145" s="11" t="s">
        <v>8813</v>
      </c>
      <c s="12" t="s">
        <v>8814</v>
      </c>
      <c s="14">
        <f>'SO 02-77-01'!K8+'SO 02-77-01'!M8</f>
      </c>
      <c s="14">
        <f>C145*0.21</f>
      </c>
      <c s="14">
        <f>C145+D145</f>
      </c>
      <c s="13">
        <f>'SO 02-77-01'!T7</f>
      </c>
    </row>
    <row r="146" spans="1:6" ht="12.75">
      <c r="A146" s="11" t="s">
        <v>8816</v>
      </c>
      <c s="12" t="s">
        <v>8817</v>
      </c>
      <c s="14">
        <f>'SO 03-77-01'!K8+'SO 03-77-01'!M8</f>
      </c>
      <c s="14">
        <f>C146*0.21</f>
      </c>
      <c s="14">
        <f>C146+D146</f>
      </c>
      <c s="13">
        <f>'SO 03-77-01'!T7</f>
      </c>
    </row>
    <row r="147" spans="1:6" ht="12.75">
      <c r="A147" s="11" t="s">
        <v>8831</v>
      </c>
      <c s="12" t="s">
        <v>8832</v>
      </c>
      <c s="14">
        <f>'SO 05-77-01'!K8+'SO 05-77-01'!M8</f>
      </c>
      <c s="14">
        <f>C147*0.21</f>
      </c>
      <c s="14">
        <f>C147+D147</f>
      </c>
      <c s="13">
        <f>'SO 05-77-01'!T7</f>
      </c>
    </row>
    <row r="148" spans="1:6" ht="12.75">
      <c r="A148" s="11" t="s">
        <v>8834</v>
      </c>
      <c s="12" t="s">
        <v>8835</v>
      </c>
      <c s="14">
        <f>'SO 06-77-01'!K8+'SO 06-77-01'!M8</f>
      </c>
      <c s="14">
        <f>C148*0.21</f>
      </c>
      <c s="14">
        <f>C148+D148</f>
      </c>
      <c s="13">
        <f>'SO 06-77-01'!T7</f>
      </c>
    </row>
    <row r="149" spans="1:6" ht="12.75">
      <c r="A149" s="11" t="s">
        <v>8839</v>
      </c>
      <c s="12" t="s">
        <v>8840</v>
      </c>
      <c s="14">
        <f>'SO 07-77-01'!K8+'SO 07-77-01'!M8</f>
      </c>
      <c s="14">
        <f>C149*0.21</f>
      </c>
      <c s="14">
        <f>C149+D149</f>
      </c>
      <c s="13">
        <f>'SO 07-77-01'!T7</f>
      </c>
    </row>
    <row r="150" spans="1:6" ht="12.75">
      <c r="A150" s="11" t="s">
        <v>8844</v>
      </c>
      <c s="12" t="s">
        <v>8845</v>
      </c>
      <c s="14">
        <f>0+C151+C152+C153+C154+C155</f>
      </c>
      <c s="14">
        <f>C150*0.21</f>
      </c>
      <c s="14">
        <f>0+E151+E152+E153+E154+E155</f>
      </c>
      <c s="13">
        <f>0+F151+F152+F153+F154+F155</f>
      </c>
    </row>
    <row r="151" spans="1:6" ht="12.75">
      <c r="A151" s="11" t="s">
        <v>8846</v>
      </c>
      <c s="12" t="s">
        <v>8847</v>
      </c>
      <c s="14">
        <f>'SO 09-91-01'!K8+'SO 09-91-01'!M8</f>
      </c>
      <c s="14">
        <f>C151*0.21</f>
      </c>
      <c s="14">
        <f>C151+D151</f>
      </c>
      <c s="13">
        <f>'SO 09-91-01'!T7</f>
      </c>
    </row>
    <row r="152" spans="1:6" ht="12.75">
      <c r="A152" s="11" t="s">
        <v>8934</v>
      </c>
      <c s="12" t="s">
        <v>8935</v>
      </c>
      <c s="14">
        <f>'SO 09-91-02'!K8+'SO 09-91-02'!M8</f>
      </c>
      <c s="14">
        <f>C152*0.21</f>
      </c>
      <c s="14">
        <f>C152+D152</f>
      </c>
      <c s="13">
        <f>'SO 09-91-02'!T7</f>
      </c>
    </row>
    <row r="153" spans="1:6" ht="12.75">
      <c r="A153" s="11" t="s">
        <v>9010</v>
      </c>
      <c s="12" t="s">
        <v>9011</v>
      </c>
      <c s="14">
        <f>'SO 09-91-03'!K8+'SO 09-91-03'!M8</f>
      </c>
      <c s="14">
        <f>C153*0.21</f>
      </c>
      <c s="14">
        <f>C153+D153</f>
      </c>
      <c s="13">
        <f>'SO 09-91-03'!T7</f>
      </c>
    </row>
    <row r="154" spans="1:6" ht="12.75">
      <c r="A154" s="11" t="s">
        <v>9066</v>
      </c>
      <c s="12" t="s">
        <v>9067</v>
      </c>
      <c s="14">
        <f>'SO 09-91-04'!K8+'SO 09-91-04'!M8</f>
      </c>
      <c s="14">
        <f>C154*0.21</f>
      </c>
      <c s="14">
        <f>C154+D154</f>
      </c>
      <c s="13">
        <f>'SO 09-91-04'!T7</f>
      </c>
    </row>
    <row r="155" spans="1:6" ht="12.75">
      <c r="A155" s="11" t="s">
        <v>9104</v>
      </c>
      <c s="12" t="s">
        <v>9105</v>
      </c>
      <c s="14">
        <f>'SO 09-92-01'!K8+'SO 09-92-01'!M8</f>
      </c>
      <c s="14">
        <f>C155*0.21</f>
      </c>
      <c s="14">
        <f>C155+D155</f>
      </c>
      <c s="13">
        <f>'SO 09-92-01'!T7</f>
      </c>
    </row>
    <row r="156" spans="1:6" ht="12.75">
      <c r="A156" s="11" t="s">
        <v>9128</v>
      </c>
      <c s="12" t="s">
        <v>9129</v>
      </c>
      <c s="14">
        <f>0+C157</f>
      </c>
      <c s="14">
        <f>C156*0.21</f>
      </c>
      <c s="14">
        <f>0+E157</f>
      </c>
      <c s="13">
        <f>0+F157</f>
      </c>
    </row>
    <row r="157" spans="1:6" ht="12.75">
      <c r="A157" s="11" t="s">
        <v>9130</v>
      </c>
      <c s="12" t="s">
        <v>9131</v>
      </c>
      <c s="14">
        <f>'SO 09-96-01'!K8+'SO 09-96-01'!M8</f>
      </c>
      <c s="14">
        <f>C157*0.21</f>
      </c>
      <c s="14">
        <f>C157+D157</f>
      </c>
      <c s="13">
        <f>'SO 09-96-01'!T7</f>
      </c>
    </row>
    <row r="158" spans="1:6" ht="12.75">
      <c r="A158" s="11" t="s">
        <v>9153</v>
      </c>
      <c s="12" t="s">
        <v>9154</v>
      </c>
      <c s="14">
        <f>0+C159</f>
      </c>
      <c s="14">
        <f>C158*0.21</f>
      </c>
      <c s="14">
        <f>0+E159</f>
      </c>
      <c s="13">
        <f>0+F159</f>
      </c>
    </row>
    <row r="159" spans="1:6" ht="12.75">
      <c r="A159" s="11" t="s">
        <v>9155</v>
      </c>
      <c s="12" t="s">
        <v>9154</v>
      </c>
      <c s="14">
        <f>'SO 09-97-01'!K8+'SO 09-97-01'!M8</f>
      </c>
      <c s="14">
        <f>C159*0.21</f>
      </c>
      <c s="14">
        <f>C159+D159</f>
      </c>
      <c s="13">
        <f>'SO 09-97-01'!T7</f>
      </c>
    </row>
    <row r="160" spans="1:6" ht="12.75">
      <c r="A160" s="11" t="s">
        <v>9273</v>
      </c>
      <c s="12" t="s">
        <v>9274</v>
      </c>
      <c s="14">
        <f>0+C161</f>
      </c>
      <c s="14">
        <f>C160*0.21</f>
      </c>
      <c s="14">
        <f>0+E161</f>
      </c>
      <c s="13">
        <f>0+F161</f>
      </c>
    </row>
    <row r="161" spans="1:6" ht="12.75">
      <c r="A161" s="11" t="s">
        <v>9275</v>
      </c>
      <c s="12" t="s">
        <v>9276</v>
      </c>
      <c s="14">
        <f>'SO 98-98'!K8+'SO 98-98'!M8</f>
      </c>
      <c s="14">
        <f>C161*0.21</f>
      </c>
      <c s="14">
        <f>C161+D161</f>
      </c>
      <c s="13">
        <f>'SO 98-98'!T7</f>
      </c>
    </row>
    <row r="162" spans="1:6" ht="12.75">
      <c r="A162" s="11" t="s">
        <v>9441</v>
      </c>
      <c s="12" t="s">
        <v>9442</v>
      </c>
      <c s="14">
        <f>0+C163</f>
      </c>
      <c s="14">
        <f>C162*0.21</f>
      </c>
      <c s="14">
        <f>0+E163</f>
      </c>
      <c s="13">
        <f>0+F163</f>
      </c>
    </row>
    <row r="163" spans="1:6" ht="12.75">
      <c r="A163" s="11" t="s">
        <v>9443</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77</v>
      </c>
      <c s="37">
        <v>64</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77</v>
      </c>
      <c s="37">
        <v>3468</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92</v>
      </c>
      <c s="37">
        <v>640</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93</v>
      </c>
      <c s="34" t="s">
        <v>94</v>
      </c>
      <c s="35" t="s">
        <v>5</v>
      </c>
      <c s="6" t="s">
        <v>95</v>
      </c>
      <c s="36" t="s">
        <v>77</v>
      </c>
      <c s="37">
        <v>3532</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96</v>
      </c>
      <c s="34" t="s">
        <v>97</v>
      </c>
      <c s="35" t="s">
        <v>5</v>
      </c>
      <c s="6" t="s">
        <v>98</v>
      </c>
      <c s="36" t="s">
        <v>72</v>
      </c>
      <c s="37">
        <v>220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72</v>
      </c>
      <c s="37">
        <v>220</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92</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92</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92</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92</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92</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92</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92</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92</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92</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92</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92</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92</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92</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92</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92</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92</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92</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92</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92</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92</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92</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288</v>
      </c>
      <c s="35" t="s">
        <v>5</v>
      </c>
      <c s="6" t="s">
        <v>289</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290</v>
      </c>
      <c s="34" t="s">
        <v>291</v>
      </c>
      <c s="35" t="s">
        <v>5</v>
      </c>
      <c s="6" t="s">
        <v>292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293</v>
      </c>
      <c s="34" t="s">
        <v>294</v>
      </c>
      <c s="35" t="s">
        <v>5</v>
      </c>
      <c s="6" t="s">
        <v>295</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296</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299</v>
      </c>
      <c s="35" t="s">
        <v>5</v>
      </c>
      <c s="6" t="s">
        <v>300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192</v>
      </c>
      <c s="34" t="s">
        <v>301</v>
      </c>
      <c s="35" t="s">
        <v>5</v>
      </c>
      <c s="6" t="s">
        <v>302</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303</v>
      </c>
      <c s="34" t="s">
        <v>304</v>
      </c>
      <c s="35" t="s">
        <v>5</v>
      </c>
      <c s="6" t="s">
        <v>305</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306</v>
      </c>
      <c s="34" t="s">
        <v>307</v>
      </c>
      <c s="35" t="s">
        <v>5</v>
      </c>
      <c s="6" t="s">
        <v>308</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309</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92</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92</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92</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92</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92</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707</v>
      </c>
      <c s="37">
        <v>31.68</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708</v>
      </c>
      <c s="34" t="s">
        <v>709</v>
      </c>
      <c s="35" t="s">
        <v>5</v>
      </c>
      <c s="6" t="s">
        <v>710</v>
      </c>
      <c s="36" t="s">
        <v>92</v>
      </c>
      <c s="37">
        <v>2640</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711</v>
      </c>
      <c s="34" t="s">
        <v>712</v>
      </c>
      <c s="35" t="s">
        <v>5</v>
      </c>
      <c s="6" t="s">
        <v>713</v>
      </c>
      <c s="36" t="s">
        <v>92</v>
      </c>
      <c s="37">
        <v>2640</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92</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720</v>
      </c>
      <c s="37">
        <v>3</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721</v>
      </c>
      <c s="34" t="s">
        <v>722</v>
      </c>
      <c s="35" t="s">
        <v>5</v>
      </c>
      <c s="6" t="s">
        <v>723</v>
      </c>
      <c s="36" t="s">
        <v>92</v>
      </c>
      <c s="37">
        <v>3180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724</v>
      </c>
      <c s="34" t="s">
        <v>725</v>
      </c>
      <c s="35" t="s">
        <v>5</v>
      </c>
      <c s="6" t="s">
        <v>726</v>
      </c>
      <c s="36" t="s">
        <v>106</v>
      </c>
      <c s="37">
        <v>4</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106</v>
      </c>
      <c s="37">
        <v>4</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2</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2</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6</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6</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8.5</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25.5">
      <c r="A920" t="s">
        <v>49</v>
      </c>
      <c s="34" t="s">
        <v>765</v>
      </c>
      <c s="34" t="s">
        <v>766</v>
      </c>
      <c s="35" t="s">
        <v>767</v>
      </c>
      <c s="6" t="s">
        <v>768</v>
      </c>
      <c s="36" t="s">
        <v>748</v>
      </c>
      <c s="37">
        <v>4</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5.6</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12.75">
      <c r="A928" t="s">
        <v>49</v>
      </c>
      <c s="34" t="s">
        <v>773</v>
      </c>
      <c s="34" t="s">
        <v>774</v>
      </c>
      <c s="35" t="s">
        <v>775</v>
      </c>
      <c s="6" t="s">
        <v>776</v>
      </c>
      <c s="36" t="s">
        <v>748</v>
      </c>
      <c s="37">
        <v>1.3</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93</v>
      </c>
      <c s="34" t="s">
        <v>116</v>
      </c>
      <c s="35" t="s">
        <v>5</v>
      </c>
      <c s="6" t="s">
        <v>117</v>
      </c>
      <c s="36" t="s">
        <v>92</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103</v>
      </c>
      <c s="34" t="s">
        <v>119</v>
      </c>
      <c s="35" t="s">
        <v>5</v>
      </c>
      <c s="6" t="s">
        <v>120</v>
      </c>
      <c s="36" t="s">
        <v>92</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107</v>
      </c>
      <c s="34" t="s">
        <v>122</v>
      </c>
      <c s="35" t="s">
        <v>5</v>
      </c>
      <c s="6" t="s">
        <v>123</v>
      </c>
      <c s="36" t="s">
        <v>92</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110</v>
      </c>
      <c s="34" t="s">
        <v>125</v>
      </c>
      <c s="35" t="s">
        <v>5</v>
      </c>
      <c s="6" t="s">
        <v>126</v>
      </c>
      <c s="36" t="s">
        <v>92</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96</v>
      </c>
      <c s="34" t="s">
        <v>780</v>
      </c>
      <c s="35" t="s">
        <v>5</v>
      </c>
      <c s="6" t="s">
        <v>781</v>
      </c>
      <c s="36" t="s">
        <v>92</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99</v>
      </c>
      <c s="34" t="s">
        <v>782</v>
      </c>
      <c s="35" t="s">
        <v>5</v>
      </c>
      <c s="6" t="s">
        <v>783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115</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118</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121</v>
      </c>
      <c s="34" t="s">
        <v>152</v>
      </c>
      <c s="35" t="s">
        <v>5</v>
      </c>
      <c s="6" t="s">
        <v>153</v>
      </c>
      <c s="36" t="s">
        <v>92</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124</v>
      </c>
      <c s="34" t="s">
        <v>155</v>
      </c>
      <c s="35" t="s">
        <v>5</v>
      </c>
      <c s="6" t="s">
        <v>156</v>
      </c>
      <c s="36" t="s">
        <v>92</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127</v>
      </c>
      <c s="34" t="s">
        <v>163</v>
      </c>
      <c s="35" t="s">
        <v>5</v>
      </c>
      <c s="6" t="s">
        <v>164</v>
      </c>
      <c s="36" t="s">
        <v>92</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130</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133</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136</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139</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142</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145</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148</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151</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154</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157</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162</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165</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168</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171</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174</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177</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180</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183</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186</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189</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194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198</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201</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204</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207</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210</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213</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216</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219</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222</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225</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228</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231</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234</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237</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240</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243</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246</v>
      </c>
      <c s="34" t="s">
        <v>770</v>
      </c>
      <c s="35" t="s">
        <v>771</v>
      </c>
      <c s="6" t="s">
        <v>772</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249</v>
      </c>
      <c s="34" t="s">
        <v>774</v>
      </c>
      <c s="35" t="s">
        <v>775</v>
      </c>
      <c s="6" t="s">
        <v>776</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379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93</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361</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103</v>
      </c>
      <c s="34" t="s">
        <v>116</v>
      </c>
      <c s="35" t="s">
        <v>5</v>
      </c>
      <c s="6" t="s">
        <v>117</v>
      </c>
      <c s="36" t="s">
        <v>92</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107</v>
      </c>
      <c s="34" t="s">
        <v>119</v>
      </c>
      <c s="35" t="s">
        <v>5</v>
      </c>
      <c s="6" t="s">
        <v>120</v>
      </c>
      <c s="36" t="s">
        <v>92</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110</v>
      </c>
      <c s="34" t="s">
        <v>122</v>
      </c>
      <c s="35" t="s">
        <v>5</v>
      </c>
      <c s="6" t="s">
        <v>123</v>
      </c>
      <c s="36" t="s">
        <v>92</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96</v>
      </c>
      <c s="34" t="s">
        <v>793</v>
      </c>
      <c s="35" t="s">
        <v>5</v>
      </c>
      <c s="6" t="s">
        <v>794</v>
      </c>
      <c s="36" t="s">
        <v>92</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99</v>
      </c>
      <c s="34" t="s">
        <v>795</v>
      </c>
      <c s="35" t="s">
        <v>5</v>
      </c>
      <c s="6" t="s">
        <v>796</v>
      </c>
      <c s="36" t="s">
        <v>92</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115</v>
      </c>
      <c s="34" t="s">
        <v>780</v>
      </c>
      <c s="35" t="s">
        <v>5</v>
      </c>
      <c s="6" t="s">
        <v>781</v>
      </c>
      <c s="36" t="s">
        <v>92</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118</v>
      </c>
      <c s="34" t="s">
        <v>782</v>
      </c>
      <c s="35" t="s">
        <v>5</v>
      </c>
      <c s="6" t="s">
        <v>783</v>
      </c>
      <c s="36" t="s">
        <v>92</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121</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124</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127</v>
      </c>
      <c s="34" t="s">
        <v>152</v>
      </c>
      <c s="35" t="s">
        <v>5</v>
      </c>
      <c s="6" t="s">
        <v>153</v>
      </c>
      <c s="36" t="s">
        <v>92</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130</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133</v>
      </c>
      <c s="34" t="s">
        <v>155</v>
      </c>
      <c s="35" t="s">
        <v>5</v>
      </c>
      <c s="6" t="s">
        <v>156</v>
      </c>
      <c s="36" t="s">
        <v>92</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136</v>
      </c>
      <c s="34" t="s">
        <v>800</v>
      </c>
      <c s="35" t="s">
        <v>5</v>
      </c>
      <c s="6" t="s">
        <v>801</v>
      </c>
      <c s="36" t="s">
        <v>92</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139</v>
      </c>
      <c s="34" t="s">
        <v>158</v>
      </c>
      <c s="35" t="s">
        <v>5</v>
      </c>
      <c s="6" t="s">
        <v>159</v>
      </c>
      <c s="36" t="s">
        <v>92</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142</v>
      </c>
      <c s="34" t="s">
        <v>163</v>
      </c>
      <c s="35" t="s">
        <v>5</v>
      </c>
      <c s="6" t="s">
        <v>164</v>
      </c>
      <c s="36" t="s">
        <v>92</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145</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148</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151</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154</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157</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162</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165</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168</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171</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174</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177</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180</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183</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186</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189</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194</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198</v>
      </c>
      <c s="34" t="s">
        <v>804</v>
      </c>
      <c s="35" t="s">
        <v>5</v>
      </c>
      <c s="6" t="s">
        <v>805</v>
      </c>
      <c s="36" t="s">
        <v>92</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201</v>
      </c>
      <c s="34" t="s">
        <v>806</v>
      </c>
      <c s="35" t="s">
        <v>5</v>
      </c>
      <c s="6" t="s">
        <v>807</v>
      </c>
      <c s="36" t="s">
        <v>92</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204</v>
      </c>
      <c s="34" t="s">
        <v>808</v>
      </c>
      <c s="35" t="s">
        <v>5</v>
      </c>
      <c s="6" t="s">
        <v>809</v>
      </c>
      <c s="36" t="s">
        <v>92</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207</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210</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213</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216</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219</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222</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225</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228</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231</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234</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237</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240</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243</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246</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249</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252</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255</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258</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261</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264</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267</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270</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273</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276</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279</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282</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285</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113</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290</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293</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296</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160</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192</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303</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306</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309</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312</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315</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318</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321</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324</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327</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330</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334</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337</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340</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343</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346</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349</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352</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355</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358</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364</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367</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370</v>
      </c>
      <c s="34" t="s">
        <v>758</v>
      </c>
      <c s="35" t="s">
        <v>759</v>
      </c>
      <c s="6" t="s">
        <v>760</v>
      </c>
      <c s="36" t="s">
        <v>748</v>
      </c>
      <c s="37">
        <v>0.3</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373</v>
      </c>
      <c s="34" t="s">
        <v>770</v>
      </c>
      <c s="35" t="s">
        <v>771</v>
      </c>
      <c s="6" t="s">
        <v>772</v>
      </c>
      <c s="36" t="s">
        <v>748</v>
      </c>
      <c s="37">
        <v>0.5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376</v>
      </c>
      <c s="34" t="s">
        <v>774</v>
      </c>
      <c s="35" t="s">
        <v>775</v>
      </c>
      <c s="6" t="s">
        <v>776</v>
      </c>
      <c s="36" t="s">
        <v>748</v>
      </c>
      <c s="37">
        <v>0.2</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4</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60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100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5</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282</v>
      </c>
      <c s="34" t="s">
        <v>862</v>
      </c>
      <c s="35" t="s">
        <v>5</v>
      </c>
      <c s="6" t="s">
        <v>863</v>
      </c>
      <c s="36" t="s">
        <v>394</v>
      </c>
      <c s="37">
        <v>0.36</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113</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290</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293</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25.5">
      <c r="A116" t="s">
        <v>49</v>
      </c>
      <c s="34" t="s">
        <v>118</v>
      </c>
      <c s="34" t="s">
        <v>875</v>
      </c>
      <c s="35" t="s">
        <v>5</v>
      </c>
      <c s="6" t="s">
        <v>876</v>
      </c>
      <c s="36" t="s">
        <v>92</v>
      </c>
      <c s="37">
        <v>20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877</v>
      </c>
      <c s="35" t="s">
        <v>5</v>
      </c>
      <c s="6" t="s">
        <v>878</v>
      </c>
      <c s="36" t="s">
        <v>92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145</v>
      </c>
      <c s="34" t="s">
        <v>879</v>
      </c>
      <c s="35" t="s">
        <v>5</v>
      </c>
      <c s="6" t="s">
        <v>880</v>
      </c>
      <c s="36" t="s">
        <v>92</v>
      </c>
      <c s="37">
        <v>60</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881</v>
      </c>
      <c s="35" t="s">
        <v>5</v>
      </c>
      <c s="6" t="s">
        <v>882</v>
      </c>
      <c s="36" t="s">
        <v>106</v>
      </c>
      <c s="37">
        <v>9</v>
      </c>
      <c s="36">
        <v>0</v>
      </c>
      <c s="36">
        <f>ROUND(G128*H128,6)</f>
      </c>
      <c r="L128" s="38">
        <v>0</v>
      </c>
      <c s="32">
        <f>ROUND(ROUND(L128,2)*ROUND(G128,3),2)</f>
      </c>
      <c s="36" t="s">
        <v>73</v>
      </c>
      <c>
        <f>(M128*21)/100</f>
      </c>
      <c t="s">
        <v>27</v>
      </c>
    </row>
    <row r="129" spans="1:5" ht="12.75">
      <c r="A129" s="35" t="s">
        <v>55</v>
      </c>
      <c r="E129" s="39" t="s">
        <v>5</v>
      </c>
    </row>
    <row r="130" spans="1:5" ht="12.75">
      <c r="A130" s="35" t="s">
        <v>56</v>
      </c>
      <c r="E130" s="40" t="s">
        <v>883</v>
      </c>
    </row>
    <row r="131" spans="1:5" ht="12.75">
      <c r="A131" t="s">
        <v>58</v>
      </c>
      <c r="E131" s="39" t="s">
        <v>74</v>
      </c>
    </row>
    <row r="132" spans="1:16" ht="12.75">
      <c r="A132" t="s">
        <v>49</v>
      </c>
      <c s="34" t="s">
        <v>151</v>
      </c>
      <c s="34" t="s">
        <v>884</v>
      </c>
      <c s="35" t="s">
        <v>5</v>
      </c>
      <c s="6" t="s">
        <v>885</v>
      </c>
      <c s="36" t="s">
        <v>106</v>
      </c>
      <c s="37">
        <v>64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670</v>
      </c>
      <c s="35" t="s">
        <v>5</v>
      </c>
      <c s="6" t="s">
        <v>671</v>
      </c>
      <c s="36" t="s">
        <v>672</v>
      </c>
      <c s="37">
        <v>80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74</v>
      </c>
    </row>
    <row r="140" spans="1:16" ht="12.75">
      <c r="A140" t="s">
        <v>49</v>
      </c>
      <c s="34" t="s">
        <v>157</v>
      </c>
      <c s="34" t="s">
        <v>886</v>
      </c>
      <c s="35" t="s">
        <v>5</v>
      </c>
      <c s="6" t="s">
        <v>887</v>
      </c>
      <c s="36" t="s">
        <v>197</v>
      </c>
      <c s="37">
        <v>0.56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888</v>
      </c>
      <c s="35" t="s">
        <v>5</v>
      </c>
      <c s="6" t="s">
        <v>889</v>
      </c>
      <c s="36" t="s">
        <v>707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890</v>
      </c>
      <c s="35" t="s">
        <v>5</v>
      </c>
      <c s="6" t="s">
        <v>891</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712</v>
      </c>
      <c s="35" t="s">
        <v>5</v>
      </c>
      <c s="6" t="s">
        <v>713</v>
      </c>
      <c s="36" t="s">
        <v>92</v>
      </c>
      <c s="37">
        <v>40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718</v>
      </c>
      <c s="35" t="s">
        <v>5</v>
      </c>
      <c s="6" t="s">
        <v>719</v>
      </c>
      <c s="36" t="s">
        <v>720</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722</v>
      </c>
      <c s="35" t="s">
        <v>5</v>
      </c>
      <c s="6" t="s">
        <v>723</v>
      </c>
      <c s="36" t="s">
        <v>92</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892</v>
      </c>
      <c s="35" t="s">
        <v>5</v>
      </c>
      <c s="6" t="s">
        <v>893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894</v>
      </c>
      <c s="35" t="s">
        <v>5</v>
      </c>
      <c s="6" t="s">
        <v>895</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896</v>
      </c>
      <c s="35" t="s">
        <v>5</v>
      </c>
      <c s="6" t="s">
        <v>897</v>
      </c>
      <c s="36" t="s">
        <v>92</v>
      </c>
      <c s="37">
        <v>585</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898</v>
      </c>
      <c s="35" t="s">
        <v>5</v>
      </c>
      <c s="6" t="s">
        <v>899</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900</v>
      </c>
      <c s="35" t="s">
        <v>5</v>
      </c>
      <c s="6" t="s">
        <v>901</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902</v>
      </c>
      <c s="35" t="s">
        <v>5</v>
      </c>
      <c s="6" t="s">
        <v>903</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904</v>
      </c>
      <c s="35" t="s">
        <v>5</v>
      </c>
      <c s="6" t="s">
        <v>905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728</v>
      </c>
      <c s="35" t="s">
        <v>5</v>
      </c>
      <c s="6" t="s">
        <v>729</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731</v>
      </c>
      <c s="35" t="s">
        <v>5</v>
      </c>
      <c s="6" t="s">
        <v>732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734</v>
      </c>
      <c s="35" t="s">
        <v>5</v>
      </c>
      <c s="6" t="s">
        <v>735</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906</v>
      </c>
      <c s="35" t="s">
        <v>5</v>
      </c>
      <c s="6" t="s">
        <v>907</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908</v>
      </c>
      <c s="35" t="s">
        <v>5</v>
      </c>
      <c s="6" t="s">
        <v>909</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910</v>
      </c>
      <c s="35" t="s">
        <v>5</v>
      </c>
      <c s="6" t="s">
        <v>911</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912</v>
      </c>
      <c s="35" t="s">
        <v>5</v>
      </c>
      <c s="6" t="s">
        <v>913</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914</v>
      </c>
      <c s="35" t="s">
        <v>5</v>
      </c>
      <c s="6" t="s">
        <v>915</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916</v>
      </c>
      <c s="35" t="s">
        <v>5</v>
      </c>
      <c s="6" t="s">
        <v>917</v>
      </c>
      <c s="36" t="s">
        <v>106</v>
      </c>
      <c s="37">
        <v>11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918</v>
      </c>
      <c s="35" t="s">
        <v>5</v>
      </c>
      <c s="6" t="s">
        <v>919</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920</v>
      </c>
      <c s="35" t="s">
        <v>5</v>
      </c>
      <c s="6" t="s">
        <v>921</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922</v>
      </c>
      <c s="35" t="s">
        <v>5</v>
      </c>
      <c s="6" t="s">
        <v>923</v>
      </c>
      <c s="36" t="s">
        <v>924</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925</v>
      </c>
      <c s="35" t="s">
        <v>5</v>
      </c>
      <c s="6" t="s">
        <v>926</v>
      </c>
      <c s="36" t="s">
        <v>92</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927</v>
      </c>
      <c s="35" t="s">
        <v>5</v>
      </c>
      <c s="6" t="s">
        <v>928</v>
      </c>
      <c s="36" t="s">
        <v>92</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5</v>
      </c>
      <c s="6" t="s">
        <v>930</v>
      </c>
      <c s="36" t="s">
        <v>197</v>
      </c>
      <c s="37">
        <v>0.1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929</v>
      </c>
      <c s="35" t="s">
        <v>68</v>
      </c>
      <c s="6" t="s">
        <v>930</v>
      </c>
      <c s="36" t="s">
        <v>197</v>
      </c>
      <c s="37">
        <v>0.1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931</v>
      </c>
      <c s="35" t="s">
        <v>5</v>
      </c>
      <c s="6" t="s">
        <v>932</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933</v>
      </c>
      <c s="35" t="s">
        <v>5</v>
      </c>
      <c s="6" t="s">
        <v>934</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255</v>
      </c>
      <c s="34" t="s">
        <v>935</v>
      </c>
      <c s="35" t="s">
        <v>5</v>
      </c>
      <c s="6" t="s">
        <v>936</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258</v>
      </c>
      <c s="34" t="s">
        <v>937</v>
      </c>
      <c s="35" t="s">
        <v>5</v>
      </c>
      <c s="6" t="s">
        <v>938</v>
      </c>
      <c s="36" t="s">
        <v>106</v>
      </c>
      <c s="37">
        <v>12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296</v>
      </c>
      <c s="34" t="s">
        <v>939</v>
      </c>
      <c s="35" t="s">
        <v>5</v>
      </c>
      <c s="6" t="s">
        <v>940</v>
      </c>
      <c s="36" t="s">
        <v>92</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261</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264</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267</v>
      </c>
      <c s="34" t="s">
        <v>754</v>
      </c>
      <c s="35" t="s">
        <v>755</v>
      </c>
      <c s="6" t="s">
        <v>756</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270</v>
      </c>
      <c s="34" t="s">
        <v>946</v>
      </c>
      <c s="35" t="s">
        <v>947</v>
      </c>
      <c s="6" t="s">
        <v>948</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273</v>
      </c>
      <c s="34" t="s">
        <v>949</v>
      </c>
      <c s="35" t="s">
        <v>950</v>
      </c>
      <c s="6" t="s">
        <v>951</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25.5">
      <c r="A297" t="s">
        <v>49</v>
      </c>
      <c s="34" t="s">
        <v>276</v>
      </c>
      <c s="34" t="s">
        <v>952</v>
      </c>
      <c s="35" t="s">
        <v>953</v>
      </c>
      <c s="6" t="s">
        <v>954</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12.75">
      <c r="A301" t="s">
        <v>49</v>
      </c>
      <c s="34" t="s">
        <v>279</v>
      </c>
      <c s="34" t="s">
        <v>774</v>
      </c>
      <c s="35" t="s">
        <v>775</v>
      </c>
      <c s="6" t="s">
        <v>776</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334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12.75">
      <c r="A15" t="s">
        <v>49</v>
      </c>
      <c s="34" t="s">
        <v>68</v>
      </c>
      <c s="34" t="s">
        <v>832</v>
      </c>
      <c s="35" t="s">
        <v>5</v>
      </c>
      <c s="6" t="s">
        <v>833</v>
      </c>
      <c s="36" t="s">
        <v>77</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26</v>
      </c>
      <c s="34" t="s">
        <v>836</v>
      </c>
      <c s="35" t="s">
        <v>5</v>
      </c>
      <c s="6" t="s">
        <v>837</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115</v>
      </c>
      <c s="34" t="s">
        <v>149</v>
      </c>
      <c s="35" t="s">
        <v>5</v>
      </c>
      <c s="6" t="s">
        <v>150</v>
      </c>
      <c s="36" t="s">
        <v>106</v>
      </c>
      <c s="37">
        <v>10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27</v>
      </c>
      <c s="34" t="s">
        <v>959</v>
      </c>
      <c s="35" t="s">
        <v>5</v>
      </c>
      <c s="6" t="s">
        <v>960</v>
      </c>
      <c s="36" t="s">
        <v>77</v>
      </c>
      <c s="37">
        <v>1.2</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80</v>
      </c>
      <c s="34" t="s">
        <v>961</v>
      </c>
      <c s="35" t="s">
        <v>5</v>
      </c>
      <c s="6" t="s">
        <v>962</v>
      </c>
      <c s="36" t="s">
        <v>106</v>
      </c>
      <c s="37">
        <v>6</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25.5">
      <c r="A36" t="s">
        <v>49</v>
      </c>
      <c s="34" t="s">
        <v>83</v>
      </c>
      <c s="34" t="s">
        <v>963</v>
      </c>
      <c s="35" t="s">
        <v>5</v>
      </c>
      <c s="6" t="s">
        <v>964</v>
      </c>
      <c s="36" t="s">
        <v>92</v>
      </c>
      <c s="37">
        <v>40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25.5">
      <c r="A40" t="s">
        <v>49</v>
      </c>
      <c s="34" t="s">
        <v>86</v>
      </c>
      <c s="34" t="s">
        <v>965</v>
      </c>
      <c s="35" t="s">
        <v>5</v>
      </c>
      <c s="6" t="s">
        <v>966</v>
      </c>
      <c s="36" t="s">
        <v>92</v>
      </c>
      <c s="37">
        <v>50</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25.5">
      <c r="A44" t="s">
        <v>49</v>
      </c>
      <c s="34" t="s">
        <v>89</v>
      </c>
      <c s="34" t="s">
        <v>967</v>
      </c>
      <c s="35" t="s">
        <v>5</v>
      </c>
      <c s="6" t="s">
        <v>968</v>
      </c>
      <c s="36" t="s">
        <v>92</v>
      </c>
      <c s="37">
        <v>20</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25.5">
      <c r="A48" t="s">
        <v>49</v>
      </c>
      <c s="34" t="s">
        <v>93</v>
      </c>
      <c s="34" t="s">
        <v>875</v>
      </c>
      <c s="35" t="s">
        <v>5</v>
      </c>
      <c s="6" t="s">
        <v>876</v>
      </c>
      <c s="36" t="s">
        <v>92</v>
      </c>
      <c s="37">
        <v>20</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103</v>
      </c>
      <c s="34" t="s">
        <v>969</v>
      </c>
      <c s="35" t="s">
        <v>5</v>
      </c>
      <c s="6" t="s">
        <v>970</v>
      </c>
      <c s="36" t="s">
        <v>92</v>
      </c>
      <c s="37">
        <v>10</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107</v>
      </c>
      <c s="34" t="s">
        <v>137</v>
      </c>
      <c s="35" t="s">
        <v>5</v>
      </c>
      <c s="6" t="s">
        <v>138</v>
      </c>
      <c s="36" t="s">
        <v>72</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110</v>
      </c>
      <c s="34" t="s">
        <v>971</v>
      </c>
      <c s="35" t="s">
        <v>5</v>
      </c>
      <c s="6" t="s">
        <v>972</v>
      </c>
      <c s="36" t="s">
        <v>72</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96</v>
      </c>
      <c s="34" t="s">
        <v>973</v>
      </c>
      <c s="35" t="s">
        <v>5</v>
      </c>
      <c s="6" t="s">
        <v>974</v>
      </c>
      <c s="36" t="s">
        <v>106</v>
      </c>
      <c s="37">
        <v>4</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99</v>
      </c>
      <c s="34" t="s">
        <v>858</v>
      </c>
      <c s="35" t="s">
        <v>5</v>
      </c>
      <c s="6" t="s">
        <v>859</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118</v>
      </c>
      <c s="34" t="s">
        <v>975</v>
      </c>
      <c s="35" t="s">
        <v>5</v>
      </c>
      <c s="6" t="s">
        <v>976</v>
      </c>
      <c s="36" t="s">
        <v>106</v>
      </c>
      <c s="37">
        <v>5</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121</v>
      </c>
      <c s="34" t="s">
        <v>977</v>
      </c>
      <c s="35" t="s">
        <v>5</v>
      </c>
      <c s="6" t="s">
        <v>978</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124</v>
      </c>
      <c s="34" t="s">
        <v>979</v>
      </c>
      <c s="35" t="s">
        <v>5</v>
      </c>
      <c s="6" t="s">
        <v>980</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127</v>
      </c>
      <c s="34" t="s">
        <v>981</v>
      </c>
      <c s="35" t="s">
        <v>5</v>
      </c>
      <c s="6" t="s">
        <v>982</v>
      </c>
      <c s="36" t="s">
        <v>92</v>
      </c>
      <c s="37">
        <v>20</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130</v>
      </c>
      <c s="34" t="s">
        <v>983</v>
      </c>
      <c s="35" t="s">
        <v>5</v>
      </c>
      <c s="6" t="s">
        <v>984</v>
      </c>
      <c s="36" t="s">
        <v>92</v>
      </c>
      <c s="37">
        <v>380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133</v>
      </c>
      <c s="34" t="s">
        <v>985</v>
      </c>
      <c s="35" t="s">
        <v>5</v>
      </c>
      <c s="6" t="s">
        <v>986</v>
      </c>
      <c s="36" t="s">
        <v>106</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136</v>
      </c>
      <c s="34" t="s">
        <v>987</v>
      </c>
      <c s="35" t="s">
        <v>5</v>
      </c>
      <c s="6" t="s">
        <v>988</v>
      </c>
      <c s="36" t="s">
        <v>106</v>
      </c>
      <c s="37">
        <v>6</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139</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142</v>
      </c>
      <c s="34" t="s">
        <v>991</v>
      </c>
      <c s="35" t="s">
        <v>5</v>
      </c>
      <c s="6" t="s">
        <v>992</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145</v>
      </c>
      <c s="34" t="s">
        <v>993</v>
      </c>
      <c s="35" t="s">
        <v>5</v>
      </c>
      <c s="6" t="s">
        <v>994</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148</v>
      </c>
      <c s="34" t="s">
        <v>995</v>
      </c>
      <c s="35" t="s">
        <v>5</v>
      </c>
      <c s="6" t="s">
        <v>996</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151</v>
      </c>
      <c s="34" t="s">
        <v>997</v>
      </c>
      <c s="35" t="s">
        <v>5</v>
      </c>
      <c s="6" t="s">
        <v>998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154</v>
      </c>
      <c s="34" t="s">
        <v>999</v>
      </c>
      <c s="35" t="s">
        <v>5</v>
      </c>
      <c s="6" t="s">
        <v>1000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157</v>
      </c>
      <c s="34" t="s">
        <v>705</v>
      </c>
      <c s="35" t="s">
        <v>5</v>
      </c>
      <c s="6" t="s">
        <v>706</v>
      </c>
      <c s="36" t="s">
        <v>707</v>
      </c>
      <c s="37">
        <v>2.1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162</v>
      </c>
      <c s="34" t="s">
        <v>890</v>
      </c>
      <c s="35" t="s">
        <v>5</v>
      </c>
      <c s="6" t="s">
        <v>891</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165</v>
      </c>
      <c s="34" t="s">
        <v>1001</v>
      </c>
      <c s="35" t="s">
        <v>5</v>
      </c>
      <c s="6" t="s">
        <v>1002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168</v>
      </c>
      <c s="34" t="s">
        <v>731</v>
      </c>
      <c s="35" t="s">
        <v>5</v>
      </c>
      <c s="6" t="s">
        <v>732</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171</v>
      </c>
      <c s="34" t="s">
        <v>734</v>
      </c>
      <c s="35" t="s">
        <v>5</v>
      </c>
      <c s="6" t="s">
        <v>735</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174</v>
      </c>
      <c s="34" t="s">
        <v>906</v>
      </c>
      <c s="35" t="s">
        <v>5</v>
      </c>
      <c s="6" t="s">
        <v>907</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177</v>
      </c>
      <c s="34" t="s">
        <v>908</v>
      </c>
      <c s="35" t="s">
        <v>5</v>
      </c>
      <c s="6" t="s">
        <v>909</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180</v>
      </c>
      <c s="34" t="s">
        <v>910</v>
      </c>
      <c s="35" t="s">
        <v>5</v>
      </c>
      <c s="6" t="s">
        <v>911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183</v>
      </c>
      <c s="34" t="s">
        <v>912</v>
      </c>
      <c s="35" t="s">
        <v>5</v>
      </c>
      <c s="6" t="s">
        <v>913</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186</v>
      </c>
      <c s="34" t="s">
        <v>1003</v>
      </c>
      <c s="35" t="s">
        <v>5</v>
      </c>
      <c s="6" t="s">
        <v>1004</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189</v>
      </c>
      <c s="34" t="s">
        <v>1005</v>
      </c>
      <c s="35" t="s">
        <v>5</v>
      </c>
      <c s="6" t="s">
        <v>1006</v>
      </c>
      <c s="36" t="s">
        <v>106</v>
      </c>
      <c s="37">
        <v>4</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194</v>
      </c>
      <c s="34" t="s">
        <v>1007</v>
      </c>
      <c s="35" t="s">
        <v>5</v>
      </c>
      <c s="6" t="s">
        <v>1008</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198</v>
      </c>
      <c s="34" t="s">
        <v>1009</v>
      </c>
      <c s="35" t="s">
        <v>5</v>
      </c>
      <c s="6" t="s">
        <v>1010</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201</v>
      </c>
      <c s="34" t="s">
        <v>1011</v>
      </c>
      <c s="35" t="s">
        <v>5</v>
      </c>
      <c s="6" t="s">
        <v>1012</v>
      </c>
      <c s="36" t="s">
        <v>106</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204</v>
      </c>
      <c s="34" t="s">
        <v>1013</v>
      </c>
      <c s="35" t="s">
        <v>5</v>
      </c>
      <c s="6" t="s">
        <v>1014</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207</v>
      </c>
      <c s="34" t="s">
        <v>1015</v>
      </c>
      <c s="35" t="s">
        <v>5</v>
      </c>
      <c s="6" t="s">
        <v>1016</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210</v>
      </c>
      <c s="34" t="s">
        <v>1017</v>
      </c>
      <c s="35" t="s">
        <v>5</v>
      </c>
      <c s="6" t="s">
        <v>1018</v>
      </c>
      <c s="36" t="s">
        <v>92</v>
      </c>
      <c s="37">
        <v>40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213</v>
      </c>
      <c s="34" t="s">
        <v>1019</v>
      </c>
      <c s="35" t="s">
        <v>5</v>
      </c>
      <c s="6" t="s">
        <v>1020</v>
      </c>
      <c s="36" t="s">
        <v>92</v>
      </c>
      <c s="37">
        <v>40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216</v>
      </c>
      <c s="34" t="s">
        <v>1021</v>
      </c>
      <c s="35" t="s">
        <v>5</v>
      </c>
      <c s="6" t="s">
        <v>1022</v>
      </c>
      <c s="36" t="s">
        <v>92</v>
      </c>
      <c s="37">
        <v>40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219</v>
      </c>
      <c s="34" t="s">
        <v>920</v>
      </c>
      <c s="35" t="s">
        <v>5</v>
      </c>
      <c s="6" t="s">
        <v>921</v>
      </c>
      <c s="36" t="s">
        <v>106</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222</v>
      </c>
      <c s="34" t="s">
        <v>1023</v>
      </c>
      <c s="35" t="s">
        <v>5</v>
      </c>
      <c s="6" t="s">
        <v>1024</v>
      </c>
      <c s="36" t="s">
        <v>106</v>
      </c>
      <c s="37">
        <v>20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225</v>
      </c>
      <c s="34" t="s">
        <v>1025</v>
      </c>
      <c s="35" t="s">
        <v>5</v>
      </c>
      <c s="6" t="s">
        <v>1026</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228</v>
      </c>
      <c s="34" t="s">
        <v>922</v>
      </c>
      <c s="35" t="s">
        <v>5</v>
      </c>
      <c s="6" t="s">
        <v>923</v>
      </c>
      <c s="36" t="s">
        <v>924</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231</v>
      </c>
      <c s="34" t="s">
        <v>925</v>
      </c>
      <c s="35" t="s">
        <v>5</v>
      </c>
      <c s="6" t="s">
        <v>926</v>
      </c>
      <c s="36" t="s">
        <v>92</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234</v>
      </c>
      <c s="34" t="s">
        <v>927</v>
      </c>
      <c s="35" t="s">
        <v>5</v>
      </c>
      <c s="6" t="s">
        <v>928</v>
      </c>
      <c s="36" t="s">
        <v>92</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237</v>
      </c>
      <c s="34" t="s">
        <v>1027</v>
      </c>
      <c s="35" t="s">
        <v>5</v>
      </c>
      <c s="6" t="s">
        <v>1028</v>
      </c>
      <c s="36" t="s">
        <v>197</v>
      </c>
      <c s="37">
        <v>3.2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240</v>
      </c>
      <c s="34" t="s">
        <v>1029</v>
      </c>
      <c s="35" t="s">
        <v>5</v>
      </c>
      <c s="6" t="s">
        <v>1030</v>
      </c>
      <c s="36" t="s">
        <v>197</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243</v>
      </c>
      <c s="34" t="s">
        <v>931</v>
      </c>
      <c s="35" t="s">
        <v>5</v>
      </c>
      <c s="6" t="s">
        <v>932</v>
      </c>
      <c s="36" t="s">
        <v>106</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246</v>
      </c>
      <c s="34" t="s">
        <v>933</v>
      </c>
      <c s="35" t="s">
        <v>5</v>
      </c>
      <c s="6" t="s">
        <v>934</v>
      </c>
      <c s="36" t="s">
        <v>106</v>
      </c>
      <c s="37">
        <v>24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249</v>
      </c>
      <c s="34" t="s">
        <v>935</v>
      </c>
      <c s="35" t="s">
        <v>5</v>
      </c>
      <c s="6" t="s">
        <v>936</v>
      </c>
      <c s="36" t="s">
        <v>106</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252</v>
      </c>
      <c s="34" t="s">
        <v>937</v>
      </c>
      <c s="35" t="s">
        <v>5</v>
      </c>
      <c s="6" t="s">
        <v>938</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255</v>
      </c>
      <c s="34" t="s">
        <v>1031</v>
      </c>
      <c s="35" t="s">
        <v>5</v>
      </c>
      <c s="6" t="s">
        <v>1032</v>
      </c>
      <c s="36" t="s">
        <v>106</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258</v>
      </c>
      <c s="34" t="s">
        <v>1033</v>
      </c>
      <c s="35" t="s">
        <v>5</v>
      </c>
      <c s="6" t="s">
        <v>1034</v>
      </c>
      <c s="36" t="s">
        <v>106</v>
      </c>
      <c s="37">
        <v>3</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261</v>
      </c>
      <c s="34" t="s">
        <v>1035</v>
      </c>
      <c s="35" t="s">
        <v>5</v>
      </c>
      <c s="6" t="s">
        <v>1036</v>
      </c>
      <c s="36" t="s">
        <v>106</v>
      </c>
      <c s="37">
        <v>3</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264</v>
      </c>
      <c s="34" t="s">
        <v>1037</v>
      </c>
      <c s="35" t="s">
        <v>5</v>
      </c>
      <c s="6" t="s">
        <v>1038</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267</v>
      </c>
      <c s="34" t="s">
        <v>1039</v>
      </c>
      <c s="35" t="s">
        <v>5</v>
      </c>
      <c s="6" t="s">
        <v>1040</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270</v>
      </c>
      <c s="34" t="s">
        <v>1041</v>
      </c>
      <c s="35" t="s">
        <v>5</v>
      </c>
      <c s="6" t="s">
        <v>1042</v>
      </c>
      <c s="36" t="s">
        <v>106</v>
      </c>
      <c s="37">
        <v>5</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273</v>
      </c>
      <c s="34" t="s">
        <v>1043</v>
      </c>
      <c s="35" t="s">
        <v>5</v>
      </c>
      <c s="6" t="s">
        <v>1044</v>
      </c>
      <c s="36" t="s">
        <v>106</v>
      </c>
      <c s="37">
        <v>5</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25.5">
      <c r="A276" t="s">
        <v>49</v>
      </c>
      <c s="34" t="s">
        <v>276</v>
      </c>
      <c s="34" t="s">
        <v>1045</v>
      </c>
      <c s="35" t="s">
        <v>5</v>
      </c>
      <c s="6" t="s">
        <v>1046</v>
      </c>
      <c s="36" t="s">
        <v>106</v>
      </c>
      <c s="37">
        <v>3</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279</v>
      </c>
      <c s="34" t="s">
        <v>1047</v>
      </c>
      <c s="35" t="s">
        <v>5</v>
      </c>
      <c s="6" t="s">
        <v>1048</v>
      </c>
      <c s="36" t="s">
        <v>106</v>
      </c>
      <c s="37">
        <v>3</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282</v>
      </c>
      <c s="34" t="s">
        <v>1049</v>
      </c>
      <c s="35" t="s">
        <v>5</v>
      </c>
      <c s="6" t="s">
        <v>1050</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285</v>
      </c>
      <c s="34" t="s">
        <v>1051</v>
      </c>
      <c s="35" t="s">
        <v>5</v>
      </c>
      <c s="6" t="s">
        <v>1052</v>
      </c>
      <c s="36" t="s">
        <v>106</v>
      </c>
      <c s="37">
        <v>10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1053</v>
      </c>
      <c s="35" t="s">
        <v>5</v>
      </c>
      <c s="6" t="s">
        <v>1054</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290</v>
      </c>
      <c s="34" t="s">
        <v>1055</v>
      </c>
      <c s="35" t="s">
        <v>5</v>
      </c>
      <c s="6" t="s">
        <v>1056</v>
      </c>
      <c s="36" t="s">
        <v>106</v>
      </c>
      <c s="37">
        <v>5</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293</v>
      </c>
      <c s="34" t="s">
        <v>1057</v>
      </c>
      <c s="35" t="s">
        <v>5</v>
      </c>
      <c s="6" t="s">
        <v>1058</v>
      </c>
      <c s="36" t="s">
        <v>106</v>
      </c>
      <c s="37">
        <v>25</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296</v>
      </c>
      <c s="34" t="s">
        <v>1059</v>
      </c>
      <c s="35" t="s">
        <v>5</v>
      </c>
      <c s="6" t="s">
        <v>1060</v>
      </c>
      <c s="36" t="s">
        <v>106</v>
      </c>
      <c s="37">
        <v>10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1061</v>
      </c>
      <c s="35" t="s">
        <v>5</v>
      </c>
      <c s="6" t="s">
        <v>1062</v>
      </c>
      <c s="36" t="s">
        <v>106</v>
      </c>
      <c s="37">
        <v>10</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1063</v>
      </c>
      <c s="35" t="s">
        <v>5</v>
      </c>
      <c s="6" t="s">
        <v>1064</v>
      </c>
      <c s="36" t="s">
        <v>1065</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25.5">
      <c r="A316" t="s">
        <v>49</v>
      </c>
      <c s="34" t="s">
        <v>303</v>
      </c>
      <c s="34" t="s">
        <v>1066</v>
      </c>
      <c s="35" t="s">
        <v>5</v>
      </c>
      <c s="6" t="s">
        <v>1067</v>
      </c>
      <c s="36" t="s">
        <v>672</v>
      </c>
      <c s="37">
        <v>20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306</v>
      </c>
      <c s="34" t="s">
        <v>1068</v>
      </c>
      <c s="35" t="s">
        <v>5</v>
      </c>
      <c s="6" t="s">
        <v>1069</v>
      </c>
      <c s="36" t="s">
        <v>106</v>
      </c>
      <c s="37">
        <v>5</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309</v>
      </c>
      <c s="34" t="s">
        <v>1070</v>
      </c>
      <c s="35" t="s">
        <v>5</v>
      </c>
      <c s="6" t="s">
        <v>1071</v>
      </c>
      <c s="36" t="s">
        <v>672</v>
      </c>
      <c s="37">
        <v>16</v>
      </c>
      <c s="36">
        <v>0</v>
      </c>
      <c s="36">
        <f>ROUND(G324*H324,6)</f>
      </c>
      <c r="L324" s="38">
        <v>0</v>
      </c>
      <c s="32">
        <f>ROUND(ROUND(L324,2)*ROUND(G324,3),2)</f>
      </c>
      <c s="36" t="s">
        <v>1072</v>
      </c>
      <c>
        <f>(M324*21)/100</f>
      </c>
      <c t="s">
        <v>27</v>
      </c>
    </row>
    <row r="325" spans="1:5" ht="12.75">
      <c r="A325" s="35" t="s">
        <v>55</v>
      </c>
      <c r="E325" s="39" t="s">
        <v>5</v>
      </c>
    </row>
    <row r="326" spans="1:5" ht="12.75">
      <c r="A326" s="35" t="s">
        <v>56</v>
      </c>
      <c r="E326" s="40" t="s">
        <v>829</v>
      </c>
    </row>
    <row r="327" spans="1:5" ht="12.75">
      <c r="A327" t="s">
        <v>58</v>
      </c>
      <c r="E327" s="39" t="s">
        <v>59</v>
      </c>
    </row>
    <row r="328" spans="1:16" ht="25.5">
      <c r="A328" t="s">
        <v>49</v>
      </c>
      <c s="34" t="s">
        <v>312</v>
      </c>
      <c s="34" t="s">
        <v>1073</v>
      </c>
      <c s="35" t="s">
        <v>5</v>
      </c>
      <c s="6" t="s">
        <v>1074</v>
      </c>
      <c s="36" t="s">
        <v>106</v>
      </c>
      <c s="37">
        <v>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1075</v>
      </c>
    </row>
    <row r="332" spans="1:16" ht="12.75">
      <c r="A332" t="s">
        <v>49</v>
      </c>
      <c s="34" t="s">
        <v>315</v>
      </c>
      <c s="34" t="s">
        <v>1076</v>
      </c>
      <c s="35" t="s">
        <v>5</v>
      </c>
      <c s="6" t="s">
        <v>1077</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318</v>
      </c>
      <c s="34" t="s">
        <v>1078</v>
      </c>
      <c s="35" t="s">
        <v>5</v>
      </c>
      <c s="6" t="s">
        <v>1079</v>
      </c>
      <c s="36" t="s">
        <v>106</v>
      </c>
      <c s="37">
        <v>6</v>
      </c>
      <c s="36">
        <v>0</v>
      </c>
      <c s="36">
        <f>ROUND(G336*H336,6)</f>
      </c>
      <c r="L336" s="38">
        <v>0</v>
      </c>
      <c s="32">
        <f>ROUND(ROUND(L336,2)*ROUND(G336,3),2)</f>
      </c>
      <c s="36" t="s">
        <v>1072</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321</v>
      </c>
      <c s="34" t="s">
        <v>1080</v>
      </c>
      <c s="35" t="s">
        <v>5</v>
      </c>
      <c s="6" t="s">
        <v>1081</v>
      </c>
      <c s="36" t="s">
        <v>106</v>
      </c>
      <c s="37">
        <v>6</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337</v>
      </c>
      <c s="34" t="s">
        <v>1082</v>
      </c>
      <c s="35" t="s">
        <v>5</v>
      </c>
      <c s="6" t="s">
        <v>1083</v>
      </c>
      <c s="36" t="s">
        <v>106</v>
      </c>
      <c s="37">
        <v>2</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2.75">
      <c r="A347" t="s">
        <v>58</v>
      </c>
      <c r="E347" s="39" t="s">
        <v>1075</v>
      </c>
    </row>
    <row r="348" spans="1:16" ht="12.75">
      <c r="A348" t="s">
        <v>49</v>
      </c>
      <c s="34" t="s">
        <v>340</v>
      </c>
      <c s="34" t="s">
        <v>1084</v>
      </c>
      <c s="35" t="s">
        <v>5</v>
      </c>
      <c s="6" t="s">
        <v>1085</v>
      </c>
      <c s="36" t="s">
        <v>92</v>
      </c>
      <c s="37">
        <v>200</v>
      </c>
      <c s="36">
        <v>0</v>
      </c>
      <c s="36">
        <f>ROUND(G348*H348,6)</f>
      </c>
      <c r="L348" s="38">
        <v>0</v>
      </c>
      <c s="32">
        <f>ROUND(ROUND(L348,2)*ROUND(G348,3),2)</f>
      </c>
      <c s="36" t="s">
        <v>828</v>
      </c>
      <c>
        <f>(M348*21)/100</f>
      </c>
      <c t="s">
        <v>27</v>
      </c>
    </row>
    <row r="349" spans="1:5" ht="12.75">
      <c r="A349" s="35" t="s">
        <v>55</v>
      </c>
      <c r="E349" s="39" t="s">
        <v>5</v>
      </c>
    </row>
    <row r="350" spans="1:5" ht="12.75">
      <c r="A350" s="35" t="s">
        <v>56</v>
      </c>
      <c r="E350" s="40" t="s">
        <v>829</v>
      </c>
    </row>
    <row r="351" spans="1:5" ht="63.75">
      <c r="A351" t="s">
        <v>58</v>
      </c>
      <c r="E351" s="39" t="s">
        <v>1086</v>
      </c>
    </row>
    <row r="352" spans="1:16" ht="12.75">
      <c r="A352" t="s">
        <v>49</v>
      </c>
      <c s="34" t="s">
        <v>343</v>
      </c>
      <c s="34" t="s">
        <v>1087</v>
      </c>
      <c s="35" t="s">
        <v>5</v>
      </c>
      <c s="6" t="s">
        <v>1088</v>
      </c>
      <c s="36" t="s">
        <v>1089</v>
      </c>
      <c s="37">
        <v>1</v>
      </c>
      <c s="36">
        <v>0</v>
      </c>
      <c s="36">
        <f>ROUND(G352*H352,6)</f>
      </c>
      <c r="L352" s="38">
        <v>0</v>
      </c>
      <c s="32">
        <f>ROUND(ROUND(L352,2)*ROUND(G352,3),2)</f>
      </c>
      <c s="36" t="s">
        <v>828</v>
      </c>
      <c>
        <f>(M352*21)/100</f>
      </c>
      <c t="s">
        <v>27</v>
      </c>
    </row>
    <row r="353" spans="1:5" ht="12.75">
      <c r="A353" s="35" t="s">
        <v>55</v>
      </c>
      <c r="E353" s="39" t="s">
        <v>5</v>
      </c>
    </row>
    <row r="354" spans="1:5" ht="12.75">
      <c r="A354" s="35" t="s">
        <v>56</v>
      </c>
      <c r="E354" s="40" t="s">
        <v>1090</v>
      </c>
    </row>
    <row r="355" spans="1:5" ht="165.75">
      <c r="A355" t="s">
        <v>58</v>
      </c>
      <c r="E355" s="39" t="s">
        <v>1091</v>
      </c>
    </row>
    <row r="356" spans="1:13" ht="12.75">
      <c r="A356" t="s">
        <v>46</v>
      </c>
      <c r="C356" s="31" t="s">
        <v>742</v>
      </c>
      <c r="E356" s="33" t="s">
        <v>743</v>
      </c>
      <c r="J356" s="32">
        <f>0</f>
      </c>
      <c s="32">
        <f>0</f>
      </c>
      <c s="32">
        <f>0+L357+L361+L365</f>
      </c>
      <c s="32">
        <f>0+M357+M361+M365</f>
      </c>
    </row>
    <row r="357" spans="1:16" ht="25.5">
      <c r="A357" t="s">
        <v>49</v>
      </c>
      <c s="34" t="s">
        <v>324</v>
      </c>
      <c s="34" t="s">
        <v>745</v>
      </c>
      <c s="35" t="s">
        <v>746</v>
      </c>
      <c s="6" t="s">
        <v>747</v>
      </c>
      <c s="36" t="s">
        <v>748</v>
      </c>
      <c s="37">
        <v>2.1</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327</v>
      </c>
      <c s="34" t="s">
        <v>943</v>
      </c>
      <c s="35" t="s">
        <v>944</v>
      </c>
      <c s="6" t="s">
        <v>945</v>
      </c>
      <c s="36" t="s">
        <v>748</v>
      </c>
      <c s="37">
        <v>0.08</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330</v>
      </c>
      <c s="34" t="s">
        <v>952</v>
      </c>
      <c s="35" t="s">
        <v>953</v>
      </c>
      <c s="6" t="s">
        <v>954</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846</v>
      </c>
      <c s="35" t="s">
        <v>5</v>
      </c>
      <c s="6" t="s">
        <v>847</v>
      </c>
      <c s="36" t="s">
        <v>106</v>
      </c>
      <c s="37">
        <v>9</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150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9</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25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0.8</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400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0.24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0.24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1106</v>
      </c>
      <c s="35" t="s">
        <v>5</v>
      </c>
      <c s="6" t="s">
        <v>1107</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1108</v>
      </c>
      <c s="35" t="s">
        <v>5</v>
      </c>
      <c s="6" t="s">
        <v>1109</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1110</v>
      </c>
      <c s="35" t="s">
        <v>5</v>
      </c>
      <c s="6" t="s">
        <v>1111</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1112</v>
      </c>
      <c s="35" t="s">
        <v>5</v>
      </c>
      <c s="6" t="s">
        <v>1113</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1114</v>
      </c>
      <c s="35" t="s">
        <v>5</v>
      </c>
      <c s="6" t="s">
        <v>1115</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1116</v>
      </c>
      <c s="35" t="s">
        <v>5</v>
      </c>
      <c s="6" t="s">
        <v>1117</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1118</v>
      </c>
      <c s="35" t="s">
        <v>5</v>
      </c>
      <c s="6" t="s">
        <v>1119</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1120</v>
      </c>
      <c s="35" t="s">
        <v>5</v>
      </c>
      <c s="6" t="s">
        <v>1121</v>
      </c>
      <c s="36" t="s">
        <v>106</v>
      </c>
      <c s="37">
        <v>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1122</v>
      </c>
      <c s="35" t="s">
        <v>5</v>
      </c>
      <c s="6" t="s">
        <v>1123</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1124</v>
      </c>
      <c s="35" t="s">
        <v>5</v>
      </c>
      <c s="6" t="s">
        <v>1125</v>
      </c>
      <c s="36" t="s">
        <v>106</v>
      </c>
      <c s="37">
        <v>4</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1126</v>
      </c>
      <c s="35" t="s">
        <v>5</v>
      </c>
      <c s="6" t="s">
        <v>1127</v>
      </c>
      <c s="36" t="s">
        <v>106</v>
      </c>
      <c s="37">
        <v>16</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1128</v>
      </c>
      <c s="35" t="s">
        <v>5</v>
      </c>
      <c s="6" t="s">
        <v>1129</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1130</v>
      </c>
      <c s="35" t="s">
        <v>5</v>
      </c>
      <c s="6" t="s">
        <v>1131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1132</v>
      </c>
      <c s="35" t="s">
        <v>5</v>
      </c>
      <c s="6" t="s">
        <v>1133</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162</v>
      </c>
      <c s="34" t="s">
        <v>1134</v>
      </c>
      <c s="35" t="s">
        <v>5</v>
      </c>
      <c s="6" t="s">
        <v>1135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1136</v>
      </c>
      <c s="35" t="s">
        <v>5</v>
      </c>
      <c s="6" t="s">
        <v>1137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1138</v>
      </c>
      <c s="35" t="s">
        <v>5</v>
      </c>
      <c s="6" t="s">
        <v>1139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1140</v>
      </c>
      <c s="35" t="s">
        <v>5</v>
      </c>
      <c s="6" t="s">
        <v>1141</v>
      </c>
      <c s="36" t="s">
        <v>672</v>
      </c>
      <c s="37">
        <v>8</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1142</v>
      </c>
      <c s="35" t="s">
        <v>5</v>
      </c>
      <c s="6" t="s">
        <v>1143</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1144</v>
      </c>
      <c s="35" t="s">
        <v>5</v>
      </c>
      <c s="6" t="s">
        <v>1145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1146</v>
      </c>
      <c s="35" t="s">
        <v>5</v>
      </c>
      <c s="6" t="s">
        <v>1147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183</v>
      </c>
      <c s="34" t="s">
        <v>1148</v>
      </c>
      <c s="35" t="s">
        <v>5</v>
      </c>
      <c s="6" t="s">
        <v>1149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198</v>
      </c>
      <c s="34" t="s">
        <v>1150</v>
      </c>
      <c s="35" t="s">
        <v>5</v>
      </c>
      <c s="6" t="s">
        <v>1151</v>
      </c>
      <c s="36" t="s">
        <v>1089</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829</v>
      </c>
    </row>
    <row r="162" spans="1:5" ht="102">
      <c r="A162" t="s">
        <v>58</v>
      </c>
      <c r="E162" s="39" t="s">
        <v>1152</v>
      </c>
    </row>
    <row r="163" spans="1:13" ht="12.75">
      <c r="A163" t="s">
        <v>46</v>
      </c>
      <c r="C163" s="31" t="s">
        <v>742</v>
      </c>
      <c r="E163" s="33" t="s">
        <v>743</v>
      </c>
      <c r="J163" s="32">
        <f>0</f>
      </c>
      <c s="32">
        <f>0</f>
      </c>
      <c s="32">
        <f>0+L164+L168</f>
      </c>
      <c s="32">
        <f>0+M164+M168</f>
      </c>
    </row>
    <row r="164" spans="1:16" ht="25.5">
      <c r="A164" t="s">
        <v>49</v>
      </c>
      <c s="34" t="s">
        <v>186</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189</v>
      </c>
      <c s="34" t="s">
        <v>774</v>
      </c>
      <c s="35" t="s">
        <v>775</v>
      </c>
      <c s="6" t="s">
        <v>776</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3</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1156</v>
      </c>
      <c s="35" t="s">
        <v>5</v>
      </c>
      <c s="6" t="s">
        <v>1157</v>
      </c>
      <c s="36" t="s">
        <v>92</v>
      </c>
      <c s="37">
        <v>40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963</v>
      </c>
      <c s="35" t="s">
        <v>5</v>
      </c>
      <c s="6" t="s">
        <v>964</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1096</v>
      </c>
      <c s="35" t="s">
        <v>5</v>
      </c>
      <c s="6" t="s">
        <v>1097</v>
      </c>
      <c s="36" t="s">
        <v>92</v>
      </c>
      <c s="37">
        <v>3</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1098</v>
      </c>
      <c s="35" t="s">
        <v>5</v>
      </c>
      <c s="6" t="s">
        <v>1099</v>
      </c>
      <c s="36" t="s">
        <v>92</v>
      </c>
      <c s="37">
        <v>20</v>
      </c>
      <c s="36">
        <v>0</v>
      </c>
      <c s="36">
        <f>ROUND(G31*H31,6)</f>
      </c>
      <c r="L31" s="38">
        <v>0</v>
      </c>
      <c s="32">
        <f>ROUND(ROUND(L31,2)*ROUND(G31,3),2)</f>
      </c>
      <c s="36" t="s">
        <v>73</v>
      </c>
      <c>
        <f>(M31*21)/100</f>
      </c>
      <c t="s">
        <v>27</v>
      </c>
    </row>
    <row r="32" spans="1:5" ht="12.75">
      <c r="A32" s="35" t="s">
        <v>55</v>
      </c>
      <c r="E32" s="39" t="s">
        <v>1158</v>
      </c>
    </row>
    <row r="33" spans="1:5" ht="12.75">
      <c r="A33" s="35" t="s">
        <v>56</v>
      </c>
      <c r="E33" s="40" t="s">
        <v>829</v>
      </c>
    </row>
    <row r="34" spans="1:5" ht="12.75">
      <c r="A34" t="s">
        <v>58</v>
      </c>
      <c r="E34" s="39" t="s">
        <v>59</v>
      </c>
    </row>
    <row r="35" spans="1:16" ht="12.75">
      <c r="A35" t="s">
        <v>49</v>
      </c>
      <c s="34" t="s">
        <v>86</v>
      </c>
      <c s="34" t="s">
        <v>973</v>
      </c>
      <c s="35" t="s">
        <v>5</v>
      </c>
      <c s="6" t="s">
        <v>974</v>
      </c>
      <c s="36" t="s">
        <v>106</v>
      </c>
      <c s="37">
        <v>3</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1159</v>
      </c>
      <c s="35" t="s">
        <v>5</v>
      </c>
      <c s="6" t="s">
        <v>1160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981</v>
      </c>
      <c s="35" t="s">
        <v>5</v>
      </c>
      <c s="6" t="s">
        <v>982</v>
      </c>
      <c s="36" t="s">
        <v>92</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1161</v>
      </c>
      <c s="35" t="s">
        <v>5</v>
      </c>
      <c s="6" t="s">
        <v>1162</v>
      </c>
      <c s="36" t="s">
        <v>92</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25.5">
      <c r="A51" t="s">
        <v>49</v>
      </c>
      <c s="34" t="s">
        <v>107</v>
      </c>
      <c s="34" t="s">
        <v>985</v>
      </c>
      <c s="35" t="s">
        <v>5</v>
      </c>
      <c s="6" t="s">
        <v>986</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1102</v>
      </c>
      <c s="35" t="s">
        <v>5</v>
      </c>
      <c s="6" t="s">
        <v>1103</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989</v>
      </c>
      <c s="35" t="s">
        <v>5</v>
      </c>
      <c s="6" t="s">
        <v>990</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99</v>
      </c>
      <c s="34" t="s">
        <v>1163</v>
      </c>
      <c s="35" t="s">
        <v>5</v>
      </c>
      <c s="6" t="s">
        <v>1164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1165</v>
      </c>
      <c s="35" t="s">
        <v>5</v>
      </c>
      <c s="6" t="s">
        <v>1166</v>
      </c>
      <c s="36" t="s">
        <v>197</v>
      </c>
      <c s="37">
        <v>0.03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1104</v>
      </c>
      <c s="35" t="s">
        <v>5</v>
      </c>
      <c s="6" t="s">
        <v>1105</v>
      </c>
      <c s="36" t="s">
        <v>92</v>
      </c>
      <c s="37">
        <v>30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1027</v>
      </c>
      <c s="35" t="s">
        <v>5</v>
      </c>
      <c s="6" t="s">
        <v>1028</v>
      </c>
      <c s="36" t="s">
        <v>197</v>
      </c>
      <c s="37">
        <v>3.2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1029</v>
      </c>
      <c s="35" t="s">
        <v>5</v>
      </c>
      <c s="6" t="s">
        <v>1030</v>
      </c>
      <c s="36" t="s">
        <v>197</v>
      </c>
      <c s="37">
        <v>3.2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1167</v>
      </c>
      <c s="35" t="s">
        <v>5</v>
      </c>
      <c s="6" t="s">
        <v>1168</v>
      </c>
      <c s="36" t="s">
        <v>106</v>
      </c>
      <c s="37">
        <v>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1169</v>
      </c>
      <c s="35" t="s">
        <v>5</v>
      </c>
      <c s="6" t="s">
        <v>1170</v>
      </c>
      <c s="36" t="s">
        <v>106</v>
      </c>
      <c s="37">
        <v>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1171</v>
      </c>
      <c s="35" t="s">
        <v>5</v>
      </c>
      <c s="6" t="s">
        <v>1172</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1173</v>
      </c>
      <c s="35" t="s">
        <v>5</v>
      </c>
      <c s="6" t="s">
        <v>1174</v>
      </c>
      <c s="36" t="s">
        <v>106</v>
      </c>
      <c s="37">
        <v>8</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1175</v>
      </c>
      <c s="35" t="s">
        <v>5</v>
      </c>
      <c s="6" t="s">
        <v>1176</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1177</v>
      </c>
      <c s="35" t="s">
        <v>5</v>
      </c>
      <c s="6" t="s">
        <v>1178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1179</v>
      </c>
      <c s="35" t="s">
        <v>5</v>
      </c>
      <c s="6" t="s">
        <v>1180</v>
      </c>
      <c s="36" t="s">
        <v>106</v>
      </c>
      <c s="37">
        <v>1</v>
      </c>
      <c s="36">
        <v>0</v>
      </c>
      <c s="36">
        <f>ROUND(G115*H115,6)</f>
      </c>
      <c r="L115" s="38">
        <v>0</v>
      </c>
      <c s="32">
        <f>ROUND(ROUND(L115,2)*ROUND(G115,3),2)</f>
      </c>
      <c s="36" t="s">
        <v>73</v>
      </c>
      <c>
        <f>(M115*21)/100</f>
      </c>
      <c t="s">
        <v>27</v>
      </c>
    </row>
    <row r="116" spans="1:5" ht="12.75">
      <c r="A116" s="35" t="s">
        <v>55</v>
      </c>
      <c r="E116" s="39" t="s">
        <v>1181</v>
      </c>
    </row>
    <row r="117" spans="1:5" ht="12.75">
      <c r="A117" s="35" t="s">
        <v>56</v>
      </c>
      <c r="E117" s="40" t="s">
        <v>829</v>
      </c>
    </row>
    <row r="118" spans="1:5" ht="12.75">
      <c r="A118" t="s">
        <v>58</v>
      </c>
      <c r="E118" s="39" t="s">
        <v>74</v>
      </c>
    </row>
    <row r="119" spans="1:16" ht="12.75">
      <c r="A119" t="s">
        <v>49</v>
      </c>
      <c s="34" t="s">
        <v>154</v>
      </c>
      <c s="34" t="s">
        <v>1182</v>
      </c>
      <c s="35" t="s">
        <v>5</v>
      </c>
      <c s="6" t="s">
        <v>1183</v>
      </c>
      <c s="36" t="s">
        <v>106</v>
      </c>
      <c s="37">
        <v>17</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1184</v>
      </c>
      <c s="35" t="s">
        <v>5</v>
      </c>
      <c s="6" t="s">
        <v>1185</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1186</v>
      </c>
      <c s="35" t="s">
        <v>5</v>
      </c>
      <c s="6" t="s">
        <v>1187</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1188</v>
      </c>
      <c s="35" t="s">
        <v>5</v>
      </c>
      <c s="6" t="s">
        <v>1189</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1190</v>
      </c>
      <c s="35" t="s">
        <v>5</v>
      </c>
      <c s="6" t="s">
        <v>1191</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25.5">
      <c r="A139" t="s">
        <v>49</v>
      </c>
      <c s="34" t="s">
        <v>171</v>
      </c>
      <c s="34" t="s">
        <v>1192</v>
      </c>
      <c s="35" t="s">
        <v>5</v>
      </c>
      <c s="6" t="s">
        <v>1193</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1194</v>
      </c>
      <c s="35" t="s">
        <v>5</v>
      </c>
      <c s="6" t="s">
        <v>1195</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1196</v>
      </c>
      <c s="35" t="s">
        <v>5</v>
      </c>
      <c s="6" t="s">
        <v>1197</v>
      </c>
      <c s="36" t="s">
        <v>1065</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1198</v>
      </c>
      <c s="35" t="s">
        <v>5</v>
      </c>
      <c s="6" t="s">
        <v>1199</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1200</v>
      </c>
      <c s="35" t="s">
        <v>5</v>
      </c>
      <c s="6" t="s">
        <v>1201</v>
      </c>
      <c s="36" t="s">
        <v>106</v>
      </c>
      <c s="37">
        <v>4</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1202</v>
      </c>
      <c s="35" t="s">
        <v>5</v>
      </c>
      <c s="6" t="s">
        <v>1203</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1204</v>
      </c>
      <c s="35" t="s">
        <v>5</v>
      </c>
      <c s="6" t="s">
        <v>1205</v>
      </c>
      <c s="36" t="s">
        <v>106</v>
      </c>
      <c s="37">
        <v>4</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1206</v>
      </c>
      <c s="35" t="s">
        <v>5</v>
      </c>
      <c s="6" t="s">
        <v>1085</v>
      </c>
      <c s="36" t="s">
        <v>92</v>
      </c>
      <c s="37">
        <v>20</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63.75">
      <c r="A170" t="s">
        <v>58</v>
      </c>
      <c r="E170" s="39" t="s">
        <v>1086</v>
      </c>
    </row>
    <row r="171" spans="1:16" ht="12.75">
      <c r="A171" t="s">
        <v>49</v>
      </c>
      <c s="34" t="s">
        <v>207</v>
      </c>
      <c s="34" t="s">
        <v>1207</v>
      </c>
      <c s="35" t="s">
        <v>5</v>
      </c>
      <c s="6" t="s">
        <v>1208</v>
      </c>
      <c s="36" t="s">
        <v>1089</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834</v>
      </c>
      <c s="35" t="s">
        <v>5</v>
      </c>
      <c s="6" t="s">
        <v>835</v>
      </c>
      <c s="36" t="s">
        <v>77</v>
      </c>
      <c s="37">
        <v>48.825</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43.942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0.25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0.25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1219</v>
      </c>
      <c s="35" t="s">
        <v>5</v>
      </c>
      <c s="6" t="s">
        <v>1220</v>
      </c>
      <c s="36" t="s">
        <v>92</v>
      </c>
      <c s="37">
        <v>75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1221</v>
      </c>
      <c s="35" t="s">
        <v>5</v>
      </c>
      <c s="6" t="s">
        <v>1222</v>
      </c>
      <c s="36" t="s">
        <v>92</v>
      </c>
      <c s="37">
        <v>75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99</v>
      </c>
      <c s="34" t="s">
        <v>1223</v>
      </c>
      <c s="35" t="s">
        <v>5</v>
      </c>
      <c s="6" t="s">
        <v>1224</v>
      </c>
      <c s="36" t="s">
        <v>106</v>
      </c>
      <c s="37">
        <v>75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115</v>
      </c>
      <c s="34" t="s">
        <v>856</v>
      </c>
      <c s="35" t="s">
        <v>5</v>
      </c>
      <c s="6" t="s">
        <v>857</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858</v>
      </c>
      <c s="35" t="s">
        <v>5</v>
      </c>
      <c s="6" t="s">
        <v>859</v>
      </c>
      <c s="36" t="s">
        <v>106</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146</v>
      </c>
      <c s="35" t="s">
        <v>5</v>
      </c>
      <c s="6" t="s">
        <v>147</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149</v>
      </c>
      <c s="35" t="s">
        <v>5</v>
      </c>
      <c s="6" t="s">
        <v>150</v>
      </c>
      <c s="36" t="s">
        <v>106</v>
      </c>
      <c s="37">
        <v>15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127</v>
      </c>
      <c s="34" t="s">
        <v>152</v>
      </c>
      <c s="35" t="s">
        <v>5</v>
      </c>
      <c s="6" t="s">
        <v>153</v>
      </c>
      <c s="36" t="s">
        <v>92</v>
      </c>
      <c s="37">
        <v>155</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130</v>
      </c>
      <c s="34" t="s">
        <v>1226</v>
      </c>
      <c s="35" t="s">
        <v>5</v>
      </c>
      <c s="6" t="s">
        <v>1227</v>
      </c>
      <c s="36" t="s">
        <v>106</v>
      </c>
      <c s="37">
        <v>9</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133</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1230</v>
      </c>
      <c s="35" t="s">
        <v>5</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1232</v>
      </c>
      <c s="35" t="s">
        <v>5</v>
      </c>
      <c s="6" t="s">
        <v>1233</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977</v>
      </c>
      <c s="35" t="s">
        <v>5</v>
      </c>
      <c s="6" t="s">
        <v>978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145</v>
      </c>
      <c s="34" t="s">
        <v>979</v>
      </c>
      <c s="35" t="s">
        <v>5</v>
      </c>
      <c s="6" t="s">
        <v>980</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157</v>
      </c>
      <c s="34" t="s">
        <v>989</v>
      </c>
      <c s="35" t="s">
        <v>5</v>
      </c>
      <c s="6" t="s">
        <v>990</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162</v>
      </c>
      <c s="34" t="s">
        <v>993</v>
      </c>
      <c s="35" t="s">
        <v>5</v>
      </c>
      <c s="6" t="s">
        <v>994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881</v>
      </c>
      <c s="35" t="s">
        <v>5</v>
      </c>
      <c s="6" t="s">
        <v>882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883</v>
      </c>
    </row>
    <row r="119" spans="1:5" ht="12.75">
      <c r="A119" t="s">
        <v>58</v>
      </c>
      <c r="E119" s="39" t="s">
        <v>74</v>
      </c>
    </row>
    <row r="120" spans="1:16" ht="12.75">
      <c r="A120" t="s">
        <v>49</v>
      </c>
      <c s="34" t="s">
        <v>168</v>
      </c>
      <c s="34" t="s">
        <v>884</v>
      </c>
      <c s="35" t="s">
        <v>5</v>
      </c>
      <c s="6" t="s">
        <v>885</v>
      </c>
      <c s="36" t="s">
        <v>106</v>
      </c>
      <c s="37">
        <v>16</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1234</v>
      </c>
      <c s="35" t="s">
        <v>5</v>
      </c>
      <c s="6" t="s">
        <v>1235</v>
      </c>
      <c s="36" t="s">
        <v>106</v>
      </c>
      <c s="37">
        <v>9</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177</v>
      </c>
      <c s="34" t="s">
        <v>1236</v>
      </c>
      <c s="35" t="s">
        <v>5</v>
      </c>
      <c s="6" t="s">
        <v>1237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180</v>
      </c>
      <c s="34" t="s">
        <v>1238</v>
      </c>
      <c s="35" t="s">
        <v>5</v>
      </c>
      <c s="6" t="s">
        <v>1239</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183</v>
      </c>
      <c s="34" t="s">
        <v>1240</v>
      </c>
      <c s="35" t="s">
        <v>5</v>
      </c>
      <c s="6" t="s">
        <v>1241</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186</v>
      </c>
      <c s="34" t="s">
        <v>1242</v>
      </c>
      <c s="35" t="s">
        <v>5</v>
      </c>
      <c s="6" t="s">
        <v>1243</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189</v>
      </c>
      <c s="34" t="s">
        <v>1244</v>
      </c>
      <c s="35" t="s">
        <v>5</v>
      </c>
      <c s="6" t="s">
        <v>1245</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194</v>
      </c>
      <c s="34" t="s">
        <v>1246</v>
      </c>
      <c s="35" t="s">
        <v>5</v>
      </c>
      <c s="6" t="s">
        <v>1247</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198</v>
      </c>
      <c s="34" t="s">
        <v>1248</v>
      </c>
      <c s="35" t="s">
        <v>5</v>
      </c>
      <c s="6" t="s">
        <v>1249</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201</v>
      </c>
      <c s="34" t="s">
        <v>1250</v>
      </c>
      <c s="35" t="s">
        <v>5</v>
      </c>
      <c s="6" t="s">
        <v>1251</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204</v>
      </c>
      <c s="34" t="s">
        <v>1019</v>
      </c>
      <c s="35" t="s">
        <v>5</v>
      </c>
      <c s="6" t="s">
        <v>1020</v>
      </c>
      <c s="36" t="s">
        <v>92</v>
      </c>
      <c s="37">
        <v>15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207</v>
      </c>
      <c s="34" t="s">
        <v>1021</v>
      </c>
      <c s="35" t="s">
        <v>5</v>
      </c>
      <c s="6" t="s">
        <v>1022</v>
      </c>
      <c s="36" t="s">
        <v>92</v>
      </c>
      <c s="37">
        <v>15</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210</v>
      </c>
      <c s="34" t="s">
        <v>925</v>
      </c>
      <c s="35" t="s">
        <v>5</v>
      </c>
      <c s="6" t="s">
        <v>926</v>
      </c>
      <c s="36" t="s">
        <v>92</v>
      </c>
      <c s="37">
        <v>0.6</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213</v>
      </c>
      <c s="34" t="s">
        <v>927</v>
      </c>
      <c s="35" t="s">
        <v>5</v>
      </c>
      <c s="6" t="s">
        <v>928</v>
      </c>
      <c s="36" t="s">
        <v>92</v>
      </c>
      <c s="37">
        <v>0.6</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228</v>
      </c>
      <c s="34" t="s">
        <v>1252</v>
      </c>
      <c s="35" t="s">
        <v>5</v>
      </c>
      <c s="6" t="s">
        <v>1253</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231</v>
      </c>
      <c s="34" t="s">
        <v>1254</v>
      </c>
      <c s="35" t="s">
        <v>5</v>
      </c>
      <c s="6" t="s">
        <v>1255</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234</v>
      </c>
      <c s="34" t="s">
        <v>1256</v>
      </c>
      <c s="35" t="s">
        <v>5</v>
      </c>
      <c s="6" t="s">
        <v>1257</v>
      </c>
      <c s="36" t="s">
        <v>106</v>
      </c>
      <c s="37">
        <v>24</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237</v>
      </c>
      <c s="34" t="s">
        <v>1258</v>
      </c>
      <c s="35" t="s">
        <v>5</v>
      </c>
      <c s="6" t="s">
        <v>1259</v>
      </c>
      <c s="36" t="s">
        <v>106</v>
      </c>
      <c s="37">
        <v>8</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240</v>
      </c>
      <c s="34" t="s">
        <v>1260</v>
      </c>
      <c s="35" t="s">
        <v>5</v>
      </c>
      <c s="6" t="s">
        <v>1261</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243</v>
      </c>
      <c s="34" t="s">
        <v>1262</v>
      </c>
      <c s="35" t="s">
        <v>5</v>
      </c>
      <c s="6" t="s">
        <v>1263</v>
      </c>
      <c s="36" t="s">
        <v>106</v>
      </c>
      <c s="37">
        <v>24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246</v>
      </c>
      <c s="34" t="s">
        <v>1264</v>
      </c>
      <c s="35" t="s">
        <v>5</v>
      </c>
      <c s="6" t="s">
        <v>1265</v>
      </c>
      <c s="36" t="s">
        <v>106</v>
      </c>
      <c s="37">
        <v>56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249</v>
      </c>
      <c s="34" t="s">
        <v>1266</v>
      </c>
      <c s="35" t="s">
        <v>5</v>
      </c>
      <c s="6" t="s">
        <v>1267</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252</v>
      </c>
      <c s="34" t="s">
        <v>1268</v>
      </c>
      <c s="35" t="s">
        <v>5</v>
      </c>
      <c s="6" t="s">
        <v>1269</v>
      </c>
      <c s="36" t="s">
        <v>106</v>
      </c>
      <c s="37">
        <v>16</v>
      </c>
      <c s="36">
        <v>0</v>
      </c>
      <c s="36">
        <f>ROUND(G208*H208,6)</f>
      </c>
      <c r="L208" s="38">
        <v>0</v>
      </c>
      <c s="32">
        <f>ROUND(ROUND(L208,2)*ROUND(G208,3),2)</f>
      </c>
      <c s="36" t="s">
        <v>1214</v>
      </c>
      <c>
        <f>(M208*21)/100</f>
      </c>
      <c t="s">
        <v>27</v>
      </c>
    </row>
    <row r="209" spans="1:5" ht="12.75">
      <c r="A209" s="35" t="s">
        <v>55</v>
      </c>
      <c r="E209" s="39" t="s">
        <v>5</v>
      </c>
    </row>
    <row r="210" spans="1:5" ht="12.75">
      <c r="A210" s="35" t="s">
        <v>56</v>
      </c>
      <c r="E210" s="40" t="s">
        <v>829</v>
      </c>
    </row>
    <row r="211" spans="1:5" ht="153">
      <c r="A211" t="s">
        <v>58</v>
      </c>
      <c r="E211" s="39" t="s">
        <v>1270</v>
      </c>
    </row>
    <row r="212" spans="1:16" ht="12.75">
      <c r="A212" t="s">
        <v>49</v>
      </c>
      <c s="34" t="s">
        <v>255</v>
      </c>
      <c s="34" t="s">
        <v>1271</v>
      </c>
      <c s="35" t="s">
        <v>5</v>
      </c>
      <c s="6" t="s">
        <v>1272</v>
      </c>
      <c s="36" t="s">
        <v>106</v>
      </c>
      <c s="37">
        <v>24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258</v>
      </c>
      <c s="34" t="s">
        <v>1273</v>
      </c>
      <c s="35" t="s">
        <v>5</v>
      </c>
      <c s="6" t="s">
        <v>1274</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261</v>
      </c>
      <c s="34" t="s">
        <v>1275</v>
      </c>
      <c s="35" t="s">
        <v>5</v>
      </c>
      <c s="6" t="s">
        <v>1276</v>
      </c>
      <c s="36" t="s">
        <v>106</v>
      </c>
      <c s="37">
        <v>24</v>
      </c>
      <c s="36">
        <v>0</v>
      </c>
      <c s="36">
        <f>ROUND(G220*H220,6)</f>
      </c>
      <c r="L220" s="38">
        <v>0</v>
      </c>
      <c s="32">
        <f>ROUND(ROUND(L220,2)*ROUND(G220,3),2)</f>
      </c>
      <c s="36" t="s">
        <v>1214</v>
      </c>
      <c>
        <f>(M220*21)/100</f>
      </c>
      <c t="s">
        <v>27</v>
      </c>
    </row>
    <row r="221" spans="1:5" ht="12.75">
      <c r="A221" s="35" t="s">
        <v>55</v>
      </c>
      <c r="E221" s="39" t="s">
        <v>5</v>
      </c>
    </row>
    <row r="222" spans="1:5" ht="12.75">
      <c r="A222" s="35" t="s">
        <v>56</v>
      </c>
      <c r="E222" s="40" t="s">
        <v>829</v>
      </c>
    </row>
    <row r="223" spans="1:5" ht="153">
      <c r="A223" t="s">
        <v>58</v>
      </c>
      <c r="E223" s="39" t="s">
        <v>1270</v>
      </c>
    </row>
    <row r="224" spans="1:16" ht="12.75">
      <c r="A224" t="s">
        <v>49</v>
      </c>
      <c s="34" t="s">
        <v>279</v>
      </c>
      <c s="34" t="s">
        <v>1277</v>
      </c>
      <c s="35" t="s">
        <v>5</v>
      </c>
      <c s="6" t="s">
        <v>1278</v>
      </c>
      <c s="36" t="s">
        <v>92</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282</v>
      </c>
      <c s="34" t="s">
        <v>1279</v>
      </c>
      <c s="35" t="s">
        <v>5</v>
      </c>
      <c s="6" t="s">
        <v>1280</v>
      </c>
      <c s="36" t="s">
        <v>92</v>
      </c>
      <c s="37">
        <v>140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285</v>
      </c>
      <c s="34" t="s">
        <v>1281</v>
      </c>
      <c s="35" t="s">
        <v>5</v>
      </c>
      <c s="6" t="s">
        <v>1282</v>
      </c>
      <c s="36" t="s">
        <v>1065</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96</v>
      </c>
      <c s="34" t="s">
        <v>1098</v>
      </c>
      <c s="35" t="s">
        <v>5</v>
      </c>
      <c s="6" t="s">
        <v>1099</v>
      </c>
      <c s="36" t="s">
        <v>92</v>
      </c>
      <c s="37">
        <v>3</v>
      </c>
      <c s="36">
        <v>0</v>
      </c>
      <c s="36">
        <f>ROUND(G237*H237,6)</f>
      </c>
      <c r="L237" s="38">
        <v>0</v>
      </c>
      <c s="32">
        <f>ROUND(ROUND(L237,2)*ROUND(G237,3),2)</f>
      </c>
      <c s="36" t="s">
        <v>73</v>
      </c>
      <c>
        <f>(M237*21)/100</f>
      </c>
      <c t="s">
        <v>27</v>
      </c>
    </row>
    <row r="238" spans="1:5" ht="12.75">
      <c r="A238" s="35" t="s">
        <v>55</v>
      </c>
      <c r="E238" s="39" t="s">
        <v>5</v>
      </c>
    </row>
    <row r="239" spans="1:5" ht="12.75">
      <c r="A239" s="35" t="s">
        <v>56</v>
      </c>
      <c r="E239" s="40" t="s">
        <v>1284</v>
      </c>
    </row>
    <row r="240" spans="1:5" ht="12.75">
      <c r="A240" t="s">
        <v>58</v>
      </c>
      <c r="E240" s="39" t="s">
        <v>74</v>
      </c>
    </row>
    <row r="241" spans="1:16" ht="12.75">
      <c r="A241" t="s">
        <v>49</v>
      </c>
      <c s="34" t="s">
        <v>148</v>
      </c>
      <c s="34" t="s">
        <v>983</v>
      </c>
      <c s="35" t="s">
        <v>5</v>
      </c>
      <c s="6" t="s">
        <v>984</v>
      </c>
      <c s="36" t="s">
        <v>92</v>
      </c>
      <c s="37">
        <v>120</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151</v>
      </c>
      <c s="34" t="s">
        <v>1285</v>
      </c>
      <c s="35" t="s">
        <v>5</v>
      </c>
      <c s="6" t="s">
        <v>1286</v>
      </c>
      <c s="36" t="s">
        <v>92</v>
      </c>
      <c s="37">
        <v>250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154</v>
      </c>
      <c s="34" t="s">
        <v>1287</v>
      </c>
      <c s="35" t="s">
        <v>5</v>
      </c>
      <c s="6" t="s">
        <v>1288</v>
      </c>
      <c s="36" t="s">
        <v>92</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216</v>
      </c>
      <c s="34" t="s">
        <v>929</v>
      </c>
      <c s="35" t="s">
        <v>5</v>
      </c>
      <c s="6" t="s">
        <v>930</v>
      </c>
      <c s="36" t="s">
        <v>197</v>
      </c>
      <c s="37">
        <v>0.05</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219</v>
      </c>
      <c s="34" t="s">
        <v>1104</v>
      </c>
      <c s="35" t="s">
        <v>5</v>
      </c>
      <c s="6" t="s">
        <v>1105</v>
      </c>
      <c s="36" t="s">
        <v>92</v>
      </c>
      <c s="37">
        <v>4</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222</v>
      </c>
      <c s="34" t="s">
        <v>1027</v>
      </c>
      <c s="35" t="s">
        <v>5</v>
      </c>
      <c s="6" t="s">
        <v>1028</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225</v>
      </c>
      <c s="34" t="s">
        <v>1029</v>
      </c>
      <c s="35" t="s">
        <v>5</v>
      </c>
      <c s="6" t="s">
        <v>1030</v>
      </c>
      <c s="36" t="s">
        <v>197</v>
      </c>
      <c s="37">
        <v>0.05</v>
      </c>
      <c s="36">
        <v>0</v>
      </c>
      <c s="36">
        <f>ROUND(G265*H265,6)</f>
      </c>
      <c r="L265" s="38">
        <v>0</v>
      </c>
      <c s="32">
        <f>ROUND(ROUND(L265,2)*ROUND(G265,3),2)</f>
      </c>
      <c s="36" t="s">
        <v>73</v>
      </c>
      <c>
        <f>(M265*21)/100</f>
      </c>
      <c t="s">
        <v>27</v>
      </c>
    </row>
    <row r="266" spans="1:5" ht="12.75">
      <c r="A266" s="35" t="s">
        <v>55</v>
      </c>
      <c r="E266" s="39" t="s">
        <v>5</v>
      </c>
    </row>
    <row r="267" spans="1:5" ht="12.75">
      <c r="A267" s="35" t="s">
        <v>56</v>
      </c>
      <c r="E267" s="40" t="s">
        <v>829</v>
      </c>
    </row>
    <row r="268" spans="1:5" ht="12.75">
      <c r="A268" t="s">
        <v>58</v>
      </c>
      <c r="E268" s="39" t="s">
        <v>59</v>
      </c>
    </row>
    <row r="269" spans="1:16" ht="12.75">
      <c r="A269" t="s">
        <v>49</v>
      </c>
      <c s="34" t="s">
        <v>264</v>
      </c>
      <c s="34" t="s">
        <v>1289</v>
      </c>
      <c s="35" t="s">
        <v>5</v>
      </c>
      <c s="6" t="s">
        <v>1290</v>
      </c>
      <c s="36" t="s">
        <v>1291</v>
      </c>
      <c s="37">
        <v>0.075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267</v>
      </c>
      <c s="34" t="s">
        <v>1292</v>
      </c>
      <c s="35" t="s">
        <v>5</v>
      </c>
      <c s="6" t="s">
        <v>1293</v>
      </c>
      <c s="36" t="s">
        <v>1291</v>
      </c>
      <c s="37">
        <v>0.075</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174</v>
      </c>
      <c s="34" t="s">
        <v>670</v>
      </c>
      <c s="35" t="s">
        <v>5</v>
      </c>
      <c s="6" t="s">
        <v>671</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1295</v>
      </c>
      <c s="35" t="s">
        <v>5</v>
      </c>
      <c s="6" t="s">
        <v>1296</v>
      </c>
      <c s="36" t="s">
        <v>1065</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1297</v>
      </c>
      <c s="35" t="s">
        <v>5</v>
      </c>
      <c s="6" t="s">
        <v>1298</v>
      </c>
      <c s="36" t="s">
        <v>1065</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1299</v>
      </c>
      <c s="35" t="s">
        <v>5</v>
      </c>
      <c s="6" t="s">
        <v>1300</v>
      </c>
      <c s="36" t="s">
        <v>1065</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1301</v>
      </c>
      <c s="35" t="s">
        <v>5</v>
      </c>
      <c s="6" t="s">
        <v>1302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290</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160</v>
      </c>
      <c s="34" t="s">
        <v>1309</v>
      </c>
      <c s="35" t="s">
        <v>5</v>
      </c>
      <c s="6" t="s">
        <v>1310</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1311</v>
      </c>
      <c s="35" t="s">
        <v>5</v>
      </c>
      <c s="6" t="s">
        <v>1312</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25.5">
      <c r="A318" t="s">
        <v>49</v>
      </c>
      <c s="34" t="s">
        <v>303</v>
      </c>
      <c s="34" t="s">
        <v>1148</v>
      </c>
      <c s="35" t="s">
        <v>5</v>
      </c>
      <c s="6" t="s">
        <v>1149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373</v>
      </c>
      <c r="E322" s="33" t="s">
        <v>1313</v>
      </c>
      <c r="J322" s="32">
        <f>0</f>
      </c>
      <c s="32">
        <f>0</f>
      </c>
      <c s="32">
        <f>0+L323+L327+L331</f>
      </c>
      <c s="32">
        <f>0+M323+M327+M331</f>
      </c>
    </row>
    <row r="323" spans="1:16" ht="25.5">
      <c r="A323" t="s">
        <v>49</v>
      </c>
      <c s="34" t="s">
        <v>306</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309</v>
      </c>
      <c s="34" t="s">
        <v>952</v>
      </c>
      <c s="35" t="s">
        <v>953</v>
      </c>
      <c s="6" t="s">
        <v>954</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312</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160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25.5">
      <c r="A15" t="s">
        <v>49</v>
      </c>
      <c s="34" t="s">
        <v>68</v>
      </c>
      <c s="34" t="s">
        <v>1320</v>
      </c>
      <c s="35" t="s">
        <v>5</v>
      </c>
      <c s="6" t="s">
        <v>863</v>
      </c>
      <c s="36" t="s">
        <v>394</v>
      </c>
      <c s="37">
        <v>0.13</v>
      </c>
      <c s="36">
        <v>0</v>
      </c>
      <c s="36">
        <f>ROUND(G15*H15,6)</f>
      </c>
      <c r="L15" s="38">
        <v>0</v>
      </c>
      <c s="32">
        <f>ROUND(ROUND(L15,2)*ROUND(G15,3),2)</f>
      </c>
      <c s="36" t="s">
        <v>1321</v>
      </c>
      <c>
        <f>(M15*21)/100</f>
      </c>
      <c t="s">
        <v>27</v>
      </c>
    </row>
    <row r="16" spans="1:5" ht="12.75">
      <c r="A16" s="35" t="s">
        <v>55</v>
      </c>
      <c r="E16" s="39" t="s">
        <v>5</v>
      </c>
    </row>
    <row r="17" spans="1:5" ht="12.75">
      <c r="A17" s="35" t="s">
        <v>56</v>
      </c>
      <c r="E17" s="40" t="s">
        <v>829</v>
      </c>
    </row>
    <row r="18" spans="1:5" ht="89.25">
      <c r="A18" t="s">
        <v>58</v>
      </c>
      <c r="E18" s="39" t="s">
        <v>864</v>
      </c>
    </row>
    <row r="19" spans="1:16" ht="12.75">
      <c r="A19" t="s">
        <v>49</v>
      </c>
      <c s="34" t="s">
        <v>27</v>
      </c>
      <c s="34" t="s">
        <v>834</v>
      </c>
      <c s="35" t="s">
        <v>5</v>
      </c>
      <c s="6" t="s">
        <v>835</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94</v>
      </c>
      <c s="35" t="s">
        <v>5</v>
      </c>
      <c s="6" t="s">
        <v>95</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836</v>
      </c>
      <c s="35" t="s">
        <v>5</v>
      </c>
      <c s="6" t="s">
        <v>837</v>
      </c>
      <c s="36" t="s">
        <v>106</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116</v>
      </c>
      <c s="35" t="s">
        <v>5</v>
      </c>
      <c s="6" t="s">
        <v>117</v>
      </c>
      <c s="36" t="s">
        <v>92</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842</v>
      </c>
      <c s="35" t="s">
        <v>5</v>
      </c>
      <c s="6" t="s">
        <v>843</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25.5">
      <c r="A39" t="s">
        <v>49</v>
      </c>
      <c s="34" t="s">
        <v>93</v>
      </c>
      <c s="34" t="s">
        <v>848</v>
      </c>
      <c s="35" t="s">
        <v>5</v>
      </c>
      <c s="6" t="s">
        <v>849</v>
      </c>
      <c s="36" t="s">
        <v>92</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124</v>
      </c>
      <c s="34" t="s">
        <v>149</v>
      </c>
      <c s="35" t="s">
        <v>5</v>
      </c>
      <c s="6" t="s">
        <v>150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192</v>
      </c>
      <c s="34" t="s">
        <v>1322</v>
      </c>
      <c s="35" t="s">
        <v>5</v>
      </c>
      <c s="6" t="s">
        <v>1323</v>
      </c>
      <c s="36" t="s">
        <v>92</v>
      </c>
      <c s="37">
        <v>10</v>
      </c>
      <c s="36">
        <v>0</v>
      </c>
      <c s="36">
        <f>ROUND(G47*H47,6)</f>
      </c>
      <c r="L47" s="38">
        <v>0</v>
      </c>
      <c s="32">
        <f>ROUND(ROUND(L47,2)*ROUND(G47,3),2)</f>
      </c>
      <c s="36" t="s">
        <v>828</v>
      </c>
      <c>
        <f>(M47*21)/100</f>
      </c>
      <c t="s">
        <v>27</v>
      </c>
    </row>
    <row r="48" spans="1:5" ht="12.75">
      <c r="A48" s="35" t="s">
        <v>55</v>
      </c>
      <c r="E48" s="39" t="s">
        <v>1324</v>
      </c>
    </row>
    <row r="49" spans="1:5" ht="12.75">
      <c r="A49" s="35" t="s">
        <v>56</v>
      </c>
      <c r="E49" s="40" t="s">
        <v>829</v>
      </c>
    </row>
    <row r="50" spans="1:5" ht="12.75">
      <c r="A50" t="s">
        <v>58</v>
      </c>
      <c r="E50" s="39" t="s">
        <v>1075</v>
      </c>
    </row>
    <row r="51" spans="1:16" ht="12.75">
      <c r="A51" t="s">
        <v>49</v>
      </c>
      <c s="34" t="s">
        <v>303</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1075</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89</v>
      </c>
      <c s="34" t="s">
        <v>961</v>
      </c>
      <c s="35" t="s">
        <v>5</v>
      </c>
      <c s="6" t="s">
        <v>962</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25.5">
      <c r="A60" t="s">
        <v>49</v>
      </c>
      <c s="34" t="s">
        <v>103</v>
      </c>
      <c s="34" t="s">
        <v>1327</v>
      </c>
      <c s="35" t="s">
        <v>5</v>
      </c>
      <c s="6" t="s">
        <v>1328</v>
      </c>
      <c s="36" t="s">
        <v>92</v>
      </c>
      <c s="37">
        <v>50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25.5">
      <c r="A64" t="s">
        <v>49</v>
      </c>
      <c s="34" t="s">
        <v>107</v>
      </c>
      <c s="34" t="s">
        <v>967</v>
      </c>
      <c s="35" t="s">
        <v>5</v>
      </c>
      <c s="6" t="s">
        <v>968</v>
      </c>
      <c s="36" t="s">
        <v>92</v>
      </c>
      <c s="37">
        <v>80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110</v>
      </c>
      <c s="34" t="s">
        <v>875</v>
      </c>
      <c s="35" t="s">
        <v>5</v>
      </c>
      <c s="6" t="s">
        <v>876</v>
      </c>
      <c s="36" t="s">
        <v>92</v>
      </c>
      <c s="37">
        <v>10</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96</v>
      </c>
      <c s="34" t="s">
        <v>1329</v>
      </c>
      <c s="35" t="s">
        <v>5</v>
      </c>
      <c s="6" t="s">
        <v>1330</v>
      </c>
      <c s="36" t="s">
        <v>92</v>
      </c>
      <c s="37">
        <v>20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99</v>
      </c>
      <c s="34" t="s">
        <v>137</v>
      </c>
      <c s="35" t="s">
        <v>5</v>
      </c>
      <c s="6" t="s">
        <v>138</v>
      </c>
      <c s="36" t="s">
        <v>72</v>
      </c>
      <c s="37">
        <v>0.5</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115</v>
      </c>
      <c s="34" t="s">
        <v>971</v>
      </c>
      <c s="35" t="s">
        <v>5</v>
      </c>
      <c s="6" t="s">
        <v>972</v>
      </c>
      <c s="36" t="s">
        <v>72</v>
      </c>
      <c s="37">
        <v>0.5</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118</v>
      </c>
      <c s="34" t="s">
        <v>973</v>
      </c>
      <c s="35" t="s">
        <v>5</v>
      </c>
      <c s="6" t="s">
        <v>974</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858</v>
      </c>
      <c s="35" t="s">
        <v>5</v>
      </c>
      <c s="6" t="s">
        <v>859</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127</v>
      </c>
      <c s="34" t="s">
        <v>975</v>
      </c>
      <c s="35" t="s">
        <v>5</v>
      </c>
      <c s="6" t="s">
        <v>976</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130</v>
      </c>
      <c s="34" t="s">
        <v>981</v>
      </c>
      <c s="35" t="s">
        <v>5</v>
      </c>
      <c s="6" t="s">
        <v>982</v>
      </c>
      <c s="36" t="s">
        <v>92</v>
      </c>
      <c s="37">
        <v>20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133</v>
      </c>
      <c s="34" t="s">
        <v>983</v>
      </c>
      <c s="35" t="s">
        <v>5</v>
      </c>
      <c s="6" t="s">
        <v>984</v>
      </c>
      <c s="36" t="s">
        <v>92</v>
      </c>
      <c s="37">
        <v>130</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136</v>
      </c>
      <c s="34" t="s">
        <v>985</v>
      </c>
      <c s="35" t="s">
        <v>5</v>
      </c>
      <c s="6" t="s">
        <v>986</v>
      </c>
      <c s="36" t="s">
        <v>106</v>
      </c>
      <c s="37">
        <v>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139</v>
      </c>
      <c s="34" t="s">
        <v>1102</v>
      </c>
      <c s="35" t="s">
        <v>5</v>
      </c>
      <c s="6" t="s">
        <v>1103</v>
      </c>
      <c s="36" t="s">
        <v>106</v>
      </c>
      <c s="37">
        <v>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142</v>
      </c>
      <c s="34" t="s">
        <v>989</v>
      </c>
      <c s="35" t="s">
        <v>5</v>
      </c>
      <c s="6" t="s">
        <v>990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145</v>
      </c>
      <c s="34" t="s">
        <v>991</v>
      </c>
      <c s="35" t="s">
        <v>5</v>
      </c>
      <c s="6" t="s">
        <v>992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148</v>
      </c>
      <c s="34" t="s">
        <v>993</v>
      </c>
      <c s="35" t="s">
        <v>5</v>
      </c>
      <c s="6" t="s">
        <v>994</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151</v>
      </c>
      <c s="34" t="s">
        <v>995</v>
      </c>
      <c s="35" t="s">
        <v>5</v>
      </c>
      <c s="6" t="s">
        <v>996</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154</v>
      </c>
      <c s="34" t="s">
        <v>705</v>
      </c>
      <c s="35" t="s">
        <v>5</v>
      </c>
      <c s="6" t="s">
        <v>706</v>
      </c>
      <c s="36" t="s">
        <v>707</v>
      </c>
      <c s="37">
        <v>0.8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157</v>
      </c>
      <c s="34" t="s">
        <v>890</v>
      </c>
      <c s="35" t="s">
        <v>5</v>
      </c>
      <c s="6" t="s">
        <v>891</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162</v>
      </c>
      <c s="34" t="s">
        <v>1001</v>
      </c>
      <c s="35" t="s">
        <v>5</v>
      </c>
      <c s="6" t="s">
        <v>1002</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165</v>
      </c>
      <c s="34" t="s">
        <v>1331</v>
      </c>
      <c s="35" t="s">
        <v>5</v>
      </c>
      <c s="6" t="s">
        <v>1332</v>
      </c>
      <c s="36" t="s">
        <v>92</v>
      </c>
      <c s="37">
        <v>130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168</v>
      </c>
      <c s="34" t="s">
        <v>898</v>
      </c>
      <c s="35" t="s">
        <v>5</v>
      </c>
      <c s="6" t="s">
        <v>899</v>
      </c>
      <c s="36" t="s">
        <v>106</v>
      </c>
      <c s="37">
        <v>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171</v>
      </c>
      <c s="34" t="s">
        <v>1333</v>
      </c>
      <c s="35" t="s">
        <v>5</v>
      </c>
      <c s="6" t="s">
        <v>1334</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174</v>
      </c>
      <c s="34" t="s">
        <v>731</v>
      </c>
      <c s="35" t="s">
        <v>5</v>
      </c>
      <c s="6" t="s">
        <v>732</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177</v>
      </c>
      <c s="34" t="s">
        <v>734</v>
      </c>
      <c s="35" t="s">
        <v>5</v>
      </c>
      <c s="6" t="s">
        <v>735</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180</v>
      </c>
      <c s="34" t="s">
        <v>906</v>
      </c>
      <c s="35" t="s">
        <v>5</v>
      </c>
      <c s="6" t="s">
        <v>907</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183</v>
      </c>
      <c s="34" t="s">
        <v>908</v>
      </c>
      <c s="35" t="s">
        <v>5</v>
      </c>
      <c s="6" t="s">
        <v>909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186</v>
      </c>
      <c s="34" t="s">
        <v>910</v>
      </c>
      <c s="35" t="s">
        <v>5</v>
      </c>
      <c s="6" t="s">
        <v>911</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189</v>
      </c>
      <c s="34" t="s">
        <v>912</v>
      </c>
      <c s="35" t="s">
        <v>5</v>
      </c>
      <c s="6" t="s">
        <v>913</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194</v>
      </c>
      <c s="34" t="s">
        <v>920</v>
      </c>
      <c s="35" t="s">
        <v>5</v>
      </c>
      <c s="6" t="s">
        <v>921</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198</v>
      </c>
      <c s="34" t="s">
        <v>1023</v>
      </c>
      <c s="35" t="s">
        <v>5</v>
      </c>
      <c s="6" t="s">
        <v>1024</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201</v>
      </c>
      <c s="34" t="s">
        <v>1025</v>
      </c>
      <c s="35" t="s">
        <v>5</v>
      </c>
      <c s="6" t="s">
        <v>1026</v>
      </c>
      <c s="36" t="s">
        <v>106</v>
      </c>
      <c s="37">
        <v>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204</v>
      </c>
      <c s="34" t="s">
        <v>922</v>
      </c>
      <c s="35" t="s">
        <v>5</v>
      </c>
      <c s="6" t="s">
        <v>923</v>
      </c>
      <c s="36" t="s">
        <v>924</v>
      </c>
      <c s="37">
        <v>4</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207</v>
      </c>
      <c s="34" t="s">
        <v>925</v>
      </c>
      <c s="35" t="s">
        <v>5</v>
      </c>
      <c s="6" t="s">
        <v>926</v>
      </c>
      <c s="36" t="s">
        <v>92</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210</v>
      </c>
      <c s="34" t="s">
        <v>927</v>
      </c>
      <c s="35" t="s">
        <v>5</v>
      </c>
      <c s="6" t="s">
        <v>928</v>
      </c>
      <c s="36" t="s">
        <v>92</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213</v>
      </c>
      <c s="34" t="s">
        <v>1027</v>
      </c>
      <c s="35" t="s">
        <v>5</v>
      </c>
      <c s="6" t="s">
        <v>1028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216</v>
      </c>
      <c s="34" t="s">
        <v>1029</v>
      </c>
      <c s="35" t="s">
        <v>5</v>
      </c>
      <c s="6" t="s">
        <v>1030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219</v>
      </c>
      <c s="34" t="s">
        <v>931</v>
      </c>
      <c s="35" t="s">
        <v>5</v>
      </c>
      <c s="6" t="s">
        <v>932</v>
      </c>
      <c s="36" t="s">
        <v>106</v>
      </c>
      <c s="37">
        <v>8</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222</v>
      </c>
      <c s="34" t="s">
        <v>933</v>
      </c>
      <c s="35" t="s">
        <v>5</v>
      </c>
      <c s="6" t="s">
        <v>934</v>
      </c>
      <c s="36" t="s">
        <v>106</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225</v>
      </c>
      <c s="34" t="s">
        <v>935</v>
      </c>
      <c s="35" t="s">
        <v>5</v>
      </c>
      <c s="6" t="s">
        <v>936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228</v>
      </c>
      <c s="34" t="s">
        <v>937</v>
      </c>
      <c s="35" t="s">
        <v>5</v>
      </c>
      <c s="6" t="s">
        <v>938</v>
      </c>
      <c s="36" t="s">
        <v>106</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231</v>
      </c>
      <c s="34" t="s">
        <v>1031</v>
      </c>
      <c s="35" t="s">
        <v>5</v>
      </c>
      <c s="6" t="s">
        <v>1032</v>
      </c>
      <c s="36" t="s">
        <v>106</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234</v>
      </c>
      <c s="34" t="s">
        <v>1033</v>
      </c>
      <c s="35" t="s">
        <v>5</v>
      </c>
      <c s="6" t="s">
        <v>1034</v>
      </c>
      <c s="36" t="s">
        <v>106</v>
      </c>
      <c s="37">
        <v>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237</v>
      </c>
      <c s="34" t="s">
        <v>1035</v>
      </c>
      <c s="35" t="s">
        <v>5</v>
      </c>
      <c s="6" t="s">
        <v>1036</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240</v>
      </c>
      <c s="34" t="s">
        <v>1041</v>
      </c>
      <c s="35" t="s">
        <v>5</v>
      </c>
      <c s="6" t="s">
        <v>1042</v>
      </c>
      <c s="36" t="s">
        <v>106</v>
      </c>
      <c s="37">
        <v>7</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243</v>
      </c>
      <c s="34" t="s">
        <v>1043</v>
      </c>
      <c s="35" t="s">
        <v>5</v>
      </c>
      <c s="6" t="s">
        <v>1044</v>
      </c>
      <c s="36" t="s">
        <v>106</v>
      </c>
      <c s="37">
        <v>7</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246</v>
      </c>
      <c s="34" t="s">
        <v>1045</v>
      </c>
      <c s="35" t="s">
        <v>5</v>
      </c>
      <c s="6" t="s">
        <v>1046</v>
      </c>
      <c s="36" t="s">
        <v>106</v>
      </c>
      <c s="37">
        <v>1</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249</v>
      </c>
      <c s="34" t="s">
        <v>1047</v>
      </c>
      <c s="35" t="s">
        <v>5</v>
      </c>
      <c s="6" t="s">
        <v>1048</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252</v>
      </c>
      <c s="34" t="s">
        <v>1049</v>
      </c>
      <c s="35" t="s">
        <v>5</v>
      </c>
      <c s="6" t="s">
        <v>1050</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255</v>
      </c>
      <c s="34" t="s">
        <v>1051</v>
      </c>
      <c s="35" t="s">
        <v>5</v>
      </c>
      <c s="6" t="s">
        <v>1052</v>
      </c>
      <c s="36" t="s">
        <v>106</v>
      </c>
      <c s="37">
        <v>7</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258</v>
      </c>
      <c s="34" t="s">
        <v>1053</v>
      </c>
      <c s="35" t="s">
        <v>5</v>
      </c>
      <c s="6" t="s">
        <v>1054</v>
      </c>
      <c s="36" t="s">
        <v>106</v>
      </c>
      <c s="37">
        <v>7</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261</v>
      </c>
      <c s="34" t="s">
        <v>1057</v>
      </c>
      <c s="35" t="s">
        <v>5</v>
      </c>
      <c s="6" t="s">
        <v>1058</v>
      </c>
      <c s="36" t="s">
        <v>106</v>
      </c>
      <c s="37">
        <v>14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264</v>
      </c>
      <c s="34" t="s">
        <v>1059</v>
      </c>
      <c s="35" t="s">
        <v>5</v>
      </c>
      <c s="6" t="s">
        <v>1060</v>
      </c>
      <c s="36" t="s">
        <v>106</v>
      </c>
      <c s="37">
        <v>7</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267</v>
      </c>
      <c s="34" t="s">
        <v>1061</v>
      </c>
      <c s="35" t="s">
        <v>5</v>
      </c>
      <c s="6" t="s">
        <v>1062</v>
      </c>
      <c s="36" t="s">
        <v>106</v>
      </c>
      <c s="37">
        <v>7</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270</v>
      </c>
      <c s="34" t="s">
        <v>1063</v>
      </c>
      <c s="35" t="s">
        <v>5</v>
      </c>
      <c s="6" t="s">
        <v>1064</v>
      </c>
      <c s="36" t="s">
        <v>1065</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25.5">
      <c r="A280" t="s">
        <v>49</v>
      </c>
      <c s="34" t="s">
        <v>273</v>
      </c>
      <c s="34" t="s">
        <v>1066</v>
      </c>
      <c s="35" t="s">
        <v>5</v>
      </c>
      <c s="6" t="s">
        <v>1067</v>
      </c>
      <c s="36" t="s">
        <v>672</v>
      </c>
      <c s="37">
        <v>16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276</v>
      </c>
      <c s="34" t="s">
        <v>1068</v>
      </c>
      <c s="35" t="s">
        <v>5</v>
      </c>
      <c s="6" t="s">
        <v>1069</v>
      </c>
      <c s="36" t="s">
        <v>106</v>
      </c>
      <c s="37">
        <v>7</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25.5">
      <c r="A288" t="s">
        <v>49</v>
      </c>
      <c s="34" t="s">
        <v>279</v>
      </c>
      <c s="34" t="s">
        <v>1073</v>
      </c>
      <c s="35" t="s">
        <v>5</v>
      </c>
      <c s="6" t="s">
        <v>1074</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1075</v>
      </c>
    </row>
    <row r="292" spans="1:16" ht="12.75">
      <c r="A292" t="s">
        <v>49</v>
      </c>
      <c s="34" t="s">
        <v>282</v>
      </c>
      <c s="34" t="s">
        <v>1076</v>
      </c>
      <c s="35" t="s">
        <v>5</v>
      </c>
      <c s="6" t="s">
        <v>1077</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285</v>
      </c>
      <c s="34" t="s">
        <v>1078</v>
      </c>
      <c s="35" t="s">
        <v>5</v>
      </c>
      <c s="6" t="s">
        <v>1079</v>
      </c>
      <c s="36" t="s">
        <v>106</v>
      </c>
      <c s="37">
        <v>2</v>
      </c>
      <c s="36">
        <v>0</v>
      </c>
      <c s="36">
        <f>ROUND(G296*H296,6)</f>
      </c>
      <c r="L296" s="38">
        <v>0</v>
      </c>
      <c s="32">
        <f>ROUND(ROUND(L296,2)*ROUND(G296,3),2)</f>
      </c>
      <c s="36" t="s">
        <v>1072</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1080</v>
      </c>
      <c s="35" t="s">
        <v>5</v>
      </c>
      <c s="6" t="s">
        <v>1081</v>
      </c>
      <c s="36" t="s">
        <v>106</v>
      </c>
      <c s="37">
        <v>2</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306</v>
      </c>
      <c s="34" t="s">
        <v>1335</v>
      </c>
      <c s="35" t="s">
        <v>5</v>
      </c>
      <c s="6" t="s">
        <v>1083</v>
      </c>
      <c s="36" t="s">
        <v>106</v>
      </c>
      <c s="37">
        <v>1</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1075</v>
      </c>
    </row>
    <row r="308" spans="1:16" ht="12.75">
      <c r="A308" t="s">
        <v>49</v>
      </c>
      <c s="34" t="s">
        <v>309</v>
      </c>
      <c s="34" t="s">
        <v>1336</v>
      </c>
      <c s="35" t="s">
        <v>5</v>
      </c>
      <c s="6" t="s">
        <v>1088</v>
      </c>
      <c s="36" t="s">
        <v>1089</v>
      </c>
      <c s="37">
        <v>1</v>
      </c>
      <c s="36">
        <v>0</v>
      </c>
      <c s="36">
        <f>ROUND(G308*H308,6)</f>
      </c>
      <c r="L308" s="38">
        <v>0</v>
      </c>
      <c s="32">
        <f>ROUND(ROUND(L308,2)*ROUND(G308,3),2)</f>
      </c>
      <c s="36" t="s">
        <v>828</v>
      </c>
      <c>
        <f>(M308*21)/100</f>
      </c>
      <c t="s">
        <v>27</v>
      </c>
    </row>
    <row r="309" spans="1:5" ht="12.75">
      <c r="A309" s="35" t="s">
        <v>55</v>
      </c>
      <c r="E309" s="39" t="s">
        <v>5</v>
      </c>
    </row>
    <row r="310" spans="1:5" ht="12.75">
      <c r="A310" s="35" t="s">
        <v>56</v>
      </c>
      <c r="E310" s="40" t="s">
        <v>829</v>
      </c>
    </row>
    <row r="311" spans="1:5" ht="165.75">
      <c r="A311" t="s">
        <v>58</v>
      </c>
      <c r="E311" s="39" t="s">
        <v>1091</v>
      </c>
    </row>
    <row r="312" spans="1:16" ht="12.75">
      <c r="A312" t="s">
        <v>49</v>
      </c>
      <c s="34" t="s">
        <v>312</v>
      </c>
      <c s="34" t="s">
        <v>1337</v>
      </c>
      <c s="35" t="s">
        <v>5</v>
      </c>
      <c s="6" t="s">
        <v>1071</v>
      </c>
      <c s="36" t="s">
        <v>672</v>
      </c>
      <c s="37">
        <v>16</v>
      </c>
      <c s="36">
        <v>0</v>
      </c>
      <c s="36">
        <f>ROUND(G312*H312,6)</f>
      </c>
      <c r="L312" s="38">
        <v>0</v>
      </c>
      <c s="32">
        <f>ROUND(ROUND(L312,2)*ROUND(G312,3),2)</f>
      </c>
      <c s="36" t="s">
        <v>828</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290</v>
      </c>
      <c s="34" t="s">
        <v>745</v>
      </c>
      <c s="35" t="s">
        <v>746</v>
      </c>
      <c s="6" t="s">
        <v>747</v>
      </c>
      <c s="36" t="s">
        <v>748</v>
      </c>
      <c s="37">
        <v>2.1</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293</v>
      </c>
      <c s="34" t="s">
        <v>943</v>
      </c>
      <c s="35" t="s">
        <v>944</v>
      </c>
      <c s="6" t="s">
        <v>945</v>
      </c>
      <c s="36" t="s">
        <v>748</v>
      </c>
      <c s="37">
        <v>0.08</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296</v>
      </c>
      <c s="34" t="s">
        <v>952</v>
      </c>
      <c s="35" t="s">
        <v>953</v>
      </c>
      <c s="6" t="s">
        <v>954</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168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1098</v>
      </c>
      <c s="35" t="s">
        <v>5</v>
      </c>
      <c s="6" t="s">
        <v>1099</v>
      </c>
      <c s="36" t="s">
        <v>92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983</v>
      </c>
      <c s="35" t="s">
        <v>5</v>
      </c>
      <c s="6" t="s">
        <v>984</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1102</v>
      </c>
      <c s="35" t="s">
        <v>5</v>
      </c>
      <c s="6" t="s">
        <v>1103</v>
      </c>
      <c s="36" t="s">
        <v>106</v>
      </c>
      <c s="37">
        <v>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989</v>
      </c>
      <c s="35" t="s">
        <v>5</v>
      </c>
      <c s="6" t="s">
        <v>990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929</v>
      </c>
      <c s="35" t="s">
        <v>5</v>
      </c>
      <c s="6" t="s">
        <v>930</v>
      </c>
      <c s="36" t="s">
        <v>197</v>
      </c>
      <c s="37">
        <v>0.1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1104</v>
      </c>
      <c s="35" t="s">
        <v>5</v>
      </c>
      <c s="6" t="s">
        <v>1105</v>
      </c>
      <c s="36" t="s">
        <v>92</v>
      </c>
      <c s="37">
        <v>50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1027</v>
      </c>
      <c s="35" t="s">
        <v>5</v>
      </c>
      <c s="6" t="s">
        <v>1028</v>
      </c>
      <c s="36" t="s">
        <v>197</v>
      </c>
      <c s="37">
        <v>0.08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1029</v>
      </c>
      <c s="35" t="s">
        <v>5</v>
      </c>
      <c s="6" t="s">
        <v>1030</v>
      </c>
      <c s="36" t="s">
        <v>197</v>
      </c>
      <c s="37">
        <v>0.08</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103</v>
      </c>
      <c s="34" t="s">
        <v>1106</v>
      </c>
      <c s="35" t="s">
        <v>5</v>
      </c>
      <c s="6" t="s">
        <v>1107</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1108</v>
      </c>
      <c s="35" t="s">
        <v>5</v>
      </c>
      <c s="6" t="s">
        <v>1109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1341</v>
      </c>
      <c s="35" t="s">
        <v>5</v>
      </c>
      <c s="6" t="s">
        <v>1342</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1112</v>
      </c>
      <c s="35" t="s">
        <v>5</v>
      </c>
      <c s="6" t="s">
        <v>1113</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1114</v>
      </c>
      <c s="35" t="s">
        <v>5</v>
      </c>
      <c s="6" t="s">
        <v>1115</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1116</v>
      </c>
      <c s="35" t="s">
        <v>5</v>
      </c>
      <c s="6" t="s">
        <v>1117</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1120</v>
      </c>
      <c s="35" t="s">
        <v>5</v>
      </c>
      <c s="6" t="s">
        <v>1121</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1122</v>
      </c>
      <c s="35" t="s">
        <v>5</v>
      </c>
      <c s="6" t="s">
        <v>1123</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1124</v>
      </c>
      <c s="35" t="s">
        <v>5</v>
      </c>
      <c s="6" t="s">
        <v>1125</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1126</v>
      </c>
      <c s="35" t="s">
        <v>5</v>
      </c>
      <c s="6" t="s">
        <v>1127</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1128</v>
      </c>
      <c s="35" t="s">
        <v>5</v>
      </c>
      <c s="6" t="s">
        <v>1129</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1130</v>
      </c>
      <c s="35" t="s">
        <v>5</v>
      </c>
      <c s="6" t="s">
        <v>1131</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1132</v>
      </c>
      <c s="35" t="s">
        <v>5</v>
      </c>
      <c s="6" t="s">
        <v>1133</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25.5">
      <c r="A99" t="s">
        <v>49</v>
      </c>
      <c s="34" t="s">
        <v>139</v>
      </c>
      <c s="34" t="s">
        <v>1134</v>
      </c>
      <c s="35" t="s">
        <v>5</v>
      </c>
      <c s="6" t="s">
        <v>1135</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1138</v>
      </c>
      <c s="35" t="s">
        <v>5</v>
      </c>
      <c s="6" t="s">
        <v>1139</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1140</v>
      </c>
      <c s="35" t="s">
        <v>5</v>
      </c>
      <c s="6" t="s">
        <v>1141</v>
      </c>
      <c s="36" t="s">
        <v>672</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25.5">
      <c r="A111" t="s">
        <v>49</v>
      </c>
      <c s="34" t="s">
        <v>148</v>
      </c>
      <c s="34" t="s">
        <v>1142</v>
      </c>
      <c s="35" t="s">
        <v>5</v>
      </c>
      <c s="6" t="s">
        <v>1143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1144</v>
      </c>
      <c s="35" t="s">
        <v>5</v>
      </c>
      <c s="6" t="s">
        <v>1145</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1146</v>
      </c>
      <c s="35" t="s">
        <v>5</v>
      </c>
      <c s="6" t="s">
        <v>1147</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1148</v>
      </c>
      <c s="35" t="s">
        <v>5</v>
      </c>
      <c s="6" t="s">
        <v>1149</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1343</v>
      </c>
      <c s="35" t="s">
        <v>5</v>
      </c>
      <c s="6" t="s">
        <v>1151</v>
      </c>
      <c s="36" t="s">
        <v>1089</v>
      </c>
      <c s="37">
        <v>1</v>
      </c>
      <c s="36">
        <v>0</v>
      </c>
      <c s="36">
        <f>ROUND(G127*H127,6)</f>
      </c>
      <c r="L127" s="38">
        <v>0</v>
      </c>
      <c s="32">
        <f>ROUND(ROUND(L127,2)*ROUND(G127,3),2)</f>
      </c>
      <c s="36" t="s">
        <v>828</v>
      </c>
      <c>
        <f>(M127*21)/100</f>
      </c>
      <c t="s">
        <v>27</v>
      </c>
    </row>
    <row r="128" spans="1:5" ht="12.75">
      <c r="A128" s="35" t="s">
        <v>55</v>
      </c>
      <c r="E128" s="39" t="s">
        <v>5</v>
      </c>
    </row>
    <row r="129" spans="1:5" ht="12.75">
      <c r="A129" s="35" t="s">
        <v>56</v>
      </c>
      <c r="E129" s="40" t="s">
        <v>829</v>
      </c>
    </row>
    <row r="130" spans="1:5" ht="102">
      <c r="A130" t="s">
        <v>58</v>
      </c>
      <c r="E130" s="39" t="s">
        <v>1152</v>
      </c>
    </row>
    <row r="131" spans="1:13" ht="12.75">
      <c r="A131" t="s">
        <v>46</v>
      </c>
      <c r="C131" s="31" t="s">
        <v>742</v>
      </c>
      <c r="E131" s="33" t="s">
        <v>743</v>
      </c>
      <c r="J131" s="32">
        <f>0</f>
      </c>
      <c s="32">
        <f>0</f>
      </c>
      <c s="32">
        <f>0+L132+L136</f>
      </c>
      <c s="32">
        <f>0+M132+M136</f>
      </c>
    </row>
    <row r="132" spans="1:16" ht="25.5">
      <c r="A132" t="s">
        <v>49</v>
      </c>
      <c s="34" t="s">
        <v>162</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165</v>
      </c>
      <c s="34" t="s">
        <v>774</v>
      </c>
      <c s="35" t="s">
        <v>775</v>
      </c>
      <c s="6" t="s">
        <v>776</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8</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14.4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25</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25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358</v>
      </c>
      <c s="34" t="s">
        <v>1356</v>
      </c>
      <c s="35" t="s">
        <v>5</v>
      </c>
      <c s="6" t="s">
        <v>1357</v>
      </c>
      <c s="36" t="s">
        <v>394</v>
      </c>
      <c s="37">
        <v>0.15</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361</v>
      </c>
      <c s="34" t="s">
        <v>1359</v>
      </c>
      <c s="35" t="s">
        <v>5</v>
      </c>
      <c s="6" t="s">
        <v>1360</v>
      </c>
      <c s="36" t="s">
        <v>77</v>
      </c>
      <c s="37">
        <v>1.5</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364</v>
      </c>
      <c s="34" t="s">
        <v>1361</v>
      </c>
      <c s="35" t="s">
        <v>5</v>
      </c>
      <c s="6" t="s">
        <v>863</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367</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80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8</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8</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983</v>
      </c>
      <c s="35" t="s">
        <v>5</v>
      </c>
      <c s="6" t="s">
        <v>984</v>
      </c>
      <c s="36" t="s">
        <v>92</v>
      </c>
      <c s="37">
        <v>150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1102</v>
      </c>
      <c s="35" t="s">
        <v>5</v>
      </c>
      <c s="6" t="s">
        <v>1103</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150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2</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0.6</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2</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40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6</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6</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15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15</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25.5">
      <c r="A259" t="s">
        <v>49</v>
      </c>
      <c s="34" t="s">
        <v>255</v>
      </c>
      <c s="34" t="s">
        <v>1381</v>
      </c>
      <c s="35" t="s">
        <v>5</v>
      </c>
      <c s="6" t="s">
        <v>1382</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1383</v>
      </c>
      <c s="35" t="s">
        <v>5</v>
      </c>
      <c s="6" t="s">
        <v>1384</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1385</v>
      </c>
      <c s="35" t="s">
        <v>5</v>
      </c>
      <c s="6" t="s">
        <v>1386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1387</v>
      </c>
      <c s="35" t="s">
        <v>5</v>
      </c>
      <c s="6" t="s">
        <v>1388</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267</v>
      </c>
      <c s="34" t="s">
        <v>1389</v>
      </c>
      <c s="35" t="s">
        <v>5</v>
      </c>
      <c s="6" t="s">
        <v>1390</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1391</v>
      </c>
      <c s="35" t="s">
        <v>5</v>
      </c>
      <c s="6" t="s">
        <v>1392</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273</v>
      </c>
      <c s="34" t="s">
        <v>1393</v>
      </c>
      <c s="35" t="s">
        <v>5</v>
      </c>
      <c s="6" t="s">
        <v>1394</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1196</v>
      </c>
      <c s="35" t="s">
        <v>5</v>
      </c>
      <c s="6" t="s">
        <v>1197</v>
      </c>
      <c s="36" t="s">
        <v>1065</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1198</v>
      </c>
      <c s="35" t="s">
        <v>5</v>
      </c>
      <c s="6" t="s">
        <v>1199</v>
      </c>
      <c s="36" t="s">
        <v>1065</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282</v>
      </c>
      <c s="34" t="s">
        <v>1395</v>
      </c>
      <c s="35" t="s">
        <v>5</v>
      </c>
      <c s="6" t="s">
        <v>1396</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285</v>
      </c>
      <c s="34" t="s">
        <v>1397</v>
      </c>
      <c s="35" t="s">
        <v>5</v>
      </c>
      <c s="6" t="s">
        <v>1398</v>
      </c>
      <c s="36" t="s">
        <v>106</v>
      </c>
      <c s="37">
        <v>2</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113</v>
      </c>
      <c s="34" t="s">
        <v>1399</v>
      </c>
      <c s="35" t="s">
        <v>5</v>
      </c>
      <c s="6" t="s">
        <v>1400</v>
      </c>
      <c s="36" t="s">
        <v>106</v>
      </c>
      <c s="37">
        <v>2</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1401</v>
      </c>
      <c s="35" t="s">
        <v>5</v>
      </c>
      <c s="6" t="s">
        <v>1402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293</v>
      </c>
      <c s="34" t="s">
        <v>1403</v>
      </c>
      <c s="35" t="s">
        <v>5</v>
      </c>
      <c s="6" t="s">
        <v>1404</v>
      </c>
      <c s="36" t="s">
        <v>106</v>
      </c>
      <c s="37">
        <v>3</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1405</v>
      </c>
      <c s="35" t="s">
        <v>5</v>
      </c>
      <c s="6" t="s">
        <v>1406</v>
      </c>
      <c s="36" t="s">
        <v>106</v>
      </c>
      <c s="37">
        <v>7</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1407</v>
      </c>
      <c s="35" t="s">
        <v>5</v>
      </c>
      <c s="6" t="s">
        <v>1408</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1409</v>
      </c>
      <c s="35" t="s">
        <v>5</v>
      </c>
      <c s="6" t="s">
        <v>1410</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303</v>
      </c>
      <c s="34" t="s">
        <v>1411</v>
      </c>
      <c s="35" t="s">
        <v>5</v>
      </c>
      <c s="6" t="s">
        <v>1081</v>
      </c>
      <c s="36" t="s">
        <v>106</v>
      </c>
      <c s="37">
        <v>2</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306</v>
      </c>
      <c s="34" t="s">
        <v>1412</v>
      </c>
      <c s="35" t="s">
        <v>5</v>
      </c>
      <c s="6" t="s">
        <v>1413</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12.75">
      <c r="A335" t="s">
        <v>49</v>
      </c>
      <c s="34" t="s">
        <v>309</v>
      </c>
      <c s="34" t="s">
        <v>1301</v>
      </c>
      <c s="35" t="s">
        <v>5</v>
      </c>
      <c s="6" t="s">
        <v>1302</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1414</v>
      </c>
      <c s="35" t="s">
        <v>5</v>
      </c>
      <c s="6" t="s">
        <v>1415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1303</v>
      </c>
      <c s="35" t="s">
        <v>5</v>
      </c>
      <c s="6" t="s">
        <v>1304</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1416</v>
      </c>
      <c s="35" t="s">
        <v>5</v>
      </c>
      <c s="6" t="s">
        <v>1417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321</v>
      </c>
      <c s="34" t="s">
        <v>1418</v>
      </c>
      <c s="35" t="s">
        <v>5</v>
      </c>
      <c s="6" t="s">
        <v>1419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1420</v>
      </c>
      <c s="35" t="s">
        <v>5</v>
      </c>
      <c s="6" t="s">
        <v>1421</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327</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330</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334</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12.75">
      <c r="A371" t="s">
        <v>49</v>
      </c>
      <c s="34" t="s">
        <v>337</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25.5">
      <c r="A375" t="s">
        <v>49</v>
      </c>
      <c s="34" t="s">
        <v>340</v>
      </c>
      <c s="34" t="s">
        <v>1148</v>
      </c>
      <c s="35" t="s">
        <v>5</v>
      </c>
      <c s="6" t="s">
        <v>1149</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370</v>
      </c>
      <c s="34" t="s">
        <v>1430</v>
      </c>
      <c s="35" t="s">
        <v>5</v>
      </c>
      <c s="6" t="s">
        <v>1431</v>
      </c>
      <c s="36" t="s">
        <v>672</v>
      </c>
      <c s="37">
        <v>8</v>
      </c>
      <c s="36">
        <v>0</v>
      </c>
      <c s="36">
        <f>ROUND(G379*H379,6)</f>
      </c>
      <c r="L379" s="38">
        <v>0</v>
      </c>
      <c s="32">
        <f>ROUND(ROUND(L379,2)*ROUND(G379,3),2)</f>
      </c>
      <c s="36" t="s">
        <v>828</v>
      </c>
      <c>
        <f>(M379*21)/100</f>
      </c>
      <c t="s">
        <v>27</v>
      </c>
    </row>
    <row r="380" spans="1:5" ht="12.75">
      <c r="A380" s="35" t="s">
        <v>55</v>
      </c>
      <c r="E380" s="39" t="s">
        <v>5</v>
      </c>
    </row>
    <row r="381" spans="1:5" ht="12.75">
      <c r="A381" s="35" t="s">
        <v>56</v>
      </c>
      <c r="E381" s="40" t="s">
        <v>829</v>
      </c>
    </row>
    <row r="382" spans="1:5" ht="127.5">
      <c r="A382" t="s">
        <v>58</v>
      </c>
      <c r="E382" s="39" t="s">
        <v>1432</v>
      </c>
    </row>
    <row r="383" spans="1:16" ht="12.75">
      <c r="A383" t="s">
        <v>49</v>
      </c>
      <c s="34" t="s">
        <v>373</v>
      </c>
      <c s="34" t="s">
        <v>1433</v>
      </c>
      <c s="35" t="s">
        <v>5</v>
      </c>
      <c s="6" t="s">
        <v>1434</v>
      </c>
      <c s="36" t="s">
        <v>106</v>
      </c>
      <c s="37">
        <v>1</v>
      </c>
      <c s="36">
        <v>0</v>
      </c>
      <c s="36">
        <f>ROUND(G383*H383,6)</f>
      </c>
      <c r="L383" s="38">
        <v>0</v>
      </c>
      <c s="32">
        <f>ROUND(ROUND(L383,2)*ROUND(G383,3),2)</f>
      </c>
      <c s="36" t="s">
        <v>828</v>
      </c>
      <c>
        <f>(M383*21)/100</f>
      </c>
      <c t="s">
        <v>27</v>
      </c>
    </row>
    <row r="384" spans="1:5" ht="12.75">
      <c r="A384" s="35" t="s">
        <v>55</v>
      </c>
      <c r="E384" s="39" t="s">
        <v>5</v>
      </c>
    </row>
    <row r="385" spans="1:5" ht="12.75">
      <c r="A385" s="35" t="s">
        <v>56</v>
      </c>
      <c r="E385" s="40" t="s">
        <v>829</v>
      </c>
    </row>
    <row r="386" spans="1:5" ht="178.5">
      <c r="A386" t="s">
        <v>58</v>
      </c>
      <c r="E386" s="39" t="s">
        <v>1435</v>
      </c>
    </row>
    <row r="387" spans="1:16" ht="12.75">
      <c r="A387" t="s">
        <v>49</v>
      </c>
      <c s="34" t="s">
        <v>376</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343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346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349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352</v>
      </c>
      <c s="34" t="s">
        <v>952</v>
      </c>
      <c s="35" t="s">
        <v>953</v>
      </c>
      <c s="6" t="s">
        <v>954</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355</v>
      </c>
      <c s="34" t="s">
        <v>774</v>
      </c>
      <c s="35" t="s">
        <v>775</v>
      </c>
      <c s="6" t="s">
        <v>776</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374.078</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42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1465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150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1920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1465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22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11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352</v>
      </c>
      <c s="34" t="s">
        <v>862</v>
      </c>
      <c s="35" t="s">
        <v>5</v>
      </c>
      <c s="6" t="s">
        <v>863</v>
      </c>
      <c s="36" t="s">
        <v>394</v>
      </c>
      <c s="37">
        <v>1.8</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864</v>
      </c>
    </row>
    <row r="107" spans="1:16" ht="38.25">
      <c r="A107" t="s">
        <v>49</v>
      </c>
      <c s="34" t="s">
        <v>358</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867</v>
      </c>
    </row>
    <row r="111" spans="1:16" ht="12.75">
      <c r="A111" t="s">
        <v>49</v>
      </c>
      <c s="34" t="s">
        <v>361</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870</v>
      </c>
    </row>
    <row r="115" spans="1:16" ht="12.75">
      <c r="A115" t="s">
        <v>49</v>
      </c>
      <c s="34" t="s">
        <v>364</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25.5">
      <c r="A120" t="s">
        <v>49</v>
      </c>
      <c s="34" t="s">
        <v>121</v>
      </c>
      <c s="34" t="s">
        <v>875</v>
      </c>
      <c s="35" t="s">
        <v>5</v>
      </c>
      <c s="6" t="s">
        <v>876</v>
      </c>
      <c s="36" t="s">
        <v>92</v>
      </c>
      <c s="37">
        <v>100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670</v>
      </c>
      <c s="35" t="s">
        <v>5</v>
      </c>
      <c s="6" t="s">
        <v>671</v>
      </c>
      <c s="36" t="s">
        <v>672</v>
      </c>
      <c s="37">
        <v>120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74</v>
      </c>
    </row>
    <row r="148" spans="1:16" ht="12.75">
      <c r="A148" t="s">
        <v>49</v>
      </c>
      <c s="34" t="s">
        <v>165</v>
      </c>
      <c s="34" t="s">
        <v>696</v>
      </c>
      <c s="35" t="s">
        <v>5</v>
      </c>
      <c s="6" t="s">
        <v>697</v>
      </c>
      <c s="36" t="s">
        <v>694</v>
      </c>
      <c s="37">
        <v>12.3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705</v>
      </c>
      <c s="35" t="s">
        <v>5</v>
      </c>
      <c s="6" t="s">
        <v>706</v>
      </c>
      <c s="36" t="s">
        <v>707</v>
      </c>
      <c s="37">
        <v>29.28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1443</v>
      </c>
      <c s="35" t="s">
        <v>5</v>
      </c>
      <c s="6" t="s">
        <v>1444</v>
      </c>
      <c s="36" t="s">
        <v>707</v>
      </c>
      <c s="37">
        <v>31.68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890</v>
      </c>
      <c s="35" t="s">
        <v>5</v>
      </c>
      <c s="6" t="s">
        <v>891</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712</v>
      </c>
      <c s="35" t="s">
        <v>5</v>
      </c>
      <c s="6" t="s">
        <v>713</v>
      </c>
      <c s="36" t="s">
        <v>92</v>
      </c>
      <c s="37">
        <v>2430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718</v>
      </c>
      <c s="35" t="s">
        <v>5</v>
      </c>
      <c s="6" t="s">
        <v>719</v>
      </c>
      <c s="36" t="s">
        <v>720</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722</v>
      </c>
      <c s="35" t="s">
        <v>5</v>
      </c>
      <c s="6" t="s">
        <v>723</v>
      </c>
      <c s="36" t="s">
        <v>92</v>
      </c>
      <c s="37">
        <v>2430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892</v>
      </c>
      <c s="35" t="s">
        <v>5</v>
      </c>
      <c s="6" t="s">
        <v>893</v>
      </c>
      <c s="36" t="s">
        <v>106</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1445</v>
      </c>
      <c s="35" t="s">
        <v>5</v>
      </c>
      <c s="6" t="s">
        <v>1446</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1447</v>
      </c>
      <c s="35" t="s">
        <v>5</v>
      </c>
      <c s="6" t="s">
        <v>1448</v>
      </c>
      <c s="36" t="s">
        <v>106</v>
      </c>
      <c s="37">
        <v>12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894</v>
      </c>
      <c s="35" t="s">
        <v>5</v>
      </c>
      <c s="6" t="s">
        <v>895</v>
      </c>
      <c s="36" t="s">
        <v>106</v>
      </c>
      <c s="37">
        <v>12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1449</v>
      </c>
      <c s="35" t="s">
        <v>5</v>
      </c>
      <c s="6" t="s">
        <v>1450</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1451</v>
      </c>
      <c s="35" t="s">
        <v>5</v>
      </c>
      <c s="6" t="s">
        <v>1452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1453</v>
      </c>
      <c s="35" t="s">
        <v>5</v>
      </c>
      <c s="6" t="s">
        <v>1454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725</v>
      </c>
      <c s="35" t="s">
        <v>5</v>
      </c>
      <c s="6" t="s">
        <v>726</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1455</v>
      </c>
      <c s="35" t="s">
        <v>5</v>
      </c>
      <c s="6" t="s">
        <v>1456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904</v>
      </c>
      <c s="35" t="s">
        <v>5</v>
      </c>
      <c s="6" t="s">
        <v>905</v>
      </c>
      <c s="36" t="s">
        <v>106</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728</v>
      </c>
      <c s="35" t="s">
        <v>5</v>
      </c>
      <c s="6" t="s">
        <v>729</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906</v>
      </c>
      <c s="35" t="s">
        <v>5</v>
      </c>
      <c s="6" t="s">
        <v>907</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908</v>
      </c>
      <c s="35" t="s">
        <v>5</v>
      </c>
      <c s="6" t="s">
        <v>909</v>
      </c>
      <c s="36" t="s">
        <v>106</v>
      </c>
      <c s="37">
        <v>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910</v>
      </c>
      <c s="35" t="s">
        <v>5</v>
      </c>
      <c s="6" t="s">
        <v>911</v>
      </c>
      <c s="36" t="s">
        <v>106</v>
      </c>
      <c s="37">
        <v>8</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912</v>
      </c>
      <c s="35" t="s">
        <v>5</v>
      </c>
      <c s="6" t="s">
        <v>913</v>
      </c>
      <c s="36" t="s">
        <v>106</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1457</v>
      </c>
      <c s="35" t="s">
        <v>5</v>
      </c>
      <c s="6" t="s">
        <v>1458</v>
      </c>
      <c s="36" t="s">
        <v>106</v>
      </c>
      <c s="37">
        <v>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1459</v>
      </c>
      <c s="35" t="s">
        <v>5</v>
      </c>
      <c s="6" t="s">
        <v>1460</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914</v>
      </c>
      <c s="35" t="s">
        <v>5</v>
      </c>
      <c s="6" t="s">
        <v>915</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916</v>
      </c>
      <c s="35" t="s">
        <v>5</v>
      </c>
      <c s="6" t="s">
        <v>917</v>
      </c>
      <c s="36" t="s">
        <v>106</v>
      </c>
      <c s="37">
        <v>12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1236</v>
      </c>
      <c s="35" t="s">
        <v>5</v>
      </c>
      <c s="6" t="s">
        <v>1237</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1238</v>
      </c>
      <c s="35" t="s">
        <v>5</v>
      </c>
      <c s="6" t="s">
        <v>1239</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1240</v>
      </c>
      <c s="35" t="s">
        <v>5</v>
      </c>
      <c s="6" t="s">
        <v>1241</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255</v>
      </c>
      <c s="34" t="s">
        <v>1242</v>
      </c>
      <c s="35" t="s">
        <v>5</v>
      </c>
      <c s="6" t="s">
        <v>1243</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258</v>
      </c>
      <c s="34" t="s">
        <v>918</v>
      </c>
      <c s="35" t="s">
        <v>5</v>
      </c>
      <c s="6" t="s">
        <v>919</v>
      </c>
      <c s="36" t="s">
        <v>106</v>
      </c>
      <c s="37">
        <v>6</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261</v>
      </c>
      <c s="34" t="s">
        <v>1244</v>
      </c>
      <c s="35" t="s">
        <v>5</v>
      </c>
      <c s="6" t="s">
        <v>1245</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264</v>
      </c>
      <c s="34" t="s">
        <v>1246</v>
      </c>
      <c s="35" t="s">
        <v>5</v>
      </c>
      <c s="6" t="s">
        <v>1247</v>
      </c>
      <c s="36" t="s">
        <v>106</v>
      </c>
      <c s="37">
        <v>4</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267</v>
      </c>
      <c s="34" t="s">
        <v>1248</v>
      </c>
      <c s="35" t="s">
        <v>5</v>
      </c>
      <c s="6" t="s">
        <v>1249</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270</v>
      </c>
      <c s="34" t="s">
        <v>1250</v>
      </c>
      <c s="35" t="s">
        <v>5</v>
      </c>
      <c s="6" t="s">
        <v>1251</v>
      </c>
      <c s="36" t="s">
        <v>106</v>
      </c>
      <c s="37">
        <v>80</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273</v>
      </c>
      <c s="34" t="s">
        <v>1019</v>
      </c>
      <c s="35" t="s">
        <v>5</v>
      </c>
      <c s="6" t="s">
        <v>1020</v>
      </c>
      <c s="36" t="s">
        <v>92</v>
      </c>
      <c s="37">
        <v>120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276</v>
      </c>
      <c s="34" t="s">
        <v>1021</v>
      </c>
      <c s="35" t="s">
        <v>5</v>
      </c>
      <c s="6" t="s">
        <v>1022</v>
      </c>
      <c s="36" t="s">
        <v>92</v>
      </c>
      <c s="37">
        <v>120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279</v>
      </c>
      <c s="34" t="s">
        <v>1461</v>
      </c>
      <c s="35" t="s">
        <v>5</v>
      </c>
      <c s="6" t="s">
        <v>1462</v>
      </c>
      <c s="36" t="s">
        <v>106</v>
      </c>
      <c s="37">
        <v>4</v>
      </c>
      <c s="36">
        <v>0</v>
      </c>
      <c s="36">
        <f>ROUND(G296*H296,6)</f>
      </c>
      <c r="L296" s="38">
        <v>0</v>
      </c>
      <c s="32">
        <f>ROUND(ROUND(L296,2)*ROUND(G296,3),2)</f>
      </c>
      <c s="36" t="s">
        <v>73</v>
      </c>
      <c>
        <f>(M296*21)/100</f>
      </c>
      <c t="s">
        <v>27</v>
      </c>
    </row>
    <row r="297" spans="1:5" ht="12.75">
      <c r="A297" s="35" t="s">
        <v>55</v>
      </c>
      <c r="E297" s="39" t="s">
        <v>5</v>
      </c>
    </row>
    <row r="298" spans="1:5" ht="12.75">
      <c r="A298" s="35" t="s">
        <v>56</v>
      </c>
      <c r="E298" s="40" t="s">
        <v>883</v>
      </c>
    </row>
    <row r="299" spans="1:5" ht="12.75">
      <c r="A299" t="s">
        <v>58</v>
      </c>
      <c r="E299" s="39" t="s">
        <v>74</v>
      </c>
    </row>
    <row r="300" spans="1:16" ht="12.75">
      <c r="A300" t="s">
        <v>49</v>
      </c>
      <c s="34" t="s">
        <v>282</v>
      </c>
      <c s="34" t="s">
        <v>920</v>
      </c>
      <c s="35" t="s">
        <v>5</v>
      </c>
      <c s="6" t="s">
        <v>921</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285</v>
      </c>
      <c s="34" t="s">
        <v>1463</v>
      </c>
      <c s="35" t="s">
        <v>5</v>
      </c>
      <c s="6" t="s">
        <v>1464</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113</v>
      </c>
      <c s="34" t="s">
        <v>1465</v>
      </c>
      <c s="35" t="s">
        <v>5</v>
      </c>
      <c s="6" t="s">
        <v>1466</v>
      </c>
      <c s="36" t="s">
        <v>106</v>
      </c>
      <c s="37">
        <v>2</v>
      </c>
      <c s="36">
        <v>0</v>
      </c>
      <c s="36">
        <f>ROUND(G308*H308,6)</f>
      </c>
      <c r="L308" s="38">
        <v>0</v>
      </c>
      <c s="32">
        <f>ROUND(ROUND(L308,2)*ROUND(G308,3),2)</f>
      </c>
      <c s="36" t="s">
        <v>73</v>
      </c>
      <c>
        <f>(M308*21)/100</f>
      </c>
      <c t="s">
        <v>27</v>
      </c>
    </row>
    <row r="309" spans="1:5" ht="12.75">
      <c r="A309" s="35" t="s">
        <v>55</v>
      </c>
      <c r="E309" s="39" t="s">
        <v>5</v>
      </c>
    </row>
    <row r="310" spans="1:5" ht="12.75">
      <c r="A310" s="35" t="s">
        <v>56</v>
      </c>
      <c r="E310" s="40" t="s">
        <v>883</v>
      </c>
    </row>
    <row r="311" spans="1:5" ht="12.75">
      <c r="A311" t="s">
        <v>58</v>
      </c>
      <c r="E311" s="39" t="s">
        <v>74</v>
      </c>
    </row>
    <row r="312" spans="1:16" ht="12.75">
      <c r="A312" t="s">
        <v>49</v>
      </c>
      <c s="34" t="s">
        <v>290</v>
      </c>
      <c s="34" t="s">
        <v>1379</v>
      </c>
      <c s="35" t="s">
        <v>5</v>
      </c>
      <c s="6" t="s">
        <v>1380</v>
      </c>
      <c s="36" t="s">
        <v>106</v>
      </c>
      <c s="37">
        <v>40</v>
      </c>
      <c s="36">
        <v>0</v>
      </c>
      <c s="36">
        <f>ROUND(G312*H312,6)</f>
      </c>
      <c r="L312" s="38">
        <v>0</v>
      </c>
      <c s="32">
        <f>ROUND(ROUND(L312,2)*ROUND(G312,3),2)</f>
      </c>
      <c s="36" t="s">
        <v>73</v>
      </c>
      <c>
        <f>(M312*21)/100</f>
      </c>
      <c t="s">
        <v>27</v>
      </c>
    </row>
    <row r="313" spans="1:5" ht="12.75">
      <c r="A313" s="35" t="s">
        <v>55</v>
      </c>
      <c r="E313" s="39" t="s">
        <v>5</v>
      </c>
    </row>
    <row r="314" spans="1:5" ht="12.75">
      <c r="A314" s="35" t="s">
        <v>56</v>
      </c>
      <c r="E314" s="40" t="s">
        <v>883</v>
      </c>
    </row>
    <row r="315" spans="1:5" ht="12.75">
      <c r="A315" t="s">
        <v>58</v>
      </c>
      <c r="E315" s="39" t="s">
        <v>74</v>
      </c>
    </row>
    <row r="316" spans="1:16" ht="25.5">
      <c r="A316" t="s">
        <v>49</v>
      </c>
      <c s="34" t="s">
        <v>293</v>
      </c>
      <c s="34" t="s">
        <v>1467</v>
      </c>
      <c s="35" t="s">
        <v>5</v>
      </c>
      <c s="6" t="s">
        <v>1468</v>
      </c>
      <c s="36" t="s">
        <v>106</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883</v>
      </c>
    </row>
    <row r="319" spans="1:5" ht="12.75">
      <c r="A319" t="s">
        <v>58</v>
      </c>
      <c r="E319" s="39" t="s">
        <v>74</v>
      </c>
    </row>
    <row r="320" spans="1:16" ht="25.5">
      <c r="A320" t="s">
        <v>49</v>
      </c>
      <c s="34" t="s">
        <v>296</v>
      </c>
      <c s="34" t="s">
        <v>1469</v>
      </c>
      <c s="35" t="s">
        <v>5</v>
      </c>
      <c s="6" t="s">
        <v>1468</v>
      </c>
      <c s="36" t="s">
        <v>720</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883</v>
      </c>
    </row>
    <row r="323" spans="1:5" ht="12.75">
      <c r="A323" t="s">
        <v>58</v>
      </c>
      <c r="E323" s="39" t="s">
        <v>74</v>
      </c>
    </row>
    <row r="324" spans="1:16" ht="12.75">
      <c r="A324" t="s">
        <v>49</v>
      </c>
      <c s="34" t="s">
        <v>160</v>
      </c>
      <c s="34" t="s">
        <v>922</v>
      </c>
      <c s="35" t="s">
        <v>5</v>
      </c>
      <c s="6" t="s">
        <v>923</v>
      </c>
      <c s="36" t="s">
        <v>924</v>
      </c>
      <c s="37">
        <v>156</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192</v>
      </c>
      <c s="34" t="s">
        <v>925</v>
      </c>
      <c s="35" t="s">
        <v>5</v>
      </c>
      <c s="6" t="s">
        <v>926</v>
      </c>
      <c s="36" t="s">
        <v>92</v>
      </c>
      <c s="37">
        <v>1.2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303</v>
      </c>
      <c s="34" t="s">
        <v>927</v>
      </c>
      <c s="35" t="s">
        <v>5</v>
      </c>
      <c s="6" t="s">
        <v>928</v>
      </c>
      <c s="36" t="s">
        <v>92</v>
      </c>
      <c s="37">
        <v>2.4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v>
      </c>
    </row>
    <row r="336" spans="1:16" ht="12.75">
      <c r="A336" t="s">
        <v>49</v>
      </c>
      <c s="34" t="s">
        <v>306</v>
      </c>
      <c s="34" t="s">
        <v>929</v>
      </c>
      <c s="35" t="s">
        <v>5</v>
      </c>
      <c s="6" t="s">
        <v>930</v>
      </c>
      <c s="36" t="s">
        <v>197</v>
      </c>
      <c s="37">
        <v>0.35</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309</v>
      </c>
      <c s="34" t="s">
        <v>929</v>
      </c>
      <c s="35" t="s">
        <v>68</v>
      </c>
      <c s="6" t="s">
        <v>930</v>
      </c>
      <c s="36" t="s">
        <v>197</v>
      </c>
      <c s="37">
        <v>0.35</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312</v>
      </c>
      <c s="34" t="s">
        <v>931</v>
      </c>
      <c s="35" t="s">
        <v>5</v>
      </c>
      <c s="6" t="s">
        <v>932</v>
      </c>
      <c s="36" t="s">
        <v>106</v>
      </c>
      <c s="37">
        <v>312</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315</v>
      </c>
      <c s="34" t="s">
        <v>933</v>
      </c>
      <c s="35" t="s">
        <v>5</v>
      </c>
      <c s="6" t="s">
        <v>934</v>
      </c>
      <c s="36" t="s">
        <v>106</v>
      </c>
      <c s="37">
        <v>312</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318</v>
      </c>
      <c s="34" t="s">
        <v>935</v>
      </c>
      <c s="35" t="s">
        <v>5</v>
      </c>
      <c s="6" t="s">
        <v>936</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321</v>
      </c>
      <c s="34" t="s">
        <v>937</v>
      </c>
      <c s="35" t="s">
        <v>5</v>
      </c>
      <c s="6" t="s">
        <v>938</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324</v>
      </c>
      <c s="34" t="s">
        <v>1470</v>
      </c>
      <c s="35" t="s">
        <v>5</v>
      </c>
      <c s="6" t="s">
        <v>1471</v>
      </c>
      <c s="36" t="s">
        <v>106</v>
      </c>
      <c s="37">
        <v>20</v>
      </c>
      <c s="36">
        <v>0</v>
      </c>
      <c s="36">
        <f>ROUND(G360*H360,6)</f>
      </c>
      <c r="L360" s="38">
        <v>0</v>
      </c>
      <c s="32">
        <f>ROUND(ROUND(L360,2)*ROUND(G360,3),2)</f>
      </c>
      <c s="36" t="s">
        <v>73</v>
      </c>
      <c>
        <f>(M360*21)/100</f>
      </c>
      <c t="s">
        <v>27</v>
      </c>
    </row>
    <row r="361" spans="1:5" ht="12.75">
      <c r="A361" s="35" t="s">
        <v>55</v>
      </c>
      <c r="E361" s="39" t="s">
        <v>5</v>
      </c>
    </row>
    <row r="362" spans="1:5" ht="12.75">
      <c r="A362" s="35" t="s">
        <v>56</v>
      </c>
      <c r="E362" s="40" t="s">
        <v>883</v>
      </c>
    </row>
    <row r="363" spans="1:5" ht="12.75">
      <c r="A363" t="s">
        <v>58</v>
      </c>
      <c r="E363" s="39" t="s">
        <v>74</v>
      </c>
    </row>
    <row r="364" spans="1:16" ht="12.75">
      <c r="A364" t="s">
        <v>49</v>
      </c>
      <c s="34" t="s">
        <v>327</v>
      </c>
      <c s="34" t="s">
        <v>1472</v>
      </c>
      <c s="35" t="s">
        <v>5</v>
      </c>
      <c s="6" t="s">
        <v>1473</v>
      </c>
      <c s="36" t="s">
        <v>106</v>
      </c>
      <c s="37">
        <v>20</v>
      </c>
      <c s="36">
        <v>0</v>
      </c>
      <c s="36">
        <f>ROUND(G364*H364,6)</f>
      </c>
      <c r="L364" s="38">
        <v>0</v>
      </c>
      <c s="32">
        <f>ROUND(ROUND(L364,2)*ROUND(G364,3),2)</f>
      </c>
      <c s="36" t="s">
        <v>73</v>
      </c>
      <c>
        <f>(M364*21)/100</f>
      </c>
      <c t="s">
        <v>27</v>
      </c>
    </row>
    <row r="365" spans="1:5" ht="12.75">
      <c r="A365" s="35" t="s">
        <v>55</v>
      </c>
      <c r="E365" s="39" t="s">
        <v>5</v>
      </c>
    </row>
    <row r="366" spans="1:5" ht="12.75">
      <c r="A366" s="35" t="s">
        <v>56</v>
      </c>
      <c r="E366" s="40" t="s">
        <v>883</v>
      </c>
    </row>
    <row r="367" spans="1:5" ht="12.75">
      <c r="A367" t="s">
        <v>58</v>
      </c>
      <c r="E367" s="39" t="s">
        <v>74</v>
      </c>
    </row>
    <row r="368" spans="1:16" ht="12.75">
      <c r="A368" t="s">
        <v>49</v>
      </c>
      <c s="34" t="s">
        <v>367</v>
      </c>
      <c s="34" t="s">
        <v>1474</v>
      </c>
      <c s="35" t="s">
        <v>5</v>
      </c>
      <c s="6" t="s">
        <v>1475</v>
      </c>
      <c s="36" t="s">
        <v>106</v>
      </c>
      <c s="37">
        <v>1</v>
      </c>
      <c s="36">
        <v>0</v>
      </c>
      <c s="36">
        <f>ROUND(G368*H368,6)</f>
      </c>
      <c r="L368" s="38">
        <v>0</v>
      </c>
      <c s="32">
        <f>ROUND(ROUND(L368,2)*ROUND(G368,3),2)</f>
      </c>
      <c s="36" t="s">
        <v>828</v>
      </c>
      <c>
        <f>(M368*21)/100</f>
      </c>
      <c t="s">
        <v>27</v>
      </c>
    </row>
    <row r="369" spans="1:5" ht="12.75">
      <c r="A369" s="35" t="s">
        <v>55</v>
      </c>
      <c r="E369" s="39" t="s">
        <v>5</v>
      </c>
    </row>
    <row r="370" spans="1:5" ht="12.75">
      <c r="A370" s="35" t="s">
        <v>56</v>
      </c>
      <c r="E370" s="40" t="s">
        <v>5</v>
      </c>
    </row>
    <row r="371" spans="1:5" ht="178.5">
      <c r="A371" t="s">
        <v>58</v>
      </c>
      <c r="E371" s="39" t="s">
        <v>1476</v>
      </c>
    </row>
    <row r="372" spans="1:16" ht="12.75">
      <c r="A372" t="s">
        <v>49</v>
      </c>
      <c s="34" t="s">
        <v>370</v>
      </c>
      <c s="34" t="s">
        <v>939</v>
      </c>
      <c s="35" t="s">
        <v>5</v>
      </c>
      <c s="6" t="s">
        <v>940</v>
      </c>
      <c s="36" t="s">
        <v>92</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330</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334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337</v>
      </c>
      <c s="34" t="s">
        <v>754</v>
      </c>
      <c s="35" t="s">
        <v>755</v>
      </c>
      <c s="6" t="s">
        <v>756</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340</v>
      </c>
      <c s="34" t="s">
        <v>946</v>
      </c>
      <c s="35" t="s">
        <v>947</v>
      </c>
      <c s="6" t="s">
        <v>948</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343</v>
      </c>
      <c s="34" t="s">
        <v>949</v>
      </c>
      <c s="35" t="s">
        <v>950</v>
      </c>
      <c s="6" t="s">
        <v>951</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25.5">
      <c r="A397" t="s">
        <v>49</v>
      </c>
      <c s="34" t="s">
        <v>346</v>
      </c>
      <c s="34" t="s">
        <v>952</v>
      </c>
      <c s="35" t="s">
        <v>953</v>
      </c>
      <c s="6" t="s">
        <v>954</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12.75">
      <c r="A401" t="s">
        <v>49</v>
      </c>
      <c s="34" t="s">
        <v>349</v>
      </c>
      <c s="34" t="s">
        <v>774</v>
      </c>
      <c s="35" t="s">
        <v>775</v>
      </c>
      <c s="6" t="s">
        <v>776</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306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834</v>
      </c>
      <c s="35" t="s">
        <v>5</v>
      </c>
      <c s="6" t="s">
        <v>835</v>
      </c>
      <c s="36" t="s">
        <v>77</v>
      </c>
      <c s="37">
        <v>37.8</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34.02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0.185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0.185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110</v>
      </c>
      <c s="34" t="s">
        <v>1223</v>
      </c>
      <c s="35" t="s">
        <v>5</v>
      </c>
      <c s="6" t="s">
        <v>1224</v>
      </c>
      <c s="36" t="s">
        <v>106</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96</v>
      </c>
      <c s="34" t="s">
        <v>856</v>
      </c>
      <c s="35" t="s">
        <v>5</v>
      </c>
      <c s="6" t="s">
        <v>857</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99</v>
      </c>
      <c s="34" t="s">
        <v>858</v>
      </c>
      <c s="35" t="s">
        <v>5</v>
      </c>
      <c s="6" t="s">
        <v>859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115</v>
      </c>
      <c s="34" t="s">
        <v>146</v>
      </c>
      <c s="35" t="s">
        <v>5</v>
      </c>
      <c s="6" t="s">
        <v>147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149</v>
      </c>
      <c s="35" t="s">
        <v>5</v>
      </c>
      <c s="6" t="s">
        <v>150</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152</v>
      </c>
      <c s="35" t="s">
        <v>5</v>
      </c>
      <c s="6" t="s">
        <v>153</v>
      </c>
      <c s="36" t="s">
        <v>92</v>
      </c>
      <c s="37">
        <v>120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124</v>
      </c>
      <c s="34" t="s">
        <v>1226</v>
      </c>
      <c s="35" t="s">
        <v>5</v>
      </c>
      <c s="6" t="s">
        <v>1227</v>
      </c>
      <c s="36" t="s">
        <v>106</v>
      </c>
      <c s="37">
        <v>3</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127</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1230</v>
      </c>
      <c s="35" t="s">
        <v>5</v>
      </c>
      <c s="6" t="s">
        <v>1231</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1232</v>
      </c>
      <c s="35" t="s">
        <v>5</v>
      </c>
      <c s="6" t="s">
        <v>1233</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977</v>
      </c>
      <c s="35" t="s">
        <v>5</v>
      </c>
      <c s="6" t="s">
        <v>978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979</v>
      </c>
      <c s="35" t="s">
        <v>5</v>
      </c>
      <c s="6" t="s">
        <v>980</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993</v>
      </c>
      <c s="35" t="s">
        <v>5</v>
      </c>
      <c s="6" t="s">
        <v>994</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881</v>
      </c>
      <c s="35" t="s">
        <v>5</v>
      </c>
      <c s="6" t="s">
        <v>882</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883</v>
      </c>
    </row>
    <row r="111" spans="1:5" ht="12.75">
      <c r="A111" t="s">
        <v>58</v>
      </c>
      <c r="E111" s="39" t="s">
        <v>74</v>
      </c>
    </row>
    <row r="112" spans="1:16" ht="12.75">
      <c r="A112" t="s">
        <v>49</v>
      </c>
      <c s="34" t="s">
        <v>157</v>
      </c>
      <c s="34" t="s">
        <v>884</v>
      </c>
      <c s="35" t="s">
        <v>5</v>
      </c>
      <c s="6" t="s">
        <v>885</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1236</v>
      </c>
      <c s="35" t="s">
        <v>5</v>
      </c>
      <c s="6" t="s">
        <v>1237</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168</v>
      </c>
      <c s="34" t="s">
        <v>1238</v>
      </c>
      <c s="35" t="s">
        <v>5</v>
      </c>
      <c s="6" t="s">
        <v>1239</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1240</v>
      </c>
      <c s="35" t="s">
        <v>5</v>
      </c>
      <c s="6" t="s">
        <v>1241</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1242</v>
      </c>
      <c s="35" t="s">
        <v>5</v>
      </c>
      <c s="6" t="s">
        <v>1243</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1244</v>
      </c>
      <c s="35" t="s">
        <v>5</v>
      </c>
      <c s="6" t="s">
        <v>1245</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1246</v>
      </c>
      <c s="35" t="s">
        <v>5</v>
      </c>
      <c s="6" t="s">
        <v>1247</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1248</v>
      </c>
      <c s="35" t="s">
        <v>5</v>
      </c>
      <c s="6" t="s">
        <v>1249</v>
      </c>
      <c s="36" t="s">
        <v>106</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186</v>
      </c>
      <c s="34" t="s">
        <v>1250</v>
      </c>
      <c s="35" t="s">
        <v>5</v>
      </c>
      <c s="6" t="s">
        <v>1251</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925</v>
      </c>
      <c s="35" t="s">
        <v>5</v>
      </c>
      <c s="6" t="s">
        <v>926</v>
      </c>
      <c s="36" t="s">
        <v>92</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927</v>
      </c>
      <c s="35" t="s">
        <v>5</v>
      </c>
      <c s="6" t="s">
        <v>928</v>
      </c>
      <c s="36" t="s">
        <v>92</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216</v>
      </c>
      <c s="34" t="s">
        <v>1480</v>
      </c>
      <c s="35" t="s">
        <v>5</v>
      </c>
      <c s="6" t="s">
        <v>1481</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219</v>
      </c>
      <c s="34" t="s">
        <v>1254</v>
      </c>
      <c s="35" t="s">
        <v>5</v>
      </c>
      <c s="6" t="s">
        <v>1255</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222</v>
      </c>
      <c s="34" t="s">
        <v>1482</v>
      </c>
      <c s="35" t="s">
        <v>5</v>
      </c>
      <c s="6" t="s">
        <v>1483</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225</v>
      </c>
      <c s="34" t="s">
        <v>1484</v>
      </c>
      <c s="35" t="s">
        <v>5</v>
      </c>
      <c s="6" t="s">
        <v>1485</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228</v>
      </c>
      <c s="34" t="s">
        <v>1256</v>
      </c>
      <c s="35" t="s">
        <v>5</v>
      </c>
      <c s="6" t="s">
        <v>1257</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231</v>
      </c>
      <c s="34" t="s">
        <v>1258</v>
      </c>
      <c s="35" t="s">
        <v>5</v>
      </c>
      <c s="6" t="s">
        <v>1259</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234</v>
      </c>
      <c s="34" t="s">
        <v>1260</v>
      </c>
      <c s="35" t="s">
        <v>5</v>
      </c>
      <c s="6" t="s">
        <v>1261</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237</v>
      </c>
      <c s="34" t="s">
        <v>1262</v>
      </c>
      <c s="35" t="s">
        <v>5</v>
      </c>
      <c s="6" t="s">
        <v>1263</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240</v>
      </c>
      <c s="34" t="s">
        <v>1264</v>
      </c>
      <c s="35" t="s">
        <v>5</v>
      </c>
      <c s="6" t="s">
        <v>1265</v>
      </c>
      <c s="36" t="s">
        <v>106</v>
      </c>
      <c s="37">
        <v>7</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243</v>
      </c>
      <c s="34" t="s">
        <v>1266</v>
      </c>
      <c s="35" t="s">
        <v>5</v>
      </c>
      <c s="6" t="s">
        <v>1267</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246</v>
      </c>
      <c s="34" t="s">
        <v>1271</v>
      </c>
      <c s="35" t="s">
        <v>5</v>
      </c>
      <c s="6" t="s">
        <v>1272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249</v>
      </c>
      <c s="34" t="s">
        <v>1273</v>
      </c>
      <c s="35" t="s">
        <v>5</v>
      </c>
      <c s="6" t="s">
        <v>1274</v>
      </c>
      <c s="36" t="s">
        <v>106</v>
      </c>
      <c s="37">
        <v>2</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252</v>
      </c>
      <c s="34" t="s">
        <v>1275</v>
      </c>
      <c s="35" t="s">
        <v>5</v>
      </c>
      <c s="6" t="s">
        <v>1276</v>
      </c>
      <c s="36" t="s">
        <v>106</v>
      </c>
      <c s="37">
        <v>2</v>
      </c>
      <c s="36">
        <v>0</v>
      </c>
      <c s="36">
        <f>ROUND(G204*H204,6)</f>
      </c>
      <c r="L204" s="38">
        <v>0</v>
      </c>
      <c s="32">
        <f>ROUND(ROUND(L204,2)*ROUND(G204,3),2)</f>
      </c>
      <c s="36" t="s">
        <v>1214</v>
      </c>
      <c>
        <f>(M204*21)/100</f>
      </c>
      <c t="s">
        <v>27</v>
      </c>
    </row>
    <row r="205" spans="1:5" ht="12.75">
      <c r="A205" s="35" t="s">
        <v>55</v>
      </c>
      <c r="E205" s="39" t="s">
        <v>5</v>
      </c>
    </row>
    <row r="206" spans="1:5" ht="12.75">
      <c r="A206" s="35" t="s">
        <v>56</v>
      </c>
      <c r="E206" s="40" t="s">
        <v>829</v>
      </c>
    </row>
    <row r="207" spans="1:5" ht="153">
      <c r="A207" t="s">
        <v>58</v>
      </c>
      <c r="E207" s="39" t="s">
        <v>1270</v>
      </c>
    </row>
    <row r="208" spans="1:16" ht="12.75">
      <c r="A208" t="s">
        <v>49</v>
      </c>
      <c s="34" t="s">
        <v>270</v>
      </c>
      <c s="34" t="s">
        <v>1277</v>
      </c>
      <c s="35" t="s">
        <v>5</v>
      </c>
      <c s="6" t="s">
        <v>1278</v>
      </c>
      <c s="36" t="s">
        <v>92</v>
      </c>
      <c s="37">
        <v>60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273</v>
      </c>
      <c s="34" t="s">
        <v>1279</v>
      </c>
      <c s="35" t="s">
        <v>5</v>
      </c>
      <c s="6" t="s">
        <v>1280</v>
      </c>
      <c s="36" t="s">
        <v>92</v>
      </c>
      <c s="37">
        <v>140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276</v>
      </c>
      <c s="34" t="s">
        <v>1281</v>
      </c>
      <c s="35" t="s">
        <v>5</v>
      </c>
      <c s="6" t="s">
        <v>1282</v>
      </c>
      <c s="36" t="s">
        <v>1065</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107</v>
      </c>
      <c s="34" t="s">
        <v>1098</v>
      </c>
      <c s="35" t="s">
        <v>5</v>
      </c>
      <c s="6" t="s">
        <v>1099</v>
      </c>
      <c s="36" t="s">
        <v>92</v>
      </c>
      <c s="37">
        <v>3</v>
      </c>
      <c s="36">
        <v>0</v>
      </c>
      <c s="36">
        <f>ROUND(G221*H221,6)</f>
      </c>
      <c r="L221" s="38">
        <v>0</v>
      </c>
      <c s="32">
        <f>ROUND(ROUND(L221,2)*ROUND(G221,3),2)</f>
      </c>
      <c s="36" t="s">
        <v>73</v>
      </c>
      <c>
        <f>(M221*21)/100</f>
      </c>
      <c t="s">
        <v>27</v>
      </c>
    </row>
    <row r="222" spans="1:5" ht="12.75">
      <c r="A222" s="35" t="s">
        <v>55</v>
      </c>
      <c r="E222" s="39" t="s">
        <v>5</v>
      </c>
    </row>
    <row r="223" spans="1:5" ht="12.75">
      <c r="A223" s="35" t="s">
        <v>56</v>
      </c>
      <c r="E223" s="40" t="s">
        <v>1284</v>
      </c>
    </row>
    <row r="224" spans="1:5" ht="12.75">
      <c r="A224" t="s">
        <v>58</v>
      </c>
      <c r="E224" s="39" t="s">
        <v>74</v>
      </c>
    </row>
    <row r="225" spans="1:16" ht="25.5">
      <c r="A225" t="s">
        <v>49</v>
      </c>
      <c s="34" t="s">
        <v>142</v>
      </c>
      <c s="34" t="s">
        <v>1486</v>
      </c>
      <c s="35" t="s">
        <v>5</v>
      </c>
      <c s="6" t="s">
        <v>1487</v>
      </c>
      <c s="36" t="s">
        <v>92</v>
      </c>
      <c s="37">
        <v>20</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12.75">
      <c r="A229" t="s">
        <v>49</v>
      </c>
      <c s="34" t="s">
        <v>145</v>
      </c>
      <c s="34" t="s">
        <v>983</v>
      </c>
      <c s="35" t="s">
        <v>5</v>
      </c>
      <c s="6" t="s">
        <v>984</v>
      </c>
      <c s="36" t="s">
        <v>92</v>
      </c>
      <c s="37">
        <v>185</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198</v>
      </c>
      <c s="34" t="s">
        <v>929</v>
      </c>
      <c s="35" t="s">
        <v>5</v>
      </c>
      <c s="6" t="s">
        <v>930</v>
      </c>
      <c s="36" t="s">
        <v>197</v>
      </c>
      <c s="37">
        <v>0.025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201</v>
      </c>
      <c s="34" t="s">
        <v>1104</v>
      </c>
      <c s="35" t="s">
        <v>5</v>
      </c>
      <c s="6" t="s">
        <v>1105</v>
      </c>
      <c s="36" t="s">
        <v>92</v>
      </c>
      <c s="37">
        <v>4</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204</v>
      </c>
      <c s="34" t="s">
        <v>1027</v>
      </c>
      <c s="35" t="s">
        <v>5</v>
      </c>
      <c s="6" t="s">
        <v>1028</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207</v>
      </c>
      <c s="34" t="s">
        <v>1029</v>
      </c>
      <c s="35" t="s">
        <v>5</v>
      </c>
      <c s="6" t="s">
        <v>1030</v>
      </c>
      <c s="36" t="s">
        <v>197</v>
      </c>
      <c s="37">
        <v>0.03</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12.75">
      <c r="A249" t="s">
        <v>49</v>
      </c>
      <c s="34" t="s">
        <v>210</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213</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255</v>
      </c>
      <c s="34" t="s">
        <v>1289</v>
      </c>
      <c s="35" t="s">
        <v>5</v>
      </c>
      <c s="6" t="s">
        <v>1290</v>
      </c>
      <c s="36" t="s">
        <v>1291</v>
      </c>
      <c s="37">
        <v>0.02</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258</v>
      </c>
      <c s="34" t="s">
        <v>1292</v>
      </c>
      <c s="35" t="s">
        <v>5</v>
      </c>
      <c s="6" t="s">
        <v>1293</v>
      </c>
      <c s="36" t="s">
        <v>1291</v>
      </c>
      <c s="37">
        <v>0.02</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162</v>
      </c>
      <c s="34" t="s">
        <v>670</v>
      </c>
      <c s="35" t="s">
        <v>5</v>
      </c>
      <c s="6" t="s">
        <v>671</v>
      </c>
      <c s="36" t="s">
        <v>672</v>
      </c>
      <c s="37">
        <v>40</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1295</v>
      </c>
      <c s="35" t="s">
        <v>5</v>
      </c>
      <c s="6" t="s">
        <v>1296</v>
      </c>
      <c s="36" t="s">
        <v>1065</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264</v>
      </c>
      <c s="34" t="s">
        <v>1297</v>
      </c>
      <c s="35" t="s">
        <v>5</v>
      </c>
      <c s="6" t="s">
        <v>1298</v>
      </c>
      <c s="36" t="s">
        <v>1065</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1299</v>
      </c>
      <c s="35" t="s">
        <v>5</v>
      </c>
      <c s="6" t="s">
        <v>1300</v>
      </c>
      <c s="36" t="s">
        <v>1065</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279</v>
      </c>
      <c s="34" t="s">
        <v>1301</v>
      </c>
      <c s="35" t="s">
        <v>5</v>
      </c>
      <c s="6" t="s">
        <v>1302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282</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285</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1307</v>
      </c>
      <c s="35" t="s">
        <v>5</v>
      </c>
      <c s="6" t="s">
        <v>1308</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290</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1148</v>
      </c>
      <c s="35" t="s">
        <v>5</v>
      </c>
      <c s="6" t="s">
        <v>1149</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952</v>
      </c>
      <c s="35" t="s">
        <v>953</v>
      </c>
      <c s="6" t="s">
        <v>954</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303</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183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27</v>
      </c>
      <c s="34" t="s">
        <v>1501</v>
      </c>
      <c s="35" t="s">
        <v>5</v>
      </c>
      <c s="6" t="s">
        <v>1502</v>
      </c>
      <c s="36" t="s">
        <v>106</v>
      </c>
      <c s="37">
        <v>1</v>
      </c>
      <c s="36">
        <v>0</v>
      </c>
      <c s="36">
        <f>ROUND(G19*H19,6)</f>
      </c>
      <c r="L19" s="38">
        <v>0</v>
      </c>
      <c s="32">
        <f>ROUND(ROUND(L19,2)*ROUND(G19,3),2)</f>
      </c>
      <c s="36" t="s">
        <v>73</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26</v>
      </c>
      <c s="34" t="s">
        <v>918</v>
      </c>
      <c s="35" t="s">
        <v>5</v>
      </c>
      <c s="6" t="s">
        <v>919</v>
      </c>
      <c s="36" t="s">
        <v>106</v>
      </c>
      <c s="37">
        <v>1</v>
      </c>
      <c s="36">
        <v>0</v>
      </c>
      <c s="36">
        <f>ROUND(G23*H23,6)</f>
      </c>
      <c r="L23" s="38">
        <v>0</v>
      </c>
      <c s="32">
        <f>ROUND(ROUND(L23,2)*ROUND(G23,3),2)</f>
      </c>
      <c s="36" t="s">
        <v>73</v>
      </c>
      <c>
        <f>(M23*21)/100</f>
      </c>
      <c t="s">
        <v>27</v>
      </c>
    </row>
    <row r="24" spans="1:5" ht="12.75">
      <c r="A24" s="35" t="s">
        <v>55</v>
      </c>
      <c r="E24" s="39" t="s">
        <v>1503</v>
      </c>
    </row>
    <row r="25" spans="1:5" ht="12.75">
      <c r="A25" s="35" t="s">
        <v>56</v>
      </c>
      <c r="E25" s="40" t="s">
        <v>751</v>
      </c>
    </row>
    <row r="26" spans="1:5" ht="12.75">
      <c r="A26" t="s">
        <v>58</v>
      </c>
      <c r="E26" s="39" t="s">
        <v>1500</v>
      </c>
    </row>
    <row r="27" spans="1:16" ht="12.75">
      <c r="A27" t="s">
        <v>49</v>
      </c>
      <c s="34" t="s">
        <v>80</v>
      </c>
      <c s="34" t="s">
        <v>1369</v>
      </c>
      <c s="35" t="s">
        <v>5</v>
      </c>
      <c s="6" t="s">
        <v>1370</v>
      </c>
      <c s="36" t="s">
        <v>106</v>
      </c>
      <c s="37">
        <v>1</v>
      </c>
      <c s="36">
        <v>0</v>
      </c>
      <c s="36">
        <f>ROUND(G27*H27,6)</f>
      </c>
      <c r="L27" s="38">
        <v>0</v>
      </c>
      <c s="32">
        <f>ROUND(ROUND(L27,2)*ROUND(G27,3),2)</f>
      </c>
      <c s="36" t="s">
        <v>73</v>
      </c>
      <c>
        <f>(M27*21)/100</f>
      </c>
      <c t="s">
        <v>27</v>
      </c>
    </row>
    <row r="28" spans="1:5" ht="12.75">
      <c r="A28" s="35" t="s">
        <v>55</v>
      </c>
      <c r="E28" s="39" t="s">
        <v>1503</v>
      </c>
    </row>
    <row r="29" spans="1:5" ht="12.75">
      <c r="A29" s="35" t="s">
        <v>56</v>
      </c>
      <c r="E29" s="40" t="s">
        <v>751</v>
      </c>
    </row>
    <row r="30" spans="1:5" ht="12.75">
      <c r="A30" t="s">
        <v>58</v>
      </c>
      <c r="E30" s="39" t="s">
        <v>1500</v>
      </c>
    </row>
    <row r="31" spans="1:16" ht="12.75">
      <c r="A31" t="s">
        <v>49</v>
      </c>
      <c s="34" t="s">
        <v>83</v>
      </c>
      <c s="34" t="s">
        <v>1504</v>
      </c>
      <c s="35" t="s">
        <v>5</v>
      </c>
      <c s="6" t="s">
        <v>1505</v>
      </c>
      <c s="36" t="s">
        <v>197</v>
      </c>
      <c s="37">
        <v>1</v>
      </c>
      <c s="36">
        <v>0</v>
      </c>
      <c s="36">
        <f>ROUND(G31*H31,6)</f>
      </c>
      <c r="L31" s="38">
        <v>0</v>
      </c>
      <c s="32">
        <f>ROUND(ROUND(L31,2)*ROUND(G31,3),2)</f>
      </c>
      <c s="36" t="s">
        <v>73</v>
      </c>
      <c>
        <f>(M31*21)/100</f>
      </c>
      <c t="s">
        <v>27</v>
      </c>
    </row>
    <row r="32" spans="1:5" ht="12.75">
      <c r="A32" s="35" t="s">
        <v>55</v>
      </c>
      <c r="E32" s="39" t="s">
        <v>1324</v>
      </c>
    </row>
    <row r="33" spans="1:5" ht="12.75">
      <c r="A33" s="35" t="s">
        <v>56</v>
      </c>
      <c r="E33" s="40" t="s">
        <v>829</v>
      </c>
    </row>
    <row r="34" spans="1:5" ht="12.75">
      <c r="A34" t="s">
        <v>58</v>
      </c>
      <c r="E34" s="39" t="s">
        <v>74</v>
      </c>
    </row>
    <row r="35" spans="1:16" ht="12.75">
      <c r="A35" t="s">
        <v>49</v>
      </c>
      <c s="34" t="s">
        <v>86</v>
      </c>
      <c s="34" t="s">
        <v>1506</v>
      </c>
      <c s="35" t="s">
        <v>5</v>
      </c>
      <c s="6" t="s">
        <v>1507</v>
      </c>
      <c s="36" t="s">
        <v>197</v>
      </c>
      <c s="37">
        <v>1</v>
      </c>
      <c s="36">
        <v>0</v>
      </c>
      <c s="36">
        <f>ROUND(G35*H35,6)</f>
      </c>
      <c r="L35" s="38">
        <v>0</v>
      </c>
      <c s="32">
        <f>ROUND(ROUND(L35,2)*ROUND(G35,3),2)</f>
      </c>
      <c s="36" t="s">
        <v>73</v>
      </c>
      <c>
        <f>(M35*21)/100</f>
      </c>
      <c t="s">
        <v>27</v>
      </c>
    </row>
    <row r="36" spans="1:5" ht="12.75">
      <c r="A36" s="35" t="s">
        <v>55</v>
      </c>
      <c r="E36" s="39" t="s">
        <v>1324</v>
      </c>
    </row>
    <row r="37" spans="1:5" ht="12.75">
      <c r="A37" s="35" t="s">
        <v>56</v>
      </c>
      <c r="E37" s="40" t="s">
        <v>829</v>
      </c>
    </row>
    <row r="38" spans="1:5" ht="12.75">
      <c r="A38" t="s">
        <v>58</v>
      </c>
      <c r="E38" s="39" t="s">
        <v>74</v>
      </c>
    </row>
    <row r="39" spans="1:16" ht="25.5">
      <c r="A39" t="s">
        <v>49</v>
      </c>
      <c s="34" t="s">
        <v>89</v>
      </c>
      <c s="34" t="s">
        <v>1508</v>
      </c>
      <c s="35" t="s">
        <v>5</v>
      </c>
      <c s="6" t="s">
        <v>1509</v>
      </c>
      <c s="36" t="s">
        <v>1291</v>
      </c>
      <c s="37">
        <v>0.9</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93</v>
      </c>
      <c s="34" t="s">
        <v>1510</v>
      </c>
      <c s="35" t="s">
        <v>5</v>
      </c>
      <c s="6" t="s">
        <v>1511</v>
      </c>
      <c s="36" t="s">
        <v>1291</v>
      </c>
      <c s="37">
        <v>0.9</v>
      </c>
      <c s="36">
        <v>0</v>
      </c>
      <c s="36">
        <f>ROUND(G43*H43,6)</f>
      </c>
      <c r="L43" s="38">
        <v>0</v>
      </c>
      <c s="32">
        <f>ROUND(ROUND(L43,2)*ROUND(G43,3),2)</f>
      </c>
      <c s="36" t="s">
        <v>73</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103</v>
      </c>
      <c s="34" t="s">
        <v>1512</v>
      </c>
      <c s="35" t="s">
        <v>5</v>
      </c>
      <c s="6" t="s">
        <v>1513</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1177</v>
      </c>
      <c s="35" t="s">
        <v>5</v>
      </c>
      <c s="6" t="s">
        <v>1178</v>
      </c>
      <c s="36" t="s">
        <v>106</v>
      </c>
      <c s="37">
        <v>9</v>
      </c>
      <c s="36">
        <v>0</v>
      </c>
      <c s="36">
        <f>ROUND(G51*H51,6)</f>
      </c>
      <c r="L51" s="38">
        <v>0</v>
      </c>
      <c s="32">
        <f>ROUND(ROUND(L51,2)*ROUND(G51,3),2)</f>
      </c>
      <c s="36" t="s">
        <v>73</v>
      </c>
      <c>
        <f>(M51*21)/100</f>
      </c>
      <c t="s">
        <v>27</v>
      </c>
    </row>
    <row r="52" spans="1:5" ht="12.75">
      <c r="A52" s="35" t="s">
        <v>55</v>
      </c>
      <c r="E52" s="39" t="s">
        <v>1324</v>
      </c>
    </row>
    <row r="53" spans="1:5" ht="12.75">
      <c r="A53" s="35" t="s">
        <v>56</v>
      </c>
      <c r="E53" s="40" t="s">
        <v>829</v>
      </c>
    </row>
    <row r="54" spans="1:5" ht="12.75">
      <c r="A54" t="s">
        <v>58</v>
      </c>
      <c r="E54" s="39" t="s">
        <v>74</v>
      </c>
    </row>
    <row r="55" spans="1:16" ht="12.75">
      <c r="A55" t="s">
        <v>49</v>
      </c>
      <c s="34" t="s">
        <v>110</v>
      </c>
      <c s="34" t="s">
        <v>1182</v>
      </c>
      <c s="35" t="s">
        <v>5</v>
      </c>
      <c s="6" t="s">
        <v>1183</v>
      </c>
      <c s="36" t="s">
        <v>106</v>
      </c>
      <c s="37">
        <v>1</v>
      </c>
      <c s="36">
        <v>0</v>
      </c>
      <c s="36">
        <f>ROUND(G55*H55,6)</f>
      </c>
      <c r="L55" s="38">
        <v>0</v>
      </c>
      <c s="32">
        <f>ROUND(ROUND(L55,2)*ROUND(G55,3),2)</f>
      </c>
      <c s="36" t="s">
        <v>73</v>
      </c>
      <c>
        <f>(M55*21)/100</f>
      </c>
      <c t="s">
        <v>27</v>
      </c>
    </row>
    <row r="56" spans="1:5" ht="12.75">
      <c r="A56" s="35" t="s">
        <v>55</v>
      </c>
      <c r="E56" s="39" t="s">
        <v>1324</v>
      </c>
    </row>
    <row r="57" spans="1:5" ht="12.75">
      <c r="A57" s="35" t="s">
        <v>56</v>
      </c>
      <c r="E57" s="40" t="s">
        <v>829</v>
      </c>
    </row>
    <row r="58" spans="1:5" ht="12.75">
      <c r="A58" t="s">
        <v>58</v>
      </c>
      <c r="E58" s="39" t="s">
        <v>74</v>
      </c>
    </row>
    <row r="59" spans="1:16" ht="12.75">
      <c r="A59" t="s">
        <v>49</v>
      </c>
      <c s="34" t="s">
        <v>96</v>
      </c>
      <c s="34" t="s">
        <v>1514</v>
      </c>
      <c s="35" t="s">
        <v>5</v>
      </c>
      <c s="6" t="s">
        <v>1515</v>
      </c>
      <c s="36" t="s">
        <v>106</v>
      </c>
      <c s="37">
        <v>1</v>
      </c>
      <c s="36">
        <v>0</v>
      </c>
      <c s="36">
        <f>ROUND(G59*H59,6)</f>
      </c>
      <c r="L59" s="38">
        <v>0</v>
      </c>
      <c s="32">
        <f>ROUND(ROUND(L59,2)*ROUND(G59,3),2)</f>
      </c>
      <c s="36" t="s">
        <v>73</v>
      </c>
      <c>
        <f>(M59*21)/100</f>
      </c>
      <c t="s">
        <v>27</v>
      </c>
    </row>
    <row r="60" spans="1:5" ht="12.75">
      <c r="A60" s="35" t="s">
        <v>55</v>
      </c>
      <c r="E60" s="39" t="s">
        <v>1324</v>
      </c>
    </row>
    <row r="61" spans="1:5" ht="12.75">
      <c r="A61" s="35" t="s">
        <v>56</v>
      </c>
      <c r="E61" s="40" t="s">
        <v>829</v>
      </c>
    </row>
    <row r="62" spans="1:5" ht="12.75">
      <c r="A62" t="s">
        <v>58</v>
      </c>
      <c r="E62" s="39" t="s">
        <v>74</v>
      </c>
    </row>
    <row r="63" spans="1:16" ht="12.75">
      <c r="A63" t="s">
        <v>49</v>
      </c>
      <c s="34" t="s">
        <v>99</v>
      </c>
      <c s="34" t="s">
        <v>1516</v>
      </c>
      <c s="35" t="s">
        <v>5</v>
      </c>
      <c s="6" t="s">
        <v>1517</v>
      </c>
      <c s="36" t="s">
        <v>106</v>
      </c>
      <c s="37">
        <v>1</v>
      </c>
      <c s="36">
        <v>0</v>
      </c>
      <c s="36">
        <f>ROUND(G63*H63,6)</f>
      </c>
      <c r="L63" s="38">
        <v>0</v>
      </c>
      <c s="32">
        <f>ROUND(ROUND(L63,2)*ROUND(G63,3),2)</f>
      </c>
      <c s="36" t="s">
        <v>73</v>
      </c>
      <c>
        <f>(M63*21)/100</f>
      </c>
      <c t="s">
        <v>27</v>
      </c>
    </row>
    <row r="64" spans="1:5" ht="12.75">
      <c r="A64" s="35" t="s">
        <v>55</v>
      </c>
      <c r="E64" s="39" t="s">
        <v>1324</v>
      </c>
    </row>
    <row r="65" spans="1:5" ht="12.75">
      <c r="A65" s="35" t="s">
        <v>56</v>
      </c>
      <c r="E65" s="40" t="s">
        <v>829</v>
      </c>
    </row>
    <row r="66" spans="1:5" ht="12.75">
      <c r="A66" t="s">
        <v>58</v>
      </c>
      <c r="E66" s="39" t="s">
        <v>74</v>
      </c>
    </row>
    <row r="67" spans="1:16" ht="25.5">
      <c r="A67" t="s">
        <v>49</v>
      </c>
      <c s="34" t="s">
        <v>115</v>
      </c>
      <c s="34" t="s">
        <v>1518</v>
      </c>
      <c s="35" t="s">
        <v>5</v>
      </c>
      <c s="6" t="s">
        <v>1519</v>
      </c>
      <c s="36" t="s">
        <v>106</v>
      </c>
      <c s="37">
        <v>1</v>
      </c>
      <c s="36">
        <v>0</v>
      </c>
      <c s="36">
        <f>ROUND(G67*H67,6)</f>
      </c>
      <c r="L67" s="38">
        <v>0</v>
      </c>
      <c s="32">
        <f>ROUND(ROUND(L67,2)*ROUND(G67,3),2)</f>
      </c>
      <c s="36" t="s">
        <v>73</v>
      </c>
      <c>
        <f>(M67*21)/100</f>
      </c>
      <c t="s">
        <v>27</v>
      </c>
    </row>
    <row r="68" spans="1:5" ht="12.75">
      <c r="A68" s="35" t="s">
        <v>55</v>
      </c>
      <c r="E68" s="39" t="s">
        <v>1324</v>
      </c>
    </row>
    <row r="69" spans="1:5" ht="12.75">
      <c r="A69" s="35" t="s">
        <v>56</v>
      </c>
      <c r="E69" s="40" t="s">
        <v>751</v>
      </c>
    </row>
    <row r="70" spans="1:5" ht="12.75">
      <c r="A70" t="s">
        <v>58</v>
      </c>
      <c r="E70" s="39" t="s">
        <v>1500</v>
      </c>
    </row>
    <row r="71" spans="1:16" ht="25.5">
      <c r="A71" t="s">
        <v>49</v>
      </c>
      <c s="34" t="s">
        <v>118</v>
      </c>
      <c s="34" t="s">
        <v>1520</v>
      </c>
      <c s="35" t="s">
        <v>5</v>
      </c>
      <c s="6" t="s">
        <v>1521</v>
      </c>
      <c s="36" t="s">
        <v>106</v>
      </c>
      <c s="37">
        <v>1</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12.75">
      <c r="A75" t="s">
        <v>49</v>
      </c>
      <c s="34" t="s">
        <v>121</v>
      </c>
      <c s="34" t="s">
        <v>1522</v>
      </c>
      <c s="35" t="s">
        <v>5</v>
      </c>
      <c s="6" t="s">
        <v>1523</v>
      </c>
      <c s="36" t="s">
        <v>106</v>
      </c>
      <c s="37">
        <v>1</v>
      </c>
      <c s="36">
        <v>0</v>
      </c>
      <c s="36">
        <f>ROUND(G75*H75,6)</f>
      </c>
      <c r="L75" s="38">
        <v>0</v>
      </c>
      <c s="32">
        <f>ROUND(ROUND(L75,2)*ROUND(G75,3),2)</f>
      </c>
      <c s="36" t="s">
        <v>73</v>
      </c>
      <c>
        <f>(M75*21)/100</f>
      </c>
      <c t="s">
        <v>27</v>
      </c>
    </row>
    <row r="76" spans="1:5" ht="12.75">
      <c r="A76" s="35" t="s">
        <v>55</v>
      </c>
      <c r="E76" s="39" t="s">
        <v>1324</v>
      </c>
    </row>
    <row r="77" spans="1:5" ht="12.75">
      <c r="A77" s="35" t="s">
        <v>56</v>
      </c>
      <c r="E77" s="40" t="s">
        <v>751</v>
      </c>
    </row>
    <row r="78" spans="1:5" ht="12.75">
      <c r="A78" t="s">
        <v>58</v>
      </c>
      <c r="E78" s="39" t="s">
        <v>1500</v>
      </c>
    </row>
    <row r="79" spans="1:16" ht="12.75">
      <c r="A79" t="s">
        <v>49</v>
      </c>
      <c s="34" t="s">
        <v>124</v>
      </c>
      <c s="34" t="s">
        <v>1524</v>
      </c>
      <c s="35" t="s">
        <v>5</v>
      </c>
      <c s="6" t="s">
        <v>1525</v>
      </c>
      <c s="36" t="s">
        <v>106</v>
      </c>
      <c s="37">
        <v>1</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127</v>
      </c>
      <c s="34" t="s">
        <v>1526</v>
      </c>
      <c s="35" t="s">
        <v>5</v>
      </c>
      <c s="6" t="s">
        <v>1527</v>
      </c>
      <c s="36" t="s">
        <v>106</v>
      </c>
      <c s="37">
        <v>1</v>
      </c>
      <c s="36">
        <v>0</v>
      </c>
      <c s="36">
        <f>ROUND(G83*H83,6)</f>
      </c>
      <c r="L83" s="38">
        <v>0</v>
      </c>
      <c s="32">
        <f>ROUND(ROUND(L83,2)*ROUND(G83,3),2)</f>
      </c>
      <c s="36" t="s">
        <v>73</v>
      </c>
      <c>
        <f>(M83*21)/100</f>
      </c>
      <c t="s">
        <v>27</v>
      </c>
    </row>
    <row r="84" spans="1:5" ht="12.75">
      <c r="A84" s="35" t="s">
        <v>55</v>
      </c>
      <c r="E84" s="39" t="s">
        <v>1528</v>
      </c>
    </row>
    <row r="85" spans="1:5" ht="12.75">
      <c r="A85" s="35" t="s">
        <v>56</v>
      </c>
      <c r="E85" s="40" t="s">
        <v>751</v>
      </c>
    </row>
    <row r="86" spans="1:5" ht="12.75">
      <c r="A86" t="s">
        <v>58</v>
      </c>
      <c r="E86" s="39" t="s">
        <v>1500</v>
      </c>
    </row>
    <row r="87" spans="1:16" ht="25.5">
      <c r="A87" t="s">
        <v>49</v>
      </c>
      <c s="34" t="s">
        <v>130</v>
      </c>
      <c s="34" t="s">
        <v>1529</v>
      </c>
      <c s="35" t="s">
        <v>5</v>
      </c>
      <c s="6" t="s">
        <v>1530</v>
      </c>
      <c s="36" t="s">
        <v>106</v>
      </c>
      <c s="37">
        <v>1</v>
      </c>
      <c s="36">
        <v>0</v>
      </c>
      <c s="36">
        <f>ROUND(G87*H87,6)</f>
      </c>
      <c r="L87" s="38">
        <v>0</v>
      </c>
      <c s="32">
        <f>ROUND(ROUND(L87,2)*ROUND(G87,3),2)</f>
      </c>
      <c s="36" t="s">
        <v>73</v>
      </c>
      <c>
        <f>(M87*21)/100</f>
      </c>
      <c t="s">
        <v>27</v>
      </c>
    </row>
    <row r="88" spans="1:5" ht="12.75">
      <c r="A88" s="35" t="s">
        <v>55</v>
      </c>
      <c r="E88" s="39" t="s">
        <v>1324</v>
      </c>
    </row>
    <row r="89" spans="1:5" ht="12.75">
      <c r="A89" s="35" t="s">
        <v>56</v>
      </c>
      <c r="E89" s="40" t="s">
        <v>751</v>
      </c>
    </row>
    <row r="90" spans="1:5" ht="12.75">
      <c r="A90" t="s">
        <v>58</v>
      </c>
      <c r="E90" s="39" t="s">
        <v>1500</v>
      </c>
    </row>
    <row r="91" spans="1:16" ht="12.75">
      <c r="A91" t="s">
        <v>49</v>
      </c>
      <c s="34" t="s">
        <v>133</v>
      </c>
      <c s="34" t="s">
        <v>1200</v>
      </c>
      <c s="35" t="s">
        <v>5</v>
      </c>
      <c s="6" t="s">
        <v>1201</v>
      </c>
      <c s="36" t="s">
        <v>106</v>
      </c>
      <c s="37">
        <v>1</v>
      </c>
      <c s="36">
        <v>0</v>
      </c>
      <c s="36">
        <f>ROUND(G91*H91,6)</f>
      </c>
      <c r="L91" s="38">
        <v>0</v>
      </c>
      <c s="32">
        <f>ROUND(ROUND(L91,2)*ROUND(G91,3),2)</f>
      </c>
      <c s="36" t="s">
        <v>73</v>
      </c>
      <c>
        <f>(M91*21)/100</f>
      </c>
      <c t="s">
        <v>27</v>
      </c>
    </row>
    <row r="92" spans="1:5" ht="12.75">
      <c r="A92" s="35" t="s">
        <v>55</v>
      </c>
      <c r="E92" s="39" t="s">
        <v>1324</v>
      </c>
    </row>
    <row r="93" spans="1:5" ht="12.75">
      <c r="A93" s="35" t="s">
        <v>56</v>
      </c>
      <c r="E93" s="40" t="s">
        <v>751</v>
      </c>
    </row>
    <row r="94" spans="1:5" ht="12.75">
      <c r="A94" t="s">
        <v>58</v>
      </c>
      <c r="E94" s="39" t="s">
        <v>1500</v>
      </c>
    </row>
    <row r="95" spans="1:16" ht="12.75">
      <c r="A95" t="s">
        <v>49</v>
      </c>
      <c s="34" t="s">
        <v>136</v>
      </c>
      <c s="34" t="s">
        <v>1202</v>
      </c>
      <c s="35" t="s">
        <v>5</v>
      </c>
      <c s="6" t="s">
        <v>1203</v>
      </c>
      <c s="36" t="s">
        <v>106</v>
      </c>
      <c s="37">
        <v>1</v>
      </c>
      <c s="36">
        <v>0</v>
      </c>
      <c s="36">
        <f>ROUND(G95*H95,6)</f>
      </c>
      <c r="L95" s="38">
        <v>0</v>
      </c>
      <c s="32">
        <f>ROUND(ROUND(L95,2)*ROUND(G95,3),2)</f>
      </c>
      <c s="36" t="s">
        <v>73</v>
      </c>
      <c>
        <f>(M95*21)/100</f>
      </c>
      <c t="s">
        <v>27</v>
      </c>
    </row>
    <row r="96" spans="1:5" ht="12.75">
      <c r="A96" s="35" t="s">
        <v>55</v>
      </c>
      <c r="E96" s="39" t="s">
        <v>1324</v>
      </c>
    </row>
    <row r="97" spans="1:5" ht="12.75">
      <c r="A97" s="35" t="s">
        <v>56</v>
      </c>
      <c r="E97" s="40" t="s">
        <v>751</v>
      </c>
    </row>
    <row r="98" spans="1:5" ht="12.75">
      <c r="A98" t="s">
        <v>58</v>
      </c>
      <c r="E98" s="39" t="s">
        <v>1500</v>
      </c>
    </row>
    <row r="99" spans="1:16" ht="25.5">
      <c r="A99" t="s">
        <v>49</v>
      </c>
      <c s="34" t="s">
        <v>139</v>
      </c>
      <c s="34" t="s">
        <v>1531</v>
      </c>
      <c s="35" t="s">
        <v>5</v>
      </c>
      <c s="6" t="s">
        <v>1532</v>
      </c>
      <c s="36" t="s">
        <v>106</v>
      </c>
      <c s="37">
        <v>1</v>
      </c>
      <c s="36">
        <v>0</v>
      </c>
      <c s="36">
        <f>ROUND(G99*H99,6)</f>
      </c>
      <c r="L99" s="38">
        <v>0</v>
      </c>
      <c s="32">
        <f>ROUND(ROUND(L99,2)*ROUND(G99,3),2)</f>
      </c>
      <c s="36" t="s">
        <v>73</v>
      </c>
      <c>
        <f>(M99*21)/100</f>
      </c>
      <c t="s">
        <v>27</v>
      </c>
    </row>
    <row r="100" spans="1:5" ht="12.75">
      <c r="A100" s="35" t="s">
        <v>55</v>
      </c>
      <c r="E100" s="39" t="s">
        <v>1533</v>
      </c>
    </row>
    <row r="101" spans="1:5" ht="12.75">
      <c r="A101" s="35" t="s">
        <v>56</v>
      </c>
      <c r="E101" s="40" t="s">
        <v>751</v>
      </c>
    </row>
    <row r="102" spans="1:5" ht="12.75">
      <c r="A102" t="s">
        <v>58</v>
      </c>
      <c r="E102" s="39" t="s">
        <v>1500</v>
      </c>
    </row>
    <row r="103" spans="1:16" ht="12.75">
      <c r="A103" t="s">
        <v>49</v>
      </c>
      <c s="34" t="s">
        <v>142</v>
      </c>
      <c s="34" t="s">
        <v>1534</v>
      </c>
      <c s="35" t="s">
        <v>5</v>
      </c>
      <c s="6" t="s">
        <v>1535</v>
      </c>
      <c s="36" t="s">
        <v>106</v>
      </c>
      <c s="37">
        <v>1</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751</v>
      </c>
    </row>
    <row r="106" spans="1:5" ht="12.75">
      <c r="A106" t="s">
        <v>58</v>
      </c>
      <c r="E106" s="39" t="s">
        <v>1500</v>
      </c>
    </row>
    <row r="107" spans="1:16" ht="25.5">
      <c r="A107" t="s">
        <v>49</v>
      </c>
      <c s="34" t="s">
        <v>145</v>
      </c>
      <c s="34" t="s">
        <v>1536</v>
      </c>
      <c s="35" t="s">
        <v>5</v>
      </c>
      <c s="6" t="s">
        <v>1537</v>
      </c>
      <c s="36" t="s">
        <v>106</v>
      </c>
      <c s="37">
        <v>1</v>
      </c>
      <c s="36">
        <v>0</v>
      </c>
      <c s="36">
        <f>ROUND(G107*H107,6)</f>
      </c>
      <c r="L107" s="38">
        <v>0</v>
      </c>
      <c s="32">
        <f>ROUND(ROUND(L107,2)*ROUND(G107,3),2)</f>
      </c>
      <c s="36" t="s">
        <v>73</v>
      </c>
      <c>
        <f>(M107*21)/100</f>
      </c>
      <c t="s">
        <v>27</v>
      </c>
    </row>
    <row r="108" spans="1:5" ht="12.75">
      <c r="A108" s="35" t="s">
        <v>55</v>
      </c>
      <c r="E108" s="39" t="s">
        <v>1324</v>
      </c>
    </row>
    <row r="109" spans="1:5" ht="12.75">
      <c r="A109" s="35" t="s">
        <v>56</v>
      </c>
      <c r="E109" s="40" t="s">
        <v>751</v>
      </c>
    </row>
    <row r="110" spans="1:5" ht="12.75">
      <c r="A110" t="s">
        <v>58</v>
      </c>
      <c r="E110" s="39" t="s">
        <v>1500</v>
      </c>
    </row>
    <row r="111" spans="1:16" ht="12.75">
      <c r="A111" t="s">
        <v>49</v>
      </c>
      <c s="34" t="s">
        <v>148</v>
      </c>
      <c s="34" t="s">
        <v>1538</v>
      </c>
      <c s="35" t="s">
        <v>5</v>
      </c>
      <c s="6" t="s">
        <v>1539</v>
      </c>
      <c s="36" t="s">
        <v>106</v>
      </c>
      <c s="37">
        <v>1</v>
      </c>
      <c s="36">
        <v>0</v>
      </c>
      <c s="36">
        <f>ROUND(G111*H111,6)</f>
      </c>
      <c r="L111" s="38">
        <v>0</v>
      </c>
      <c s="32">
        <f>ROUND(ROUND(L111,2)*ROUND(G111,3),2)</f>
      </c>
      <c s="36" t="s">
        <v>73</v>
      </c>
      <c>
        <f>(M111*21)/100</f>
      </c>
      <c t="s">
        <v>27</v>
      </c>
    </row>
    <row r="112" spans="1:5" ht="12.75">
      <c r="A112" s="35" t="s">
        <v>55</v>
      </c>
      <c r="E112" s="39" t="s">
        <v>1324</v>
      </c>
    </row>
    <row r="113" spans="1:5" ht="12.75">
      <c r="A113" s="35" t="s">
        <v>56</v>
      </c>
      <c r="E113" s="40" t="s">
        <v>751</v>
      </c>
    </row>
    <row r="114" spans="1:5" ht="12.75">
      <c r="A114" t="s">
        <v>58</v>
      </c>
      <c r="E114" s="39" t="s">
        <v>1500</v>
      </c>
    </row>
    <row r="115" spans="1:16" ht="12.75">
      <c r="A115" t="s">
        <v>49</v>
      </c>
      <c s="34" t="s">
        <v>151</v>
      </c>
      <c s="34" t="s">
        <v>1540</v>
      </c>
      <c s="35" t="s">
        <v>5</v>
      </c>
      <c s="6" t="s">
        <v>1541</v>
      </c>
      <c s="36" t="s">
        <v>106</v>
      </c>
      <c s="37">
        <v>1</v>
      </c>
      <c s="36">
        <v>0</v>
      </c>
      <c s="36">
        <f>ROUND(G115*H115,6)</f>
      </c>
      <c r="L115" s="38">
        <v>0</v>
      </c>
      <c s="32">
        <f>ROUND(ROUND(L115,2)*ROUND(G115,3),2)</f>
      </c>
      <c s="36" t="s">
        <v>73</v>
      </c>
      <c>
        <f>(M115*21)/100</f>
      </c>
      <c t="s">
        <v>27</v>
      </c>
    </row>
    <row r="116" spans="1:5" ht="12.75">
      <c r="A116" s="35" t="s">
        <v>55</v>
      </c>
      <c r="E116" s="39" t="s">
        <v>1324</v>
      </c>
    </row>
    <row r="117" spans="1:5" ht="12.75">
      <c r="A117" s="35" t="s">
        <v>56</v>
      </c>
      <c r="E117" s="40" t="s">
        <v>751</v>
      </c>
    </row>
    <row r="118" spans="1:5" ht="12.75">
      <c r="A118" t="s">
        <v>58</v>
      </c>
      <c r="E118" s="39" t="s">
        <v>1500</v>
      </c>
    </row>
    <row r="119" spans="1:16" ht="12.75">
      <c r="A119" t="s">
        <v>49</v>
      </c>
      <c s="34" t="s">
        <v>154</v>
      </c>
      <c s="34" t="s">
        <v>1542</v>
      </c>
      <c s="35" t="s">
        <v>5</v>
      </c>
      <c s="6" t="s">
        <v>1543</v>
      </c>
      <c s="36" t="s">
        <v>106</v>
      </c>
      <c s="37">
        <v>7</v>
      </c>
      <c s="36">
        <v>0</v>
      </c>
      <c s="36">
        <f>ROUND(G119*H119,6)</f>
      </c>
      <c r="L119" s="38">
        <v>0</v>
      </c>
      <c s="32">
        <f>ROUND(ROUND(L119,2)*ROUND(G119,3),2)</f>
      </c>
      <c s="36" t="s">
        <v>73</v>
      </c>
      <c>
        <f>(M119*21)/100</f>
      </c>
      <c t="s">
        <v>27</v>
      </c>
    </row>
    <row r="120" spans="1:5" ht="12.75">
      <c r="A120" s="35" t="s">
        <v>55</v>
      </c>
      <c r="E120" s="39" t="s">
        <v>1324</v>
      </c>
    </row>
    <row r="121" spans="1:5" ht="12.75">
      <c r="A121" s="35" t="s">
        <v>56</v>
      </c>
      <c r="E121" s="40" t="s">
        <v>751</v>
      </c>
    </row>
    <row r="122" spans="1:5" ht="12.75">
      <c r="A122" t="s">
        <v>58</v>
      </c>
      <c r="E122" s="39" t="s">
        <v>1500</v>
      </c>
    </row>
    <row r="123" spans="1:16" ht="12.75">
      <c r="A123" t="s">
        <v>49</v>
      </c>
      <c s="34" t="s">
        <v>157</v>
      </c>
      <c s="34" t="s">
        <v>1544</v>
      </c>
      <c s="35" t="s">
        <v>5</v>
      </c>
      <c s="6" t="s">
        <v>1545</v>
      </c>
      <c s="36" t="s">
        <v>106</v>
      </c>
      <c s="37">
        <v>1</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751</v>
      </c>
    </row>
    <row r="126" spans="1:5" ht="12.75">
      <c r="A126" t="s">
        <v>58</v>
      </c>
      <c r="E126" s="39" t="s">
        <v>1500</v>
      </c>
    </row>
    <row r="127" spans="1:16" ht="12.75">
      <c r="A127" t="s">
        <v>49</v>
      </c>
      <c s="34" t="s">
        <v>162</v>
      </c>
      <c s="34" t="s">
        <v>1546</v>
      </c>
      <c s="35" t="s">
        <v>5</v>
      </c>
      <c s="6" t="s">
        <v>1547</v>
      </c>
      <c s="36" t="s">
        <v>106</v>
      </c>
      <c s="37">
        <v>7</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751</v>
      </c>
    </row>
    <row r="130" spans="1:5" ht="12.75">
      <c r="A130" t="s">
        <v>58</v>
      </c>
      <c r="E130" s="39" t="s">
        <v>1500</v>
      </c>
    </row>
    <row r="131" spans="1:16" ht="12.75">
      <c r="A131" t="s">
        <v>49</v>
      </c>
      <c s="34" t="s">
        <v>165</v>
      </c>
      <c s="34" t="s">
        <v>1548</v>
      </c>
      <c s="35" t="s">
        <v>5</v>
      </c>
      <c s="6" t="s">
        <v>1549</v>
      </c>
      <c s="36" t="s">
        <v>106</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751</v>
      </c>
    </row>
    <row r="134" spans="1:5" ht="12.75">
      <c r="A134" t="s">
        <v>58</v>
      </c>
      <c r="E134" s="39" t="s">
        <v>1500</v>
      </c>
    </row>
    <row r="135" spans="1:16" ht="12.75">
      <c r="A135" t="s">
        <v>49</v>
      </c>
      <c s="34" t="s">
        <v>168</v>
      </c>
      <c s="34" t="s">
        <v>1550</v>
      </c>
      <c s="35" t="s">
        <v>5</v>
      </c>
      <c s="6" t="s">
        <v>1551</v>
      </c>
      <c s="36" t="s">
        <v>106</v>
      </c>
      <c s="37">
        <v>7</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751</v>
      </c>
    </row>
    <row r="138" spans="1:5" ht="12.75">
      <c r="A138" t="s">
        <v>58</v>
      </c>
      <c r="E138" s="39" t="s">
        <v>1500</v>
      </c>
    </row>
    <row r="139" spans="1:16" ht="12.75">
      <c r="A139" t="s">
        <v>49</v>
      </c>
      <c s="34" t="s">
        <v>171</v>
      </c>
      <c s="34" t="s">
        <v>1552</v>
      </c>
      <c s="35" t="s">
        <v>5</v>
      </c>
      <c s="6" t="s">
        <v>1553</v>
      </c>
      <c s="36" t="s">
        <v>106</v>
      </c>
      <c s="37">
        <v>2</v>
      </c>
      <c s="36">
        <v>0</v>
      </c>
      <c s="36">
        <f>ROUND(G139*H139,6)</f>
      </c>
      <c r="L139" s="38">
        <v>0</v>
      </c>
      <c s="32">
        <f>ROUND(ROUND(L139,2)*ROUND(G139,3),2)</f>
      </c>
      <c s="36" t="s">
        <v>73</v>
      </c>
      <c>
        <f>(M139*21)/100</f>
      </c>
      <c t="s">
        <v>27</v>
      </c>
    </row>
    <row r="140" spans="1:5" ht="12.75">
      <c r="A140" s="35" t="s">
        <v>55</v>
      </c>
      <c r="E140" s="39" t="s">
        <v>1324</v>
      </c>
    </row>
    <row r="141" spans="1:5" ht="12.75">
      <c r="A141" s="35" t="s">
        <v>56</v>
      </c>
      <c r="E141" s="40" t="s">
        <v>751</v>
      </c>
    </row>
    <row r="142" spans="1:5" ht="12.75">
      <c r="A142" t="s">
        <v>58</v>
      </c>
      <c r="E142" s="39" t="s">
        <v>1500</v>
      </c>
    </row>
    <row r="143" spans="1:16" ht="25.5">
      <c r="A143" t="s">
        <v>49</v>
      </c>
      <c s="34" t="s">
        <v>174</v>
      </c>
      <c s="34" t="s">
        <v>1554</v>
      </c>
      <c s="35" t="s">
        <v>5</v>
      </c>
      <c s="6" t="s">
        <v>1555</v>
      </c>
      <c s="36" t="s">
        <v>106</v>
      </c>
      <c s="37">
        <v>1</v>
      </c>
      <c s="36">
        <v>0</v>
      </c>
      <c s="36">
        <f>ROUND(G143*H143,6)</f>
      </c>
      <c r="L143" s="38">
        <v>0</v>
      </c>
      <c s="32">
        <f>ROUND(ROUND(L143,2)*ROUND(G143,3),2)</f>
      </c>
      <c s="36" t="s">
        <v>73</v>
      </c>
      <c>
        <f>(M143*21)/100</f>
      </c>
      <c t="s">
        <v>27</v>
      </c>
    </row>
    <row r="144" spans="1:5" ht="12.75">
      <c r="A144" s="35" t="s">
        <v>55</v>
      </c>
      <c r="E144" s="39" t="s">
        <v>1324</v>
      </c>
    </row>
    <row r="145" spans="1:5" ht="12.75">
      <c r="A145" s="35" t="s">
        <v>56</v>
      </c>
      <c r="E145" s="40" t="s">
        <v>751</v>
      </c>
    </row>
    <row r="146" spans="1:5" ht="12.75">
      <c r="A146" t="s">
        <v>58</v>
      </c>
      <c r="E146" s="39" t="s">
        <v>1500</v>
      </c>
    </row>
    <row r="147" spans="1:16" ht="12.75">
      <c r="A147" t="s">
        <v>49</v>
      </c>
      <c s="34" t="s">
        <v>177</v>
      </c>
      <c s="34" t="s">
        <v>54</v>
      </c>
      <c s="35" t="s">
        <v>5</v>
      </c>
      <c s="6" t="s">
        <v>1556</v>
      </c>
      <c s="36" t="s">
        <v>106</v>
      </c>
      <c s="37">
        <v>1</v>
      </c>
      <c s="36">
        <v>0</v>
      </c>
      <c s="36">
        <f>ROUND(G147*H147,6)</f>
      </c>
      <c r="L147" s="38">
        <v>0</v>
      </c>
      <c s="32">
        <f>ROUND(ROUND(L147,2)*ROUND(G147,3),2)</f>
      </c>
      <c s="36" t="s">
        <v>54</v>
      </c>
      <c>
        <f>(M147*21)/100</f>
      </c>
      <c t="s">
        <v>27</v>
      </c>
    </row>
    <row r="148" spans="1:5" ht="12.75">
      <c r="A148" s="35" t="s">
        <v>55</v>
      </c>
      <c r="E148" s="39" t="s">
        <v>1324</v>
      </c>
    </row>
    <row r="149" spans="1:5" ht="12.75">
      <c r="A149" s="35" t="s">
        <v>56</v>
      </c>
      <c r="E149" s="40" t="s">
        <v>751</v>
      </c>
    </row>
    <row r="150" spans="1:5" ht="12.75">
      <c r="A150" t="s">
        <v>58</v>
      </c>
      <c r="E150" s="39" t="s">
        <v>1500</v>
      </c>
    </row>
    <row r="151" spans="1:16" ht="25.5">
      <c r="A151" t="s">
        <v>49</v>
      </c>
      <c s="34" t="s">
        <v>180</v>
      </c>
      <c s="34" t="s">
        <v>54</v>
      </c>
      <c s="35" t="s">
        <v>54</v>
      </c>
      <c s="6" t="s">
        <v>1557</v>
      </c>
      <c s="36" t="s">
        <v>106</v>
      </c>
      <c s="37">
        <v>1</v>
      </c>
      <c s="36">
        <v>0</v>
      </c>
      <c s="36">
        <f>ROUND(G151*H151,6)</f>
      </c>
      <c r="L151" s="38">
        <v>0</v>
      </c>
      <c s="32">
        <f>ROUND(ROUND(L151,2)*ROUND(G151,3),2)</f>
      </c>
      <c s="36" t="s">
        <v>1558</v>
      </c>
      <c>
        <f>(M151*21)/100</f>
      </c>
      <c t="s">
        <v>27</v>
      </c>
    </row>
    <row r="152" spans="1:5" ht="12.75">
      <c r="A152" s="35" t="s">
        <v>55</v>
      </c>
      <c r="E152" s="39" t="s">
        <v>1324</v>
      </c>
    </row>
    <row r="153" spans="1:5" ht="12.75">
      <c r="A153" s="35" t="s">
        <v>56</v>
      </c>
      <c r="E153" s="40" t="s">
        <v>751</v>
      </c>
    </row>
    <row r="154" spans="1:5" ht="12.75">
      <c r="A154" t="s">
        <v>58</v>
      </c>
      <c r="E154"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961</v>
      </c>
      <c s="35" t="s">
        <v>5</v>
      </c>
      <c s="6" t="s">
        <v>962</v>
      </c>
      <c s="36" t="s">
        <v>106</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963</v>
      </c>
      <c s="35" t="s">
        <v>5</v>
      </c>
      <c s="6" t="s">
        <v>964</v>
      </c>
      <c s="36" t="s">
        <v>92</v>
      </c>
      <c s="37">
        <v>150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965</v>
      </c>
      <c s="35" t="s">
        <v>5</v>
      </c>
      <c s="6" t="s">
        <v>966</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875</v>
      </c>
      <c s="35" t="s">
        <v>5</v>
      </c>
      <c s="6" t="s">
        <v>876</v>
      </c>
      <c s="36" t="s">
        <v>92</v>
      </c>
      <c s="37">
        <v>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137</v>
      </c>
      <c s="35" t="s">
        <v>5</v>
      </c>
      <c s="6" t="s">
        <v>138</v>
      </c>
      <c s="36" t="s">
        <v>72</v>
      </c>
      <c s="37">
        <v>0.5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971</v>
      </c>
      <c s="35" t="s">
        <v>5</v>
      </c>
      <c s="6" t="s">
        <v>972</v>
      </c>
      <c s="36" t="s">
        <v>72</v>
      </c>
      <c s="37">
        <v>0.5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973</v>
      </c>
      <c s="35" t="s">
        <v>5</v>
      </c>
      <c s="6" t="s">
        <v>974</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858</v>
      </c>
      <c s="35" t="s">
        <v>5</v>
      </c>
      <c s="6" t="s">
        <v>859</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975</v>
      </c>
      <c s="35" t="s">
        <v>5</v>
      </c>
      <c s="6" t="s">
        <v>976</v>
      </c>
      <c s="36" t="s">
        <v>106</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981</v>
      </c>
      <c s="35" t="s">
        <v>5</v>
      </c>
      <c s="6" t="s">
        <v>982</v>
      </c>
      <c s="36" t="s">
        <v>92</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985</v>
      </c>
      <c s="35" t="s">
        <v>5</v>
      </c>
      <c s="6" t="s">
        <v>986</v>
      </c>
      <c s="36" t="s">
        <v>106</v>
      </c>
      <c s="37">
        <v>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1023</v>
      </c>
      <c s="35" t="s">
        <v>5</v>
      </c>
      <c s="6" t="s">
        <v>1024</v>
      </c>
      <c s="36" t="s">
        <v>106</v>
      </c>
      <c s="37">
        <v>10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1025</v>
      </c>
      <c s="35" t="s">
        <v>5</v>
      </c>
      <c s="6" t="s">
        <v>1026</v>
      </c>
      <c s="36" t="s">
        <v>106</v>
      </c>
      <c s="37">
        <v>10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1027</v>
      </c>
      <c s="35" t="s">
        <v>5</v>
      </c>
      <c s="6" t="s">
        <v>1028</v>
      </c>
      <c s="36" t="s">
        <v>197</v>
      </c>
      <c s="37">
        <v>1.4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1029</v>
      </c>
      <c s="35" t="s">
        <v>5</v>
      </c>
      <c s="6" t="s">
        <v>1030</v>
      </c>
      <c s="36" t="s">
        <v>197</v>
      </c>
      <c s="37">
        <v>1.4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1031</v>
      </c>
      <c s="35" t="s">
        <v>5</v>
      </c>
      <c s="6" t="s">
        <v>1032</v>
      </c>
      <c s="36" t="s">
        <v>106</v>
      </c>
      <c s="37">
        <v>15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1033</v>
      </c>
      <c s="35" t="s">
        <v>5</v>
      </c>
      <c s="6" t="s">
        <v>1034</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133</v>
      </c>
      <c s="34" t="s">
        <v>1035</v>
      </c>
      <c s="35" t="s">
        <v>5</v>
      </c>
      <c s="6" t="s">
        <v>1036</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1562</v>
      </c>
      <c s="35" t="s">
        <v>5</v>
      </c>
      <c s="6" t="s">
        <v>1563</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1564</v>
      </c>
      <c s="35" t="s">
        <v>5</v>
      </c>
      <c s="6" t="s">
        <v>1565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1041</v>
      </c>
      <c s="35" t="s">
        <v>5</v>
      </c>
      <c s="6" t="s">
        <v>1042</v>
      </c>
      <c s="36" t="s">
        <v>106</v>
      </c>
      <c s="37">
        <v>9</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1075</v>
      </c>
    </row>
    <row r="107" spans="1:16" ht="12.75">
      <c r="A107" t="s">
        <v>49</v>
      </c>
      <c s="34" t="s">
        <v>145</v>
      </c>
      <c s="34" t="s">
        <v>1043</v>
      </c>
      <c s="35" t="s">
        <v>5</v>
      </c>
      <c s="6" t="s">
        <v>1044</v>
      </c>
      <c s="36" t="s">
        <v>106</v>
      </c>
      <c s="37">
        <v>9</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1566</v>
      </c>
      <c s="35" t="s">
        <v>5</v>
      </c>
      <c s="6" t="s">
        <v>1567</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151</v>
      </c>
      <c s="34" t="s">
        <v>1568</v>
      </c>
      <c s="35" t="s">
        <v>5</v>
      </c>
      <c s="6" t="s">
        <v>1569</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1570</v>
      </c>
      <c s="35" t="s">
        <v>5</v>
      </c>
      <c s="6" t="s">
        <v>1571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1572</v>
      </c>
      <c s="35" t="s">
        <v>5</v>
      </c>
      <c s="6" t="s">
        <v>1573</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162</v>
      </c>
      <c s="34" t="s">
        <v>1574</v>
      </c>
      <c s="35" t="s">
        <v>5</v>
      </c>
      <c s="6" t="s">
        <v>1575</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1047</v>
      </c>
      <c s="35" t="s">
        <v>5</v>
      </c>
      <c s="6" t="s">
        <v>1048</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1051</v>
      </c>
      <c s="35" t="s">
        <v>5</v>
      </c>
      <c s="6" t="s">
        <v>1052</v>
      </c>
      <c s="36" t="s">
        <v>106</v>
      </c>
      <c s="37">
        <v>9</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1053</v>
      </c>
      <c s="35" t="s">
        <v>5</v>
      </c>
      <c s="6" t="s">
        <v>1054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1057</v>
      </c>
      <c s="35" t="s">
        <v>5</v>
      </c>
      <c s="6" t="s">
        <v>1058</v>
      </c>
      <c s="36" t="s">
        <v>106</v>
      </c>
      <c s="37">
        <v>18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1059</v>
      </c>
      <c s="35" t="s">
        <v>5</v>
      </c>
      <c s="6" t="s">
        <v>1060</v>
      </c>
      <c s="36" t="s">
        <v>106</v>
      </c>
      <c s="37">
        <v>9</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1061</v>
      </c>
      <c s="35" t="s">
        <v>5</v>
      </c>
      <c s="6" t="s">
        <v>1062</v>
      </c>
      <c s="36" t="s">
        <v>106</v>
      </c>
      <c s="37">
        <v>9</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1063</v>
      </c>
      <c s="35" t="s">
        <v>5</v>
      </c>
      <c s="6" t="s">
        <v>1064</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186</v>
      </c>
      <c s="34" t="s">
        <v>1066</v>
      </c>
      <c s="35" t="s">
        <v>5</v>
      </c>
      <c s="6" t="s">
        <v>1067</v>
      </c>
      <c s="36" t="s">
        <v>672</v>
      </c>
      <c s="37">
        <v>16</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1576</v>
      </c>
      <c s="35" t="s">
        <v>5</v>
      </c>
      <c s="6" t="s">
        <v>1577</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1075</v>
      </c>
    </row>
    <row r="167" spans="1:16" ht="12.75">
      <c r="A167" t="s">
        <v>49</v>
      </c>
      <c s="34" t="s">
        <v>194</v>
      </c>
      <c s="34" t="s">
        <v>1076</v>
      </c>
      <c s="35" t="s">
        <v>5</v>
      </c>
      <c s="6" t="s">
        <v>1077</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1578</v>
      </c>
      <c s="35" t="s">
        <v>5</v>
      </c>
      <c s="6" t="s">
        <v>1083</v>
      </c>
      <c s="36" t="s">
        <v>106</v>
      </c>
      <c s="37">
        <v>3</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2.75">
      <c r="A174" t="s">
        <v>58</v>
      </c>
      <c r="E174" s="39" t="s">
        <v>1075</v>
      </c>
    </row>
    <row r="175" spans="1:16" ht="25.5">
      <c r="A175" t="s">
        <v>49</v>
      </c>
      <c s="34" t="s">
        <v>210</v>
      </c>
      <c s="34" t="s">
        <v>1579</v>
      </c>
      <c s="35" t="s">
        <v>5</v>
      </c>
      <c s="6" t="s">
        <v>1580</v>
      </c>
      <c s="36" t="s">
        <v>106</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1152</v>
      </c>
    </row>
    <row r="179" spans="1:16" ht="12.75">
      <c r="A179" t="s">
        <v>49</v>
      </c>
      <c s="34" t="s">
        <v>213</v>
      </c>
      <c s="34" t="s">
        <v>1581</v>
      </c>
      <c s="35" t="s">
        <v>5</v>
      </c>
      <c s="6" t="s">
        <v>1085</v>
      </c>
      <c s="36" t="s">
        <v>92</v>
      </c>
      <c s="37">
        <v>140</v>
      </c>
      <c s="36">
        <v>0</v>
      </c>
      <c s="36">
        <f>ROUND(G179*H179,6)</f>
      </c>
      <c r="L179" s="38">
        <v>0</v>
      </c>
      <c s="32">
        <f>ROUND(ROUND(L179,2)*ROUND(G179,3),2)</f>
      </c>
      <c s="36" t="s">
        <v>828</v>
      </c>
      <c>
        <f>(M179*21)/100</f>
      </c>
      <c t="s">
        <v>27</v>
      </c>
    </row>
    <row r="180" spans="1:5" ht="12.75">
      <c r="A180" s="35" t="s">
        <v>55</v>
      </c>
      <c r="E180" s="39" t="s">
        <v>5</v>
      </c>
    </row>
    <row r="181" spans="1:5" ht="12.75">
      <c r="A181" s="35" t="s">
        <v>56</v>
      </c>
      <c r="E181" s="40" t="s">
        <v>829</v>
      </c>
    </row>
    <row r="182" spans="1:5" ht="63.75">
      <c r="A182" t="s">
        <v>58</v>
      </c>
      <c r="E182" s="39" t="s">
        <v>1086</v>
      </c>
    </row>
    <row r="183" spans="1:16" ht="12.75">
      <c r="A183" t="s">
        <v>49</v>
      </c>
      <c s="34" t="s">
        <v>216</v>
      </c>
      <c s="34" t="s">
        <v>1582</v>
      </c>
      <c s="35" t="s">
        <v>5</v>
      </c>
      <c s="6" t="s">
        <v>1088</v>
      </c>
      <c s="36" t="s">
        <v>1089</v>
      </c>
      <c s="37">
        <v>1</v>
      </c>
      <c s="36">
        <v>0</v>
      </c>
      <c s="36">
        <f>ROUND(G183*H183,6)</f>
      </c>
      <c r="L183" s="38">
        <v>0</v>
      </c>
      <c s="32">
        <f>ROUND(ROUND(L183,2)*ROUND(G183,3),2)</f>
      </c>
      <c s="36" t="s">
        <v>828</v>
      </c>
      <c>
        <f>(M183*21)/100</f>
      </c>
      <c t="s">
        <v>27</v>
      </c>
    </row>
    <row r="184" spans="1:5" ht="12.75">
      <c r="A184" s="35" t="s">
        <v>55</v>
      </c>
      <c r="E184" s="39" t="s">
        <v>5</v>
      </c>
    </row>
    <row r="185" spans="1:5" ht="12.75">
      <c r="A185" s="35" t="s">
        <v>56</v>
      </c>
      <c r="E185" s="40" t="s">
        <v>1583</v>
      </c>
    </row>
    <row r="186" spans="1:5" ht="165.75">
      <c r="A186" t="s">
        <v>58</v>
      </c>
      <c r="E186" s="39" t="s">
        <v>1091</v>
      </c>
    </row>
    <row r="187" spans="1:13" ht="12.75">
      <c r="A187" t="s">
        <v>46</v>
      </c>
      <c r="C187" s="31" t="s">
        <v>742</v>
      </c>
      <c r="E187" s="33" t="s">
        <v>743</v>
      </c>
      <c r="J187" s="32">
        <f>0</f>
      </c>
      <c s="32">
        <f>0</f>
      </c>
      <c s="32">
        <f>0+L188+L192</f>
      </c>
      <c s="32">
        <f>0+M188+M192</f>
      </c>
    </row>
    <row r="188" spans="1:16" ht="25.5">
      <c r="A188" t="s">
        <v>49</v>
      </c>
      <c s="34" t="s">
        <v>198</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201</v>
      </c>
      <c s="34" t="s">
        <v>952</v>
      </c>
      <c s="35" t="s">
        <v>953</v>
      </c>
      <c s="6" t="s">
        <v>954</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14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320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14</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2</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60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80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1.6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800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0.8</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0.8</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1587</v>
      </c>
      <c s="35" t="s">
        <v>5</v>
      </c>
      <c s="6" t="s">
        <v>1588</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937</v>
      </c>
      <c s="35" t="s">
        <v>5</v>
      </c>
      <c s="6" t="s">
        <v>938</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1106</v>
      </c>
      <c s="35" t="s">
        <v>5</v>
      </c>
      <c s="6" t="s">
        <v>1107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1108</v>
      </c>
      <c s="35" t="s">
        <v>5</v>
      </c>
      <c s="6" t="s">
        <v>1109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1589</v>
      </c>
      <c s="35" t="s">
        <v>5</v>
      </c>
      <c s="6" t="s">
        <v>1590</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1112</v>
      </c>
      <c s="35" t="s">
        <v>5</v>
      </c>
      <c s="6" t="s">
        <v>1113</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1114</v>
      </c>
      <c s="35" t="s">
        <v>5</v>
      </c>
      <c s="6" t="s">
        <v>1115</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1116</v>
      </c>
      <c s="35" t="s">
        <v>5</v>
      </c>
      <c s="6" t="s">
        <v>1117</v>
      </c>
      <c s="36" t="s">
        <v>106</v>
      </c>
      <c s="37">
        <v>7</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142</v>
      </c>
      <c s="34" t="s">
        <v>1118</v>
      </c>
      <c s="35" t="s">
        <v>5</v>
      </c>
      <c s="6" t="s">
        <v>1119</v>
      </c>
      <c s="36" t="s">
        <v>106</v>
      </c>
      <c s="37">
        <v>3</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1120</v>
      </c>
      <c s="35" t="s">
        <v>5</v>
      </c>
      <c s="6" t="s">
        <v>1121</v>
      </c>
      <c s="36" t="s">
        <v>106</v>
      </c>
      <c s="37">
        <v>30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1122</v>
      </c>
      <c s="35" t="s">
        <v>5</v>
      </c>
      <c s="6" t="s">
        <v>1123</v>
      </c>
      <c s="36" t="s">
        <v>106</v>
      </c>
      <c s="37">
        <v>23</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1124</v>
      </c>
      <c s="35" t="s">
        <v>5</v>
      </c>
      <c s="6" t="s">
        <v>1125</v>
      </c>
      <c s="36" t="s">
        <v>106</v>
      </c>
      <c s="37">
        <v>16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1126</v>
      </c>
      <c s="35" t="s">
        <v>5</v>
      </c>
      <c s="6" t="s">
        <v>1127</v>
      </c>
      <c s="36" t="s">
        <v>106</v>
      </c>
      <c s="37">
        <v>23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1128</v>
      </c>
      <c s="35" t="s">
        <v>5</v>
      </c>
      <c s="6" t="s">
        <v>1129</v>
      </c>
      <c s="36" t="s">
        <v>106</v>
      </c>
      <c s="37">
        <v>13</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1130</v>
      </c>
      <c s="35" t="s">
        <v>5</v>
      </c>
      <c s="6" t="s">
        <v>1131</v>
      </c>
      <c s="36" t="s">
        <v>106</v>
      </c>
      <c s="37">
        <v>13</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25.5">
      <c r="A131" t="s">
        <v>49</v>
      </c>
      <c s="34" t="s">
        <v>165</v>
      </c>
      <c s="34" t="s">
        <v>1132</v>
      </c>
      <c s="35" t="s">
        <v>5</v>
      </c>
      <c s="6" t="s">
        <v>1133</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168</v>
      </c>
      <c s="34" t="s">
        <v>1134</v>
      </c>
      <c s="35" t="s">
        <v>5</v>
      </c>
      <c s="6" t="s">
        <v>1135</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1136</v>
      </c>
      <c s="35" t="s">
        <v>5</v>
      </c>
      <c s="6" t="s">
        <v>1137</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1138</v>
      </c>
      <c s="35" t="s">
        <v>5</v>
      </c>
      <c s="6" t="s">
        <v>1139</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1140</v>
      </c>
      <c s="35" t="s">
        <v>5</v>
      </c>
      <c s="6" t="s">
        <v>1141</v>
      </c>
      <c s="36" t="s">
        <v>672</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25.5">
      <c r="A151" t="s">
        <v>49</v>
      </c>
      <c s="34" t="s">
        <v>180</v>
      </c>
      <c s="34" t="s">
        <v>1142</v>
      </c>
      <c s="35" t="s">
        <v>5</v>
      </c>
      <c s="6" t="s">
        <v>1143</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1144</v>
      </c>
      <c s="35" t="s">
        <v>5</v>
      </c>
      <c s="6" t="s">
        <v>1145</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1146</v>
      </c>
      <c s="35" t="s">
        <v>5</v>
      </c>
      <c s="6" t="s">
        <v>1147</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189</v>
      </c>
      <c s="34" t="s">
        <v>1148</v>
      </c>
      <c s="35" t="s">
        <v>5</v>
      </c>
      <c s="6" t="s">
        <v>1149</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1591</v>
      </c>
      <c s="35" t="s">
        <v>5</v>
      </c>
      <c s="6" t="s">
        <v>1151</v>
      </c>
      <c s="36" t="s">
        <v>1089</v>
      </c>
      <c s="37">
        <v>1</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102">
      <c r="A170" t="s">
        <v>58</v>
      </c>
      <c r="E170" s="39" t="s">
        <v>1152</v>
      </c>
    </row>
    <row r="171" spans="1:16" ht="12.75">
      <c r="A171" t="s">
        <v>49</v>
      </c>
      <c s="34" t="s">
        <v>207</v>
      </c>
      <c s="34" t="s">
        <v>1592</v>
      </c>
      <c s="35" t="s">
        <v>5</v>
      </c>
      <c s="6" t="s">
        <v>1593</v>
      </c>
      <c s="36" t="s">
        <v>106</v>
      </c>
      <c s="37">
        <v>2</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1152</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3</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38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36.9</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120</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343</v>
      </c>
      <c s="34" t="s">
        <v>1597</v>
      </c>
      <c s="35" t="s">
        <v>5</v>
      </c>
      <c s="6" t="s">
        <v>1357</v>
      </c>
      <c s="36" t="s">
        <v>394</v>
      </c>
      <c s="37">
        <v>0.2</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346</v>
      </c>
      <c s="34" t="s">
        <v>1598</v>
      </c>
      <c s="35" t="s">
        <v>5</v>
      </c>
      <c s="6" t="s">
        <v>1360</v>
      </c>
      <c s="36" t="s">
        <v>77</v>
      </c>
      <c s="37">
        <v>2</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349</v>
      </c>
      <c s="34" t="s">
        <v>1599</v>
      </c>
      <c s="35" t="s">
        <v>5</v>
      </c>
      <c s="6" t="s">
        <v>863</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352</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20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1285</v>
      </c>
      <c s="35" t="s">
        <v>5</v>
      </c>
      <c s="6" t="s">
        <v>1286</v>
      </c>
      <c s="36" t="s">
        <v>92</v>
      </c>
      <c s="37">
        <v>200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987</v>
      </c>
      <c s="35" t="s">
        <v>5</v>
      </c>
      <c s="6" t="s">
        <v>988</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200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0.8</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10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20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2</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2</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20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20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255</v>
      </c>
      <c s="34" t="s">
        <v>1395</v>
      </c>
      <c s="35" t="s">
        <v>5</v>
      </c>
      <c s="6" t="s">
        <v>1396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1399</v>
      </c>
      <c s="35" t="s">
        <v>5</v>
      </c>
      <c s="6" t="s">
        <v>1400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1401</v>
      </c>
      <c s="35" t="s">
        <v>5</v>
      </c>
      <c s="6" t="s">
        <v>1402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1403</v>
      </c>
      <c s="35" t="s">
        <v>5</v>
      </c>
      <c s="6" t="s">
        <v>1404</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267</v>
      </c>
      <c s="34" t="s">
        <v>1601</v>
      </c>
      <c s="35" t="s">
        <v>5</v>
      </c>
      <c s="6" t="s">
        <v>1602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1405</v>
      </c>
      <c s="35" t="s">
        <v>5</v>
      </c>
      <c s="6" t="s">
        <v>1406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25.5">
      <c r="A283" t="s">
        <v>49</v>
      </c>
      <c s="34" t="s">
        <v>273</v>
      </c>
      <c s="34" t="s">
        <v>1407</v>
      </c>
      <c s="35" t="s">
        <v>5</v>
      </c>
      <c s="6" t="s">
        <v>1408</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1409</v>
      </c>
      <c s="35" t="s">
        <v>5</v>
      </c>
      <c s="6" t="s">
        <v>1410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1411</v>
      </c>
      <c s="35" t="s">
        <v>5</v>
      </c>
      <c s="6" t="s">
        <v>1081</v>
      </c>
      <c s="36" t="s">
        <v>106</v>
      </c>
      <c s="37">
        <v>2</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25.5">
      <c r="A295" t="s">
        <v>49</v>
      </c>
      <c s="34" t="s">
        <v>282</v>
      </c>
      <c s="34" t="s">
        <v>1603</v>
      </c>
      <c s="35" t="s">
        <v>5</v>
      </c>
      <c s="6" t="s">
        <v>1604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285</v>
      </c>
      <c s="34" t="s">
        <v>1605</v>
      </c>
      <c s="35" t="s">
        <v>5</v>
      </c>
      <c s="6" t="s">
        <v>1606</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25.5">
      <c r="A303" t="s">
        <v>49</v>
      </c>
      <c s="34" t="s">
        <v>113</v>
      </c>
      <c s="34" t="s">
        <v>1607</v>
      </c>
      <c s="35" t="s">
        <v>5</v>
      </c>
      <c s="6" t="s">
        <v>1608</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1412</v>
      </c>
      <c s="35" t="s">
        <v>5</v>
      </c>
      <c s="6" t="s">
        <v>1413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25.5">
      <c r="A311" t="s">
        <v>49</v>
      </c>
      <c s="34" t="s">
        <v>293</v>
      </c>
      <c s="34" t="s">
        <v>1609</v>
      </c>
      <c s="35" t="s">
        <v>5</v>
      </c>
      <c s="6" t="s">
        <v>1610</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1301</v>
      </c>
      <c s="35" t="s">
        <v>5</v>
      </c>
      <c s="6" t="s">
        <v>1302</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1414</v>
      </c>
      <c s="35" t="s">
        <v>5</v>
      </c>
      <c s="6" t="s">
        <v>1415</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1303</v>
      </c>
      <c s="35" t="s">
        <v>5</v>
      </c>
      <c s="6" t="s">
        <v>1304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303</v>
      </c>
      <c s="34" t="s">
        <v>1416</v>
      </c>
      <c s="35" t="s">
        <v>5</v>
      </c>
      <c s="6" t="s">
        <v>1417</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25.5">
      <c r="A331" t="s">
        <v>49</v>
      </c>
      <c s="34" t="s">
        <v>306</v>
      </c>
      <c s="34" t="s">
        <v>1418</v>
      </c>
      <c s="35" t="s">
        <v>5</v>
      </c>
      <c s="6" t="s">
        <v>1419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309</v>
      </c>
      <c s="34" t="s">
        <v>1420</v>
      </c>
      <c s="35" t="s">
        <v>5</v>
      </c>
      <c s="6" t="s">
        <v>1421</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1422</v>
      </c>
      <c s="35" t="s">
        <v>5</v>
      </c>
      <c s="6" t="s">
        <v>1423</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1424</v>
      </c>
      <c s="35" t="s">
        <v>5</v>
      </c>
      <c s="6" t="s">
        <v>1425</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1426</v>
      </c>
      <c s="35" t="s">
        <v>5</v>
      </c>
      <c s="6" t="s">
        <v>1427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321</v>
      </c>
      <c s="34" t="s">
        <v>1428</v>
      </c>
      <c s="35" t="s">
        <v>5</v>
      </c>
      <c s="6" t="s">
        <v>1429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1148</v>
      </c>
      <c s="35" t="s">
        <v>5</v>
      </c>
      <c s="6" t="s">
        <v>1149</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12.75">
      <c r="A359" t="s">
        <v>49</v>
      </c>
      <c s="34" t="s">
        <v>355</v>
      </c>
      <c s="34" t="s">
        <v>1611</v>
      </c>
      <c s="35" t="s">
        <v>5</v>
      </c>
      <c s="6" t="s">
        <v>1431</v>
      </c>
      <c s="36" t="s">
        <v>672</v>
      </c>
      <c s="37">
        <v>8</v>
      </c>
      <c s="36">
        <v>0</v>
      </c>
      <c s="36">
        <f>ROUND(G359*H359,6)</f>
      </c>
      <c r="L359" s="38">
        <v>0</v>
      </c>
      <c s="32">
        <f>ROUND(ROUND(L359,2)*ROUND(G359,3),2)</f>
      </c>
      <c s="36" t="s">
        <v>828</v>
      </c>
      <c>
        <f>(M359*21)/100</f>
      </c>
      <c t="s">
        <v>27</v>
      </c>
    </row>
    <row r="360" spans="1:5" ht="12.75">
      <c r="A360" s="35" t="s">
        <v>55</v>
      </c>
      <c r="E360" s="39" t="s">
        <v>5</v>
      </c>
    </row>
    <row r="361" spans="1:5" ht="12.75">
      <c r="A361" s="35" t="s">
        <v>56</v>
      </c>
      <c r="E361" s="40" t="s">
        <v>829</v>
      </c>
    </row>
    <row r="362" spans="1:5" ht="127.5">
      <c r="A362" t="s">
        <v>58</v>
      </c>
      <c r="E362" s="39" t="s">
        <v>1432</v>
      </c>
    </row>
    <row r="363" spans="1:16" ht="12.75">
      <c r="A363" t="s">
        <v>49</v>
      </c>
      <c s="34" t="s">
        <v>358</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327</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330</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334</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337</v>
      </c>
      <c s="34" t="s">
        <v>952</v>
      </c>
      <c s="35" t="s">
        <v>953</v>
      </c>
      <c s="6" t="s">
        <v>954</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340</v>
      </c>
      <c s="34" t="s">
        <v>774</v>
      </c>
      <c s="35" t="s">
        <v>775</v>
      </c>
      <c s="6" t="s">
        <v>776</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846</v>
      </c>
      <c s="35" t="s">
        <v>5</v>
      </c>
      <c s="6" t="s">
        <v>847</v>
      </c>
      <c s="36" t="s">
        <v>106</v>
      </c>
      <c s="37">
        <v>6</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1219</v>
      </c>
      <c s="35" t="s">
        <v>5</v>
      </c>
      <c s="6" t="s">
        <v>1220</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1156</v>
      </c>
      <c s="35" t="s">
        <v>5</v>
      </c>
      <c s="6" t="s">
        <v>1157</v>
      </c>
      <c s="36" t="s">
        <v>92</v>
      </c>
      <c s="37">
        <v>40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963</v>
      </c>
      <c s="35" t="s">
        <v>5</v>
      </c>
      <c s="6" t="s">
        <v>964</v>
      </c>
      <c s="36" t="s">
        <v>92</v>
      </c>
      <c s="37">
        <v>80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1096</v>
      </c>
      <c s="35" t="s">
        <v>5</v>
      </c>
      <c s="6" t="s">
        <v>1097</v>
      </c>
      <c s="36" t="s">
        <v>92</v>
      </c>
      <c s="37">
        <v>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1098</v>
      </c>
      <c s="35" t="s">
        <v>5</v>
      </c>
      <c s="6" t="s">
        <v>1099</v>
      </c>
      <c s="36" t="s">
        <v>92</v>
      </c>
      <c s="37">
        <v>40</v>
      </c>
      <c s="36">
        <v>0</v>
      </c>
      <c s="36">
        <f>ROUND(G35*H35,6)</f>
      </c>
      <c r="L35" s="38">
        <v>0</v>
      </c>
      <c s="32">
        <f>ROUND(ROUND(L35,2)*ROUND(G35,3),2)</f>
      </c>
      <c s="36" t="s">
        <v>73</v>
      </c>
      <c>
        <f>(M35*21)/100</f>
      </c>
      <c t="s">
        <v>27</v>
      </c>
    </row>
    <row r="36" spans="1:5" ht="12.75">
      <c r="A36" s="35" t="s">
        <v>55</v>
      </c>
      <c r="E36" s="39" t="s">
        <v>1158</v>
      </c>
    </row>
    <row r="37" spans="1:5" ht="12.75">
      <c r="A37" s="35" t="s">
        <v>56</v>
      </c>
      <c r="E37" s="40" t="s">
        <v>829</v>
      </c>
    </row>
    <row r="38" spans="1:5" ht="12.75">
      <c r="A38" t="s">
        <v>58</v>
      </c>
      <c r="E38" s="39" t="s">
        <v>59</v>
      </c>
    </row>
    <row r="39" spans="1:16" ht="12.75">
      <c r="A39" t="s">
        <v>49</v>
      </c>
      <c s="34" t="s">
        <v>89</v>
      </c>
      <c s="34" t="s">
        <v>973</v>
      </c>
      <c s="35" t="s">
        <v>5</v>
      </c>
      <c s="6" t="s">
        <v>974</v>
      </c>
      <c s="36" t="s">
        <v>106</v>
      </c>
      <c s="37">
        <v>6</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1159</v>
      </c>
      <c s="35" t="s">
        <v>5</v>
      </c>
      <c s="6" t="s">
        <v>1160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981</v>
      </c>
      <c s="35" t="s">
        <v>5</v>
      </c>
      <c s="6" t="s">
        <v>982</v>
      </c>
      <c s="36" t="s">
        <v>92</v>
      </c>
      <c s="37">
        <v>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1161</v>
      </c>
      <c s="35" t="s">
        <v>5</v>
      </c>
      <c s="6" t="s">
        <v>1162</v>
      </c>
      <c s="36" t="s">
        <v>92</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25.5">
      <c r="A55" t="s">
        <v>49</v>
      </c>
      <c s="34" t="s">
        <v>110</v>
      </c>
      <c s="34" t="s">
        <v>985</v>
      </c>
      <c s="35" t="s">
        <v>5</v>
      </c>
      <c s="6" t="s">
        <v>986</v>
      </c>
      <c s="36" t="s">
        <v>106</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1102</v>
      </c>
      <c s="35" t="s">
        <v>5</v>
      </c>
      <c s="6" t="s">
        <v>1103</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989</v>
      </c>
      <c s="35" t="s">
        <v>5</v>
      </c>
      <c s="6" t="s">
        <v>990</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115</v>
      </c>
      <c s="34" t="s">
        <v>1163</v>
      </c>
      <c s="35" t="s">
        <v>5</v>
      </c>
      <c s="6" t="s">
        <v>1164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925</v>
      </c>
      <c s="35" t="s">
        <v>5</v>
      </c>
      <c s="6" t="s">
        <v>926</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927</v>
      </c>
      <c s="35" t="s">
        <v>5</v>
      </c>
      <c s="6" t="s">
        <v>928</v>
      </c>
      <c s="36" t="s">
        <v>92</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1165</v>
      </c>
      <c s="35" t="s">
        <v>5</v>
      </c>
      <c s="6" t="s">
        <v>1166</v>
      </c>
      <c s="36" t="s">
        <v>197</v>
      </c>
      <c s="37">
        <v>0.03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1104</v>
      </c>
      <c s="35" t="s">
        <v>5</v>
      </c>
      <c s="6" t="s">
        <v>1105</v>
      </c>
      <c s="36" t="s">
        <v>92</v>
      </c>
      <c s="37">
        <v>30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1027</v>
      </c>
      <c s="35" t="s">
        <v>5</v>
      </c>
      <c s="6" t="s">
        <v>1028</v>
      </c>
      <c s="36" t="s">
        <v>197</v>
      </c>
      <c s="37">
        <v>4.6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1029</v>
      </c>
      <c s="35" t="s">
        <v>5</v>
      </c>
      <c s="6" t="s">
        <v>1030</v>
      </c>
      <c s="36" t="s">
        <v>197</v>
      </c>
      <c s="37">
        <v>4.6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1167</v>
      </c>
      <c s="35" t="s">
        <v>5</v>
      </c>
      <c s="6" t="s">
        <v>1168</v>
      </c>
      <c s="36" t="s">
        <v>106</v>
      </c>
      <c s="37">
        <v>32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1169</v>
      </c>
      <c s="35" t="s">
        <v>5</v>
      </c>
      <c s="6" t="s">
        <v>1170</v>
      </c>
      <c s="36" t="s">
        <v>106</v>
      </c>
      <c s="37">
        <v>32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1171</v>
      </c>
      <c s="35" t="s">
        <v>5</v>
      </c>
      <c s="6" t="s">
        <v>1172</v>
      </c>
      <c s="36" t="s">
        <v>106</v>
      </c>
      <c s="37">
        <v>15</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1173</v>
      </c>
      <c s="35" t="s">
        <v>5</v>
      </c>
      <c s="6" t="s">
        <v>1174</v>
      </c>
      <c s="36" t="s">
        <v>106</v>
      </c>
      <c s="37">
        <v>12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1175</v>
      </c>
      <c s="35" t="s">
        <v>5</v>
      </c>
      <c s="6" t="s">
        <v>1176</v>
      </c>
      <c s="36" t="s">
        <v>106</v>
      </c>
      <c s="37">
        <v>10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1177</v>
      </c>
      <c s="35" t="s">
        <v>5</v>
      </c>
      <c s="6" t="s">
        <v>1178</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1179</v>
      </c>
      <c s="35" t="s">
        <v>5</v>
      </c>
      <c s="6" t="s">
        <v>1180</v>
      </c>
      <c s="36" t="s">
        <v>106</v>
      </c>
      <c s="37">
        <v>2</v>
      </c>
      <c s="36">
        <v>0</v>
      </c>
      <c s="36">
        <f>ROUND(G119*H119,6)</f>
      </c>
      <c r="L119" s="38">
        <v>0</v>
      </c>
      <c s="32">
        <f>ROUND(ROUND(L119,2)*ROUND(G119,3),2)</f>
      </c>
      <c s="36" t="s">
        <v>73</v>
      </c>
      <c>
        <f>(M119*21)/100</f>
      </c>
      <c t="s">
        <v>27</v>
      </c>
    </row>
    <row r="120" spans="1:5" ht="12.75">
      <c r="A120" s="35" t="s">
        <v>55</v>
      </c>
      <c r="E120" s="39" t="s">
        <v>1181</v>
      </c>
    </row>
    <row r="121" spans="1:5" ht="12.75">
      <c r="A121" s="35" t="s">
        <v>56</v>
      </c>
      <c r="E121" s="40" t="s">
        <v>829</v>
      </c>
    </row>
    <row r="122" spans="1:5" ht="12.75">
      <c r="A122" t="s">
        <v>58</v>
      </c>
      <c r="E122" s="39" t="s">
        <v>74</v>
      </c>
    </row>
    <row r="123" spans="1:16" ht="12.75">
      <c r="A123" t="s">
        <v>49</v>
      </c>
      <c s="34" t="s">
        <v>157</v>
      </c>
      <c s="34" t="s">
        <v>1182</v>
      </c>
      <c s="35" t="s">
        <v>5</v>
      </c>
      <c s="6" t="s">
        <v>1183</v>
      </c>
      <c s="36" t="s">
        <v>106</v>
      </c>
      <c s="37">
        <v>25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1184</v>
      </c>
      <c s="35" t="s">
        <v>5</v>
      </c>
      <c s="6" t="s">
        <v>1185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1186</v>
      </c>
      <c s="35" t="s">
        <v>5</v>
      </c>
      <c s="6" t="s">
        <v>1187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1188</v>
      </c>
      <c s="35" t="s">
        <v>5</v>
      </c>
      <c s="6" t="s">
        <v>1189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1190</v>
      </c>
      <c s="35" t="s">
        <v>5</v>
      </c>
      <c s="6" t="s">
        <v>1191</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1192</v>
      </c>
      <c s="35" t="s">
        <v>5</v>
      </c>
      <c s="6" t="s">
        <v>1193</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1194</v>
      </c>
      <c s="35" t="s">
        <v>5</v>
      </c>
      <c s="6" t="s">
        <v>1195</v>
      </c>
      <c s="36" t="s">
        <v>106</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1196</v>
      </c>
      <c s="35" t="s">
        <v>5</v>
      </c>
      <c s="6" t="s">
        <v>1197</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1198</v>
      </c>
      <c s="35" t="s">
        <v>5</v>
      </c>
      <c s="6" t="s">
        <v>1199</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1200</v>
      </c>
      <c s="35" t="s">
        <v>5</v>
      </c>
      <c s="6" t="s">
        <v>1201</v>
      </c>
      <c s="36" t="s">
        <v>106</v>
      </c>
      <c s="37">
        <v>9</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1202</v>
      </c>
      <c s="35" t="s">
        <v>5</v>
      </c>
      <c s="6" t="s">
        <v>1203</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1204</v>
      </c>
      <c s="35" t="s">
        <v>5</v>
      </c>
      <c s="6" t="s">
        <v>1205</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1616</v>
      </c>
      <c s="35" t="s">
        <v>5</v>
      </c>
      <c s="6" t="s">
        <v>1085</v>
      </c>
      <c s="36" t="s">
        <v>92</v>
      </c>
      <c s="37">
        <v>10</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63.75">
      <c r="A174" t="s">
        <v>58</v>
      </c>
      <c r="E174" s="39" t="s">
        <v>1086</v>
      </c>
    </row>
    <row r="175" spans="1:16" ht="12.75">
      <c r="A175" t="s">
        <v>49</v>
      </c>
      <c s="34" t="s">
        <v>210</v>
      </c>
      <c s="34" t="s">
        <v>1617</v>
      </c>
      <c s="35" t="s">
        <v>5</v>
      </c>
      <c s="6" t="s">
        <v>1208</v>
      </c>
      <c s="36" t="s">
        <v>1089</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198</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201</v>
      </c>
      <c s="34" t="s">
        <v>774</v>
      </c>
      <c s="35" t="s">
        <v>775</v>
      </c>
      <c s="6" t="s">
        <v>776</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16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135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20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150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12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3</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258</v>
      </c>
      <c s="34" t="s">
        <v>862</v>
      </c>
      <c s="35" t="s">
        <v>5</v>
      </c>
      <c s="6" t="s">
        <v>863</v>
      </c>
      <c s="36" t="s">
        <v>394</v>
      </c>
      <c s="37">
        <v>0.3</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264</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267</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270</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25.5">
      <c r="A116" t="s">
        <v>49</v>
      </c>
      <c s="34" t="s">
        <v>118</v>
      </c>
      <c s="34" t="s">
        <v>875</v>
      </c>
      <c s="35" t="s">
        <v>5</v>
      </c>
      <c s="6" t="s">
        <v>876</v>
      </c>
      <c s="36" t="s">
        <v>92</v>
      </c>
      <c s="37">
        <v>30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670</v>
      </c>
      <c s="35" t="s">
        <v>5</v>
      </c>
      <c s="6" t="s">
        <v>671</v>
      </c>
      <c s="36" t="s">
        <v>672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74</v>
      </c>
    </row>
    <row r="124" spans="1:16" ht="12.75">
      <c r="A124" t="s">
        <v>49</v>
      </c>
      <c s="34" t="s">
        <v>145</v>
      </c>
      <c s="34" t="s">
        <v>705</v>
      </c>
      <c s="35" t="s">
        <v>5</v>
      </c>
      <c s="6" t="s">
        <v>706</v>
      </c>
      <c s="36" t="s">
        <v>707</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890</v>
      </c>
      <c s="35" t="s">
        <v>5</v>
      </c>
      <c s="6" t="s">
        <v>891</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712</v>
      </c>
      <c s="35" t="s">
        <v>5</v>
      </c>
      <c s="6" t="s">
        <v>713</v>
      </c>
      <c s="36" t="s">
        <v>92</v>
      </c>
      <c s="37">
        <v>325</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718</v>
      </c>
      <c s="35" t="s">
        <v>5</v>
      </c>
      <c s="6" t="s">
        <v>719</v>
      </c>
      <c s="36" t="s">
        <v>720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722</v>
      </c>
      <c s="35" t="s">
        <v>5</v>
      </c>
      <c s="6" t="s">
        <v>723</v>
      </c>
      <c s="36" t="s">
        <v>92</v>
      </c>
      <c s="37">
        <v>1125</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892</v>
      </c>
      <c s="35" t="s">
        <v>5</v>
      </c>
      <c s="6" t="s">
        <v>893</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1445</v>
      </c>
      <c s="35" t="s">
        <v>5</v>
      </c>
      <c s="6" t="s">
        <v>1446</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1447</v>
      </c>
      <c s="35" t="s">
        <v>5</v>
      </c>
      <c s="6" t="s">
        <v>1448</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894</v>
      </c>
      <c s="35" t="s">
        <v>5</v>
      </c>
      <c s="6" t="s">
        <v>895</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1449</v>
      </c>
      <c s="35" t="s">
        <v>5</v>
      </c>
      <c s="6" t="s">
        <v>1450</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904</v>
      </c>
      <c s="35" t="s">
        <v>5</v>
      </c>
      <c s="6" t="s">
        <v>905</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728</v>
      </c>
      <c s="35" t="s">
        <v>5</v>
      </c>
      <c s="6" t="s">
        <v>729</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731</v>
      </c>
      <c s="35" t="s">
        <v>5</v>
      </c>
      <c s="6" t="s">
        <v>732</v>
      </c>
      <c s="36" t="s">
        <v>106</v>
      </c>
      <c s="37">
        <v>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734</v>
      </c>
      <c s="35" t="s">
        <v>5</v>
      </c>
      <c s="6" t="s">
        <v>735</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906</v>
      </c>
      <c s="35" t="s">
        <v>5</v>
      </c>
      <c s="6" t="s">
        <v>907</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908</v>
      </c>
      <c s="35" t="s">
        <v>5</v>
      </c>
      <c s="6" t="s">
        <v>909</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910</v>
      </c>
      <c s="35" t="s">
        <v>5</v>
      </c>
      <c s="6" t="s">
        <v>911</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912</v>
      </c>
      <c s="35" t="s">
        <v>5</v>
      </c>
      <c s="6" t="s">
        <v>913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914</v>
      </c>
      <c s="35" t="s">
        <v>5</v>
      </c>
      <c s="6" t="s">
        <v>915</v>
      </c>
      <c s="36" t="s">
        <v>106</v>
      </c>
      <c s="37">
        <v>11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916</v>
      </c>
      <c s="35" t="s">
        <v>5</v>
      </c>
      <c s="6" t="s">
        <v>917</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918</v>
      </c>
      <c s="35" t="s">
        <v>5</v>
      </c>
      <c s="6" t="s">
        <v>919</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920</v>
      </c>
      <c s="35" t="s">
        <v>5</v>
      </c>
      <c s="6" t="s">
        <v>921</v>
      </c>
      <c s="36" t="s">
        <v>106</v>
      </c>
      <c s="37">
        <v>6</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922</v>
      </c>
      <c s="35" t="s">
        <v>5</v>
      </c>
      <c s="6" t="s">
        <v>923</v>
      </c>
      <c s="36" t="s">
        <v>924</v>
      </c>
      <c s="37">
        <v>18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929</v>
      </c>
      <c s="35" t="s">
        <v>5</v>
      </c>
      <c s="6" t="s">
        <v>930</v>
      </c>
      <c s="36" t="s">
        <v>197</v>
      </c>
      <c s="37">
        <v>0.1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929</v>
      </c>
      <c s="35" t="s">
        <v>68</v>
      </c>
      <c s="6" t="s">
        <v>930</v>
      </c>
      <c s="36" t="s">
        <v>197</v>
      </c>
      <c s="37">
        <v>0.1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931</v>
      </c>
      <c s="35" t="s">
        <v>5</v>
      </c>
      <c s="6" t="s">
        <v>932</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933</v>
      </c>
      <c s="35" t="s">
        <v>5</v>
      </c>
      <c s="6" t="s">
        <v>934</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935</v>
      </c>
      <c s="35" t="s">
        <v>5</v>
      </c>
      <c s="6" t="s">
        <v>936</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937</v>
      </c>
      <c s="35" t="s">
        <v>5</v>
      </c>
      <c s="6" t="s">
        <v>938</v>
      </c>
      <c s="36" t="s">
        <v>106</v>
      </c>
      <c s="37">
        <v>36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273</v>
      </c>
      <c s="34" t="s">
        <v>939</v>
      </c>
      <c s="35" t="s">
        <v>5</v>
      </c>
      <c s="6" t="s">
        <v>940</v>
      </c>
      <c s="36" t="s">
        <v>92</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237</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240</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243</v>
      </c>
      <c s="34" t="s">
        <v>754</v>
      </c>
      <c s="35" t="s">
        <v>755</v>
      </c>
      <c s="6" t="s">
        <v>756</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246</v>
      </c>
      <c s="34" t="s">
        <v>946</v>
      </c>
      <c s="35" t="s">
        <v>947</v>
      </c>
      <c s="6" t="s">
        <v>948</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249</v>
      </c>
      <c s="34" t="s">
        <v>949</v>
      </c>
      <c s="35" t="s">
        <v>950</v>
      </c>
      <c s="6" t="s">
        <v>951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25.5">
      <c r="A265" t="s">
        <v>49</v>
      </c>
      <c s="34" t="s">
        <v>252</v>
      </c>
      <c s="34" t="s">
        <v>952</v>
      </c>
      <c s="35" t="s">
        <v>953</v>
      </c>
      <c s="6" t="s">
        <v>954</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12.75">
      <c r="A269" t="s">
        <v>49</v>
      </c>
      <c s="34" t="s">
        <v>255</v>
      </c>
      <c s="34" t="s">
        <v>774</v>
      </c>
      <c s="35" t="s">
        <v>775</v>
      </c>
      <c s="6" t="s">
        <v>776</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376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1625</v>
      </c>
      <c s="35" t="s">
        <v>68</v>
      </c>
      <c s="6" t="s">
        <v>1626</v>
      </c>
      <c s="36" t="s">
        <v>77</v>
      </c>
      <c s="37">
        <v>8</v>
      </c>
      <c s="36">
        <v>0</v>
      </c>
      <c s="36">
        <f>ROUND(G15*H15,6)</f>
      </c>
      <c r="L15" s="38">
        <v>0</v>
      </c>
      <c s="32">
        <f>ROUND(ROUND(L15,2)*ROUND(G15,3),2)</f>
      </c>
      <c s="36" t="s">
        <v>73</v>
      </c>
      <c>
        <f>(M15*21)/100</f>
      </c>
      <c t="s">
        <v>27</v>
      </c>
    </row>
    <row r="16" spans="1:5" ht="12.75">
      <c r="A16" s="35" t="s">
        <v>55</v>
      </c>
      <c r="E16" s="39" t="s">
        <v>5</v>
      </c>
    </row>
    <row r="17" spans="1:5" ht="12.75">
      <c r="A17" s="35" t="s">
        <v>56</v>
      </c>
      <c r="E17" s="40" t="s">
        <v>1627</v>
      </c>
    </row>
    <row r="18" spans="1:5" ht="12.75">
      <c r="A18" t="s">
        <v>58</v>
      </c>
      <c r="E18" s="39" t="s">
        <v>74</v>
      </c>
    </row>
    <row r="19" spans="1:16" ht="12.75">
      <c r="A19" t="s">
        <v>49</v>
      </c>
      <c s="34" t="s">
        <v>27</v>
      </c>
      <c s="34" t="s">
        <v>1628</v>
      </c>
      <c s="35" t="s">
        <v>68</v>
      </c>
      <c s="6" t="s">
        <v>1629</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74</v>
      </c>
    </row>
    <row r="23" spans="1:16" ht="12.75">
      <c r="A23" t="s">
        <v>49</v>
      </c>
      <c s="34" t="s">
        <v>26</v>
      </c>
      <c s="34" t="s">
        <v>832</v>
      </c>
      <c s="35" t="s">
        <v>68</v>
      </c>
      <c s="6" t="s">
        <v>833</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834</v>
      </c>
      <c s="35" t="s">
        <v>68</v>
      </c>
      <c s="6" t="s">
        <v>835</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1441</v>
      </c>
      <c s="35" t="s">
        <v>68</v>
      </c>
      <c s="6" t="s">
        <v>1442</v>
      </c>
      <c s="36" t="s">
        <v>92</v>
      </c>
      <c s="37">
        <v>170</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59</v>
      </c>
    </row>
    <row r="35" spans="1:16" ht="12.75">
      <c r="A35" t="s">
        <v>49</v>
      </c>
      <c s="34" t="s">
        <v>86</v>
      </c>
      <c s="34" t="s">
        <v>94</v>
      </c>
      <c s="35" t="s">
        <v>68</v>
      </c>
      <c s="6" t="s">
        <v>95</v>
      </c>
      <c s="36" t="s">
        <v>77</v>
      </c>
      <c s="37">
        <v>1729.35</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1635</v>
      </c>
      <c s="35" t="s">
        <v>68</v>
      </c>
      <c s="6" t="s">
        <v>1636</v>
      </c>
      <c s="36" t="s">
        <v>72</v>
      </c>
      <c s="37">
        <v>80</v>
      </c>
      <c s="36">
        <v>0</v>
      </c>
      <c s="36">
        <f>ROUND(G39*H39,6)</f>
      </c>
      <c r="L39" s="38">
        <v>0</v>
      </c>
      <c s="32">
        <f>ROUND(ROUND(L39,2)*ROUND(G39,3),2)</f>
      </c>
      <c s="36" t="s">
        <v>73</v>
      </c>
      <c>
        <f>(M39*21)/100</f>
      </c>
      <c t="s">
        <v>27</v>
      </c>
    </row>
    <row r="40" spans="1:5" ht="12.75">
      <c r="A40" s="35" t="s">
        <v>55</v>
      </c>
      <c r="E40" s="39" t="s">
        <v>5</v>
      </c>
    </row>
    <row r="41" spans="1:5" ht="12.75">
      <c r="A41" s="35" t="s">
        <v>56</v>
      </c>
      <c r="E41" s="40" t="s">
        <v>1637</v>
      </c>
    </row>
    <row r="42" spans="1:5" ht="12.75">
      <c r="A42" t="s">
        <v>58</v>
      </c>
      <c r="E42" s="39" t="s">
        <v>74</v>
      </c>
    </row>
    <row r="43" spans="1:16" ht="12.75">
      <c r="A43" t="s">
        <v>49</v>
      </c>
      <c s="34" t="s">
        <v>93</v>
      </c>
      <c s="34" t="s">
        <v>1638</v>
      </c>
      <c s="35" t="s">
        <v>68</v>
      </c>
      <c s="6" t="s">
        <v>1639</v>
      </c>
      <c s="36" t="s">
        <v>72</v>
      </c>
      <c s="37">
        <v>80</v>
      </c>
      <c s="36">
        <v>0</v>
      </c>
      <c s="36">
        <f>ROUND(G43*H43,6)</f>
      </c>
      <c r="L43" s="38">
        <v>0</v>
      </c>
      <c s="32">
        <f>ROUND(ROUND(L43,2)*ROUND(G43,3),2)</f>
      </c>
      <c s="36" t="s">
        <v>73</v>
      </c>
      <c>
        <f>(M43*21)/100</f>
      </c>
      <c t="s">
        <v>27</v>
      </c>
    </row>
    <row r="44" spans="1:5" ht="12.75">
      <c r="A44" s="35" t="s">
        <v>55</v>
      </c>
      <c r="E44" s="39" t="s">
        <v>5</v>
      </c>
    </row>
    <row r="45" spans="1:5" ht="12.75">
      <c r="A45" s="35" t="s">
        <v>56</v>
      </c>
      <c r="E45" s="40" t="s">
        <v>1640</v>
      </c>
    </row>
    <row r="46" spans="1:5" ht="12.75">
      <c r="A46" t="s">
        <v>58</v>
      </c>
      <c r="E46" s="39" t="s">
        <v>74</v>
      </c>
    </row>
    <row r="47" spans="1:16" ht="12.75">
      <c r="A47" t="s">
        <v>49</v>
      </c>
      <c s="34" t="s">
        <v>103</v>
      </c>
      <c s="34" t="s">
        <v>1641</v>
      </c>
      <c s="35" t="s">
        <v>68</v>
      </c>
      <c s="6" t="s">
        <v>1642</v>
      </c>
      <c s="36" t="s">
        <v>77</v>
      </c>
      <c s="37">
        <v>8</v>
      </c>
      <c s="36">
        <v>0</v>
      </c>
      <c s="36">
        <f>ROUND(G47*H47,6)</f>
      </c>
      <c r="L47" s="38">
        <v>0</v>
      </c>
      <c s="32">
        <f>ROUND(ROUND(L47,2)*ROUND(G47,3),2)</f>
      </c>
      <c s="36" t="s">
        <v>73</v>
      </c>
      <c>
        <f>(M47*21)/100</f>
      </c>
      <c t="s">
        <v>27</v>
      </c>
    </row>
    <row r="48" spans="1:5" ht="12.75">
      <c r="A48" s="35" t="s">
        <v>55</v>
      </c>
      <c r="E48" s="39" t="s">
        <v>5</v>
      </c>
    </row>
    <row r="49" spans="1:5" ht="12.75">
      <c r="A49" s="35" t="s">
        <v>56</v>
      </c>
      <c r="E49" s="40" t="s">
        <v>1643</v>
      </c>
    </row>
    <row r="50" spans="1:5" ht="12.75">
      <c r="A50" t="s">
        <v>58</v>
      </c>
      <c r="E50" s="39" t="s">
        <v>74</v>
      </c>
    </row>
    <row r="51" spans="1:16" ht="12.75">
      <c r="A51" t="s">
        <v>49</v>
      </c>
      <c s="34" t="s">
        <v>107</v>
      </c>
      <c s="34" t="s">
        <v>838</v>
      </c>
      <c s="35" t="s">
        <v>68</v>
      </c>
      <c s="6" t="s">
        <v>839</v>
      </c>
      <c s="36" t="s">
        <v>106</v>
      </c>
      <c s="37">
        <v>25</v>
      </c>
      <c s="36">
        <v>0</v>
      </c>
      <c s="36">
        <f>ROUND(G51*H51,6)</f>
      </c>
      <c r="L51" s="38">
        <v>0</v>
      </c>
      <c s="32">
        <f>ROUND(ROUND(L51,2)*ROUND(G51,3),2)</f>
      </c>
      <c s="36" t="s">
        <v>73</v>
      </c>
      <c>
        <f>(M51*21)/100</f>
      </c>
      <c t="s">
        <v>27</v>
      </c>
    </row>
    <row r="52" spans="1:5" ht="12.75">
      <c r="A52" s="35" t="s">
        <v>55</v>
      </c>
      <c r="E52" s="39" t="s">
        <v>5</v>
      </c>
    </row>
    <row r="53" spans="1:5" ht="12.75">
      <c r="A53" s="35" t="s">
        <v>56</v>
      </c>
      <c r="E53" s="40" t="s">
        <v>1644</v>
      </c>
    </row>
    <row r="54" spans="1:5" ht="12.75">
      <c r="A54" t="s">
        <v>58</v>
      </c>
      <c r="E54" s="39" t="s">
        <v>74</v>
      </c>
    </row>
    <row r="55" spans="1:16" ht="12.75">
      <c r="A55" t="s">
        <v>49</v>
      </c>
      <c s="34" t="s">
        <v>110</v>
      </c>
      <c s="34" t="s">
        <v>840</v>
      </c>
      <c s="35" t="s">
        <v>68</v>
      </c>
      <c s="6" t="s">
        <v>841</v>
      </c>
      <c s="36" t="s">
        <v>106</v>
      </c>
      <c s="37">
        <v>30</v>
      </c>
      <c s="36">
        <v>0</v>
      </c>
      <c s="36">
        <f>ROUND(G55*H55,6)</f>
      </c>
      <c r="L55" s="38">
        <v>0</v>
      </c>
      <c s="32">
        <f>ROUND(ROUND(L55,2)*ROUND(G55,3),2)</f>
      </c>
      <c s="36" t="s">
        <v>73</v>
      </c>
      <c>
        <f>(M55*21)/100</f>
      </c>
      <c t="s">
        <v>27</v>
      </c>
    </row>
    <row r="56" spans="1:5" ht="12.75">
      <c r="A56" s="35" t="s">
        <v>55</v>
      </c>
      <c r="E56" s="39" t="s">
        <v>5</v>
      </c>
    </row>
    <row r="57" spans="1:5" ht="12.75">
      <c r="A57" s="35" t="s">
        <v>56</v>
      </c>
      <c r="E57" s="40" t="s">
        <v>1645</v>
      </c>
    </row>
    <row r="58" spans="1:5" ht="12.75">
      <c r="A58" t="s">
        <v>58</v>
      </c>
      <c r="E58" s="39" t="s">
        <v>74</v>
      </c>
    </row>
    <row r="59" spans="1:16" ht="12.75">
      <c r="A59" t="s">
        <v>49</v>
      </c>
      <c s="34" t="s">
        <v>96</v>
      </c>
      <c s="34" t="s">
        <v>1646</v>
      </c>
      <c s="35" t="s">
        <v>68</v>
      </c>
      <c s="6" t="s">
        <v>1647</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1648</v>
      </c>
    </row>
    <row r="62" spans="1:5" ht="12.75">
      <c r="A62" t="s">
        <v>58</v>
      </c>
      <c r="E62" s="39" t="s">
        <v>74</v>
      </c>
    </row>
    <row r="63" spans="1:16" ht="12.75">
      <c r="A63" t="s">
        <v>49</v>
      </c>
      <c s="34" t="s">
        <v>99</v>
      </c>
      <c s="34" t="s">
        <v>1213</v>
      </c>
      <c s="35" t="s">
        <v>68</v>
      </c>
      <c s="6" t="s">
        <v>1323</v>
      </c>
      <c s="36" t="s">
        <v>394</v>
      </c>
      <c s="37">
        <v>11.15</v>
      </c>
      <c s="36">
        <v>0</v>
      </c>
      <c s="36">
        <f>ROUND(G63*H63,6)</f>
      </c>
      <c r="L63" s="38">
        <v>0</v>
      </c>
      <c s="32">
        <f>ROUND(ROUND(L63,2)*ROUND(G63,3),2)</f>
      </c>
      <c s="36" t="s">
        <v>1649</v>
      </c>
      <c>
        <f>(M63*21)/100</f>
      </c>
      <c t="s">
        <v>27</v>
      </c>
    </row>
    <row r="64" spans="1:5" ht="12.75">
      <c r="A64" s="35" t="s">
        <v>55</v>
      </c>
      <c r="E64" s="39" t="s">
        <v>5</v>
      </c>
    </row>
    <row r="65" spans="1:5" ht="12.75">
      <c r="A65" s="35" t="s">
        <v>56</v>
      </c>
      <c r="E65" s="40" t="s">
        <v>1650</v>
      </c>
    </row>
    <row r="66" spans="1:5" ht="76.5">
      <c r="A66" t="s">
        <v>58</v>
      </c>
      <c r="E66" s="39" t="s">
        <v>1651</v>
      </c>
    </row>
    <row r="67" spans="1:16" ht="12.75">
      <c r="A67" t="s">
        <v>49</v>
      </c>
      <c s="34" t="s">
        <v>115</v>
      </c>
      <c s="34" t="s">
        <v>1215</v>
      </c>
      <c s="35" t="s">
        <v>68</v>
      </c>
      <c s="6" t="s">
        <v>1326</v>
      </c>
      <c s="36" t="s">
        <v>394</v>
      </c>
      <c s="37">
        <v>6.1</v>
      </c>
      <c s="36">
        <v>0</v>
      </c>
      <c s="36">
        <f>ROUND(G67*H67,6)</f>
      </c>
      <c r="L67" s="38">
        <v>0</v>
      </c>
      <c s="32">
        <f>ROUND(ROUND(L67,2)*ROUND(G67,3),2)</f>
      </c>
      <c s="36" t="s">
        <v>1649</v>
      </c>
      <c>
        <f>(M67*21)/100</f>
      </c>
      <c t="s">
        <v>27</v>
      </c>
    </row>
    <row r="68" spans="1:5" ht="12.75">
      <c r="A68" s="35" t="s">
        <v>55</v>
      </c>
      <c r="E68" s="39" t="s">
        <v>5</v>
      </c>
    </row>
    <row r="69" spans="1:5" ht="12.75">
      <c r="A69" s="35" t="s">
        <v>56</v>
      </c>
      <c r="E69" s="40" t="s">
        <v>1652</v>
      </c>
    </row>
    <row r="70" spans="1:5" ht="25.5">
      <c r="A70" t="s">
        <v>58</v>
      </c>
      <c r="E70" s="39" t="s">
        <v>1653</v>
      </c>
    </row>
    <row r="71" spans="1:16" ht="12.75">
      <c r="A71" t="s">
        <v>49</v>
      </c>
      <c s="34" t="s">
        <v>118</v>
      </c>
      <c s="34" t="s">
        <v>116</v>
      </c>
      <c s="35" t="s">
        <v>68</v>
      </c>
      <c s="6" t="s">
        <v>117</v>
      </c>
      <c s="36" t="s">
        <v>92</v>
      </c>
      <c s="37">
        <v>7200</v>
      </c>
      <c s="36">
        <v>0</v>
      </c>
      <c s="36">
        <f>ROUND(G71*H71,6)</f>
      </c>
      <c r="L71" s="38">
        <v>0</v>
      </c>
      <c s="32">
        <f>ROUND(ROUND(L71,2)*ROUND(G71,3),2)</f>
      </c>
      <c s="36" t="s">
        <v>73</v>
      </c>
      <c>
        <f>(M71*21)/100</f>
      </c>
      <c t="s">
        <v>27</v>
      </c>
    </row>
    <row r="72" spans="1:5" ht="12.75">
      <c r="A72" s="35" t="s">
        <v>55</v>
      </c>
      <c r="E72" s="39" t="s">
        <v>5</v>
      </c>
    </row>
    <row r="73" spans="1:5" ht="12.75">
      <c r="A73" s="35" t="s">
        <v>56</v>
      </c>
      <c r="E73" s="40" t="s">
        <v>1654</v>
      </c>
    </row>
    <row r="74" spans="1:5" ht="12.75">
      <c r="A74" t="s">
        <v>58</v>
      </c>
      <c r="E74" s="39" t="s">
        <v>74</v>
      </c>
    </row>
    <row r="75" spans="1:16" ht="12.75">
      <c r="A75" t="s">
        <v>49</v>
      </c>
      <c s="34" t="s">
        <v>121</v>
      </c>
      <c s="34" t="s">
        <v>119</v>
      </c>
      <c s="35" t="s">
        <v>68</v>
      </c>
      <c s="6" t="s">
        <v>120</v>
      </c>
      <c s="36" t="s">
        <v>92</v>
      </c>
      <c s="37">
        <v>4300</v>
      </c>
      <c s="36">
        <v>0</v>
      </c>
      <c s="36">
        <f>ROUND(G75*H75,6)</f>
      </c>
      <c r="L75" s="38">
        <v>0</v>
      </c>
      <c s="32">
        <f>ROUND(ROUND(L75,2)*ROUND(G75,3),2)</f>
      </c>
      <c s="36" t="s">
        <v>73</v>
      </c>
      <c>
        <f>(M75*21)/100</f>
      </c>
      <c t="s">
        <v>27</v>
      </c>
    </row>
    <row r="76" spans="1:5" ht="12.75">
      <c r="A76" s="35" t="s">
        <v>55</v>
      </c>
      <c r="E76" s="39" t="s">
        <v>5</v>
      </c>
    </row>
    <row r="77" spans="1:5" ht="12.75">
      <c r="A77" s="35" t="s">
        <v>56</v>
      </c>
      <c r="E77" s="40" t="s">
        <v>1655</v>
      </c>
    </row>
    <row r="78" spans="1:5" ht="12.75">
      <c r="A78" t="s">
        <v>58</v>
      </c>
      <c r="E78" s="39" t="s">
        <v>74</v>
      </c>
    </row>
    <row r="79" spans="1:16" ht="12.75">
      <c r="A79" t="s">
        <v>49</v>
      </c>
      <c s="34" t="s">
        <v>124</v>
      </c>
      <c s="34" t="s">
        <v>122</v>
      </c>
      <c s="35" t="s">
        <v>68</v>
      </c>
      <c s="6" t="s">
        <v>123</v>
      </c>
      <c s="36" t="s">
        <v>92</v>
      </c>
      <c s="37">
        <v>420</v>
      </c>
      <c s="36">
        <v>0</v>
      </c>
      <c s="36">
        <f>ROUND(G79*H79,6)</f>
      </c>
      <c r="L79" s="38">
        <v>0</v>
      </c>
      <c s="32">
        <f>ROUND(ROUND(L79,2)*ROUND(G79,3),2)</f>
      </c>
      <c s="36" t="s">
        <v>73</v>
      </c>
      <c>
        <f>(M79*21)/100</f>
      </c>
      <c t="s">
        <v>27</v>
      </c>
    </row>
    <row r="80" spans="1:5" ht="12.75">
      <c r="A80" s="35" t="s">
        <v>55</v>
      </c>
      <c r="E80" s="39" t="s">
        <v>5</v>
      </c>
    </row>
    <row r="81" spans="1:5" ht="12.75">
      <c r="A81" s="35" t="s">
        <v>56</v>
      </c>
      <c r="E81" s="40" t="s">
        <v>1656</v>
      </c>
    </row>
    <row r="82" spans="1:5" ht="12.75">
      <c r="A82" t="s">
        <v>58</v>
      </c>
      <c r="E82" s="39" t="s">
        <v>74</v>
      </c>
    </row>
    <row r="83" spans="1:16" ht="12.75">
      <c r="A83" t="s">
        <v>49</v>
      </c>
      <c s="34" t="s">
        <v>127</v>
      </c>
      <c s="34" t="s">
        <v>842</v>
      </c>
      <c s="35" t="s">
        <v>68</v>
      </c>
      <c s="6" t="s">
        <v>843</v>
      </c>
      <c s="36" t="s">
        <v>92</v>
      </c>
      <c s="37">
        <v>1900</v>
      </c>
      <c s="36">
        <v>0</v>
      </c>
      <c s="36">
        <f>ROUND(G83*H83,6)</f>
      </c>
      <c r="L83" s="38">
        <v>0</v>
      </c>
      <c s="32">
        <f>ROUND(ROUND(L83,2)*ROUND(G83,3),2)</f>
      </c>
      <c s="36" t="s">
        <v>73</v>
      </c>
      <c>
        <f>(M83*21)/100</f>
      </c>
      <c t="s">
        <v>27</v>
      </c>
    </row>
    <row r="84" spans="1:5" ht="12.75">
      <c r="A84" s="35" t="s">
        <v>55</v>
      </c>
      <c r="E84" s="39" t="s">
        <v>5</v>
      </c>
    </row>
    <row r="85" spans="1:5" ht="12.75">
      <c r="A85" s="35" t="s">
        <v>56</v>
      </c>
      <c r="E85" s="40" t="s">
        <v>1657</v>
      </c>
    </row>
    <row r="86" spans="1:5" ht="12.75">
      <c r="A86" t="s">
        <v>58</v>
      </c>
      <c r="E86" s="39" t="s">
        <v>74</v>
      </c>
    </row>
    <row r="87" spans="1:16" ht="12.75">
      <c r="A87" t="s">
        <v>49</v>
      </c>
      <c s="34" t="s">
        <v>130</v>
      </c>
      <c s="34" t="s">
        <v>1658</v>
      </c>
      <c s="35" t="s">
        <v>68</v>
      </c>
      <c s="6" t="s">
        <v>1659</v>
      </c>
      <c s="36" t="s">
        <v>92</v>
      </c>
      <c s="37">
        <v>2250</v>
      </c>
      <c s="36">
        <v>0</v>
      </c>
      <c s="36">
        <f>ROUND(G87*H87,6)</f>
      </c>
      <c r="L87" s="38">
        <v>0</v>
      </c>
      <c s="32">
        <f>ROUND(ROUND(L87,2)*ROUND(G87,3),2)</f>
      </c>
      <c s="36" t="s">
        <v>73</v>
      </c>
      <c>
        <f>(M87*21)/100</f>
      </c>
      <c t="s">
        <v>27</v>
      </c>
    </row>
    <row r="88" spans="1:5" ht="12.75">
      <c r="A88" s="35" t="s">
        <v>55</v>
      </c>
      <c r="E88" s="39" t="s">
        <v>5</v>
      </c>
    </row>
    <row r="89" spans="1:5" ht="12.75">
      <c r="A89" s="35" t="s">
        <v>56</v>
      </c>
      <c r="E89" s="40" t="s">
        <v>1660</v>
      </c>
    </row>
    <row r="90" spans="1:5" ht="12.75">
      <c r="A90" t="s">
        <v>58</v>
      </c>
      <c r="E90" s="39" t="s">
        <v>59</v>
      </c>
    </row>
    <row r="91" spans="1:16" ht="12.75">
      <c r="A91" t="s">
        <v>49</v>
      </c>
      <c s="34" t="s">
        <v>133</v>
      </c>
      <c s="34" t="s">
        <v>1661</v>
      </c>
      <c s="35" t="s">
        <v>68</v>
      </c>
      <c s="6" t="s">
        <v>1662</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1663</v>
      </c>
    </row>
    <row r="94" spans="1:5" ht="12.75">
      <c r="A94" t="s">
        <v>58</v>
      </c>
      <c r="E94" s="39" t="s">
        <v>59</v>
      </c>
    </row>
    <row r="95" spans="1:16" ht="25.5">
      <c r="A95" t="s">
        <v>49</v>
      </c>
      <c s="34" t="s">
        <v>136</v>
      </c>
      <c s="34" t="s">
        <v>848</v>
      </c>
      <c s="35" t="s">
        <v>68</v>
      </c>
      <c s="6" t="s">
        <v>1218</v>
      </c>
      <c s="36" t="s">
        <v>92</v>
      </c>
      <c s="37">
        <v>7200</v>
      </c>
      <c s="36">
        <v>0</v>
      </c>
      <c s="36">
        <f>ROUND(G95*H95,6)</f>
      </c>
      <c r="L95" s="38">
        <v>0</v>
      </c>
      <c s="32">
        <f>ROUND(ROUND(L95,2)*ROUND(G95,3),2)</f>
      </c>
      <c s="36" t="s">
        <v>73</v>
      </c>
      <c>
        <f>(M95*21)/100</f>
      </c>
      <c t="s">
        <v>27</v>
      </c>
    </row>
    <row r="96" spans="1:5" ht="12.75">
      <c r="A96" s="35" t="s">
        <v>55</v>
      </c>
      <c r="E96" s="39" t="s">
        <v>5</v>
      </c>
    </row>
    <row r="97" spans="1:5" ht="12.75">
      <c r="A97" s="35" t="s">
        <v>56</v>
      </c>
      <c r="E97" s="40" t="s">
        <v>1664</v>
      </c>
    </row>
    <row r="98" spans="1:5" ht="12.75">
      <c r="A98" t="s">
        <v>58</v>
      </c>
      <c r="E98" s="39" t="s">
        <v>59</v>
      </c>
    </row>
    <row r="99" spans="1:16" ht="25.5">
      <c r="A99" t="s">
        <v>49</v>
      </c>
      <c s="34" t="s">
        <v>139</v>
      </c>
      <c s="34" t="s">
        <v>1665</v>
      </c>
      <c s="35" t="s">
        <v>68</v>
      </c>
      <c s="6" t="s">
        <v>1666</v>
      </c>
      <c s="36" t="s">
        <v>92</v>
      </c>
      <c s="37">
        <v>4300</v>
      </c>
      <c s="36">
        <v>0</v>
      </c>
      <c s="36">
        <f>ROUND(G99*H99,6)</f>
      </c>
      <c r="L99" s="38">
        <v>0</v>
      </c>
      <c s="32">
        <f>ROUND(ROUND(L99,2)*ROUND(G99,3),2)</f>
      </c>
      <c s="36" t="s">
        <v>73</v>
      </c>
      <c>
        <f>(M99*21)/100</f>
      </c>
      <c t="s">
        <v>27</v>
      </c>
    </row>
    <row r="100" spans="1:5" ht="12.75">
      <c r="A100" s="35" t="s">
        <v>55</v>
      </c>
      <c r="E100" s="39" t="s">
        <v>5</v>
      </c>
    </row>
    <row r="101" spans="1:5" ht="12.75">
      <c r="A101" s="35" t="s">
        <v>56</v>
      </c>
      <c r="E101" s="40" t="s">
        <v>1667</v>
      </c>
    </row>
    <row r="102" spans="1:5" ht="12.75">
      <c r="A102" t="s">
        <v>58</v>
      </c>
      <c r="E102" s="39" t="s">
        <v>59</v>
      </c>
    </row>
    <row r="103" spans="1:16" ht="25.5">
      <c r="A103" t="s">
        <v>49</v>
      </c>
      <c s="34" t="s">
        <v>142</v>
      </c>
      <c s="34" t="s">
        <v>1219</v>
      </c>
      <c s="35" t="s">
        <v>68</v>
      </c>
      <c s="6" t="s">
        <v>1220</v>
      </c>
      <c s="36" t="s">
        <v>92</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1668</v>
      </c>
    </row>
    <row r="106" spans="1:5" ht="12.75">
      <c r="A106" t="s">
        <v>58</v>
      </c>
      <c r="E106" s="39" t="s">
        <v>74</v>
      </c>
    </row>
    <row r="107" spans="1:16" ht="25.5">
      <c r="A107" t="s">
        <v>49</v>
      </c>
      <c s="34" t="s">
        <v>145</v>
      </c>
      <c s="34" t="s">
        <v>1669</v>
      </c>
      <c s="35" t="s">
        <v>68</v>
      </c>
      <c s="6" t="s">
        <v>1670</v>
      </c>
      <c s="36" t="s">
        <v>92</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1671</v>
      </c>
    </row>
    <row r="110" spans="1:5" ht="12.75">
      <c r="A110" t="s">
        <v>58</v>
      </c>
      <c r="E110" s="39" t="s">
        <v>74</v>
      </c>
    </row>
    <row r="111" spans="1:16" ht="12.75">
      <c r="A111" t="s">
        <v>49</v>
      </c>
      <c s="34" t="s">
        <v>151</v>
      </c>
      <c s="34" t="s">
        <v>1672</v>
      </c>
      <c s="35" t="s">
        <v>68</v>
      </c>
      <c s="6" t="s">
        <v>1673</v>
      </c>
      <c s="36" t="s">
        <v>92</v>
      </c>
      <c s="37">
        <v>30</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1674</v>
      </c>
    </row>
    <row r="114" spans="1:5" ht="12.75">
      <c r="A114" t="s">
        <v>58</v>
      </c>
      <c r="E114" s="39" t="s">
        <v>59</v>
      </c>
    </row>
    <row r="115" spans="1:16" ht="25.5">
      <c r="A115" t="s">
        <v>49</v>
      </c>
      <c s="34" t="s">
        <v>154</v>
      </c>
      <c s="34" t="s">
        <v>856</v>
      </c>
      <c s="35" t="s">
        <v>68</v>
      </c>
      <c s="6" t="s">
        <v>857</v>
      </c>
      <c s="36" t="s">
        <v>106</v>
      </c>
      <c s="37">
        <v>10</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1675</v>
      </c>
    </row>
    <row r="118" spans="1:5" ht="12.75">
      <c r="A118" t="s">
        <v>58</v>
      </c>
      <c r="E118" s="39" t="s">
        <v>74</v>
      </c>
    </row>
    <row r="119" spans="1:16" ht="25.5">
      <c r="A119" t="s">
        <v>49</v>
      </c>
      <c s="34" t="s">
        <v>157</v>
      </c>
      <c s="34" t="s">
        <v>143</v>
      </c>
      <c s="35" t="s">
        <v>68</v>
      </c>
      <c s="6" t="s">
        <v>144</v>
      </c>
      <c s="36" t="s">
        <v>106</v>
      </c>
      <c s="37">
        <v>240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1676</v>
      </c>
    </row>
    <row r="122" spans="1:5" ht="12.75">
      <c r="A122" t="s">
        <v>58</v>
      </c>
      <c r="E122" s="39" t="s">
        <v>74</v>
      </c>
    </row>
    <row r="123" spans="1:16" ht="25.5">
      <c r="A123" t="s">
        <v>49</v>
      </c>
      <c s="34" t="s">
        <v>162</v>
      </c>
      <c s="34" t="s">
        <v>149</v>
      </c>
      <c s="35" t="s">
        <v>68</v>
      </c>
      <c s="6" t="s">
        <v>150</v>
      </c>
      <c s="36" t="s">
        <v>106</v>
      </c>
      <c s="37">
        <v>50</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1677</v>
      </c>
    </row>
    <row r="126" spans="1:5" ht="12.75">
      <c r="A126" t="s">
        <v>58</v>
      </c>
      <c r="E126" s="39" t="s">
        <v>74</v>
      </c>
    </row>
    <row r="127" spans="1:16" ht="12.75">
      <c r="A127" t="s">
        <v>49</v>
      </c>
      <c s="34" t="s">
        <v>165</v>
      </c>
      <c s="34" t="s">
        <v>152</v>
      </c>
      <c s="35" t="s">
        <v>68</v>
      </c>
      <c s="6" t="s">
        <v>153</v>
      </c>
      <c s="36" t="s">
        <v>92</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1678</v>
      </c>
    </row>
    <row r="130" spans="1:5" ht="12.75">
      <c r="A130" t="s">
        <v>58</v>
      </c>
      <c r="E130" s="39" t="s">
        <v>74</v>
      </c>
    </row>
    <row r="131" spans="1:16" ht="12.75">
      <c r="A131" t="s">
        <v>49</v>
      </c>
      <c s="34" t="s">
        <v>180</v>
      </c>
      <c s="34" t="s">
        <v>1679</v>
      </c>
      <c s="35" t="s">
        <v>68</v>
      </c>
      <c s="6" t="s">
        <v>1680</v>
      </c>
      <c s="36" t="s">
        <v>106</v>
      </c>
      <c s="37">
        <v>40</v>
      </c>
      <c s="36">
        <v>0</v>
      </c>
      <c s="36">
        <f>ROUND(G131*H131,6)</f>
      </c>
      <c r="L131" s="38">
        <v>0</v>
      </c>
      <c s="32">
        <f>ROUND(ROUND(L131,2)*ROUND(G131,3),2)</f>
      </c>
      <c s="36" t="s">
        <v>73</v>
      </c>
      <c>
        <f>(M131*21)/100</f>
      </c>
      <c t="s">
        <v>27</v>
      </c>
    </row>
    <row r="132" spans="1:5" ht="12.75">
      <c r="A132" s="35" t="s">
        <v>55</v>
      </c>
      <c r="E132" s="39" t="s">
        <v>5</v>
      </c>
    </row>
    <row r="133" spans="1:5" ht="12.75">
      <c r="A133" s="35" t="s">
        <v>56</v>
      </c>
      <c r="E133" s="40" t="s">
        <v>1681</v>
      </c>
    </row>
    <row r="134" spans="1:5" ht="12.75">
      <c r="A134" t="s">
        <v>58</v>
      </c>
      <c r="E134" s="39" t="s">
        <v>59</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25.5">
      <c r="A136" t="s">
        <v>49</v>
      </c>
      <c s="34" t="s">
        <v>148</v>
      </c>
      <c s="34" t="s">
        <v>875</v>
      </c>
      <c s="35" t="s">
        <v>68</v>
      </c>
      <c s="6" t="s">
        <v>876</v>
      </c>
      <c s="36" t="s">
        <v>92</v>
      </c>
      <c s="37">
        <v>410</v>
      </c>
      <c s="36">
        <v>0</v>
      </c>
      <c s="36">
        <f>ROUND(G136*H136,6)</f>
      </c>
      <c r="L136" s="38">
        <v>0</v>
      </c>
      <c s="32">
        <f>ROUND(ROUND(L136,2)*ROUND(G136,3),2)</f>
      </c>
      <c s="36" t="s">
        <v>73</v>
      </c>
      <c>
        <f>(M136*21)/100</f>
      </c>
      <c t="s">
        <v>27</v>
      </c>
    </row>
    <row r="137" spans="1:5" ht="12.75">
      <c r="A137" s="35" t="s">
        <v>55</v>
      </c>
      <c r="E137" s="39" t="s">
        <v>5</v>
      </c>
    </row>
    <row r="138" spans="1:5" ht="12.75">
      <c r="A138" s="35" t="s">
        <v>56</v>
      </c>
      <c r="E138" s="40" t="s">
        <v>1683</v>
      </c>
    </row>
    <row r="139" spans="1:5" ht="12.75">
      <c r="A139" t="s">
        <v>58</v>
      </c>
      <c r="E139" s="39" t="s">
        <v>74</v>
      </c>
    </row>
    <row r="140" spans="1:16" ht="12.75">
      <c r="A140" t="s">
        <v>49</v>
      </c>
      <c s="34" t="s">
        <v>168</v>
      </c>
      <c s="34" t="s">
        <v>1230</v>
      </c>
      <c s="35" t="s">
        <v>68</v>
      </c>
      <c s="6" t="s">
        <v>1231</v>
      </c>
      <c s="36" t="s">
        <v>106</v>
      </c>
      <c s="37">
        <v>3</v>
      </c>
      <c s="36">
        <v>0</v>
      </c>
      <c s="36">
        <f>ROUND(G140*H140,6)</f>
      </c>
      <c r="L140" s="38">
        <v>0</v>
      </c>
      <c s="32">
        <f>ROUND(ROUND(L140,2)*ROUND(G140,3),2)</f>
      </c>
      <c s="36" t="s">
        <v>73</v>
      </c>
      <c>
        <f>(M140*21)/100</f>
      </c>
      <c t="s">
        <v>27</v>
      </c>
    </row>
    <row r="141" spans="1:5" ht="12.75">
      <c r="A141" s="35" t="s">
        <v>55</v>
      </c>
      <c r="E141" s="39" t="s">
        <v>5</v>
      </c>
    </row>
    <row r="142" spans="1:5" ht="25.5">
      <c r="A142" s="35" t="s">
        <v>56</v>
      </c>
      <c r="E142" s="40" t="s">
        <v>1684</v>
      </c>
    </row>
    <row r="143" spans="1:5" ht="12.75">
      <c r="A143" t="s">
        <v>58</v>
      </c>
      <c r="E143" s="39" t="s">
        <v>74</v>
      </c>
    </row>
    <row r="144" spans="1:16" ht="12.75">
      <c r="A144" t="s">
        <v>49</v>
      </c>
      <c s="34" t="s">
        <v>171</v>
      </c>
      <c s="34" t="s">
        <v>977</v>
      </c>
      <c s="35" t="s">
        <v>68</v>
      </c>
      <c s="6" t="s">
        <v>978</v>
      </c>
      <c s="36" t="s">
        <v>106</v>
      </c>
      <c s="37">
        <v>6</v>
      </c>
      <c s="36">
        <v>0</v>
      </c>
      <c s="36">
        <f>ROUND(G144*H144,6)</f>
      </c>
      <c r="L144" s="38">
        <v>0</v>
      </c>
      <c s="32">
        <f>ROUND(ROUND(L144,2)*ROUND(G144,3),2)</f>
      </c>
      <c s="36" t="s">
        <v>73</v>
      </c>
      <c>
        <f>(M144*21)/100</f>
      </c>
      <c t="s">
        <v>27</v>
      </c>
    </row>
    <row r="145" spans="1:5" ht="12.75">
      <c r="A145" s="35" t="s">
        <v>55</v>
      </c>
      <c r="E145" s="39" t="s">
        <v>5</v>
      </c>
    </row>
    <row r="146" spans="1:5" ht="25.5">
      <c r="A146" s="35" t="s">
        <v>56</v>
      </c>
      <c r="E146" s="40" t="s">
        <v>1685</v>
      </c>
    </row>
    <row r="147" spans="1:5" ht="12.75">
      <c r="A147" t="s">
        <v>58</v>
      </c>
      <c r="E147" s="39" t="s">
        <v>74</v>
      </c>
    </row>
    <row r="148" spans="1:16" ht="25.5">
      <c r="A148" t="s">
        <v>49</v>
      </c>
      <c s="34" t="s">
        <v>174</v>
      </c>
      <c s="34" t="s">
        <v>981</v>
      </c>
      <c s="35" t="s">
        <v>68</v>
      </c>
      <c s="6" t="s">
        <v>982</v>
      </c>
      <c s="36" t="s">
        <v>92</v>
      </c>
      <c s="37">
        <v>30</v>
      </c>
      <c s="36">
        <v>0</v>
      </c>
      <c s="36">
        <f>ROUND(G148*H148,6)</f>
      </c>
      <c r="L148" s="38">
        <v>0</v>
      </c>
      <c s="32">
        <f>ROUND(ROUND(L148,2)*ROUND(G148,3),2)</f>
      </c>
      <c s="36" t="s">
        <v>73</v>
      </c>
      <c>
        <f>(M148*21)/100</f>
      </c>
      <c t="s">
        <v>27</v>
      </c>
    </row>
    <row r="149" spans="1:5" ht="12.75">
      <c r="A149" s="35" t="s">
        <v>55</v>
      </c>
      <c r="E149" s="39" t="s">
        <v>5</v>
      </c>
    </row>
    <row r="150" spans="1:5" ht="25.5">
      <c r="A150" s="35" t="s">
        <v>56</v>
      </c>
      <c r="E150" s="40" t="s">
        <v>1686</v>
      </c>
    </row>
    <row r="151" spans="1:5" ht="12.75">
      <c r="A151" t="s">
        <v>58</v>
      </c>
      <c r="E151" s="39" t="s">
        <v>74</v>
      </c>
    </row>
    <row r="152" spans="1:16" ht="25.5">
      <c r="A152" t="s">
        <v>49</v>
      </c>
      <c s="34" t="s">
        <v>177</v>
      </c>
      <c s="34" t="s">
        <v>985</v>
      </c>
      <c s="35" t="s">
        <v>68</v>
      </c>
      <c s="6" t="s">
        <v>986</v>
      </c>
      <c s="36" t="s">
        <v>106</v>
      </c>
      <c s="37">
        <v>6</v>
      </c>
      <c s="36">
        <v>0</v>
      </c>
      <c s="36">
        <f>ROUND(G152*H152,6)</f>
      </c>
      <c r="L152" s="38">
        <v>0</v>
      </c>
      <c s="32">
        <f>ROUND(ROUND(L152,2)*ROUND(G152,3),2)</f>
      </c>
      <c s="36" t="s">
        <v>73</v>
      </c>
      <c>
        <f>(M152*21)/100</f>
      </c>
      <c t="s">
        <v>27</v>
      </c>
    </row>
    <row r="153" spans="1:5" ht="12.75">
      <c r="A153" s="35" t="s">
        <v>55</v>
      </c>
      <c r="E153" s="39" t="s">
        <v>5</v>
      </c>
    </row>
    <row r="154" spans="1:5" ht="25.5">
      <c r="A154" s="35" t="s">
        <v>56</v>
      </c>
      <c r="E154" s="40" t="s">
        <v>1687</v>
      </c>
    </row>
    <row r="155" spans="1:5" ht="12.75">
      <c r="A155" t="s">
        <v>58</v>
      </c>
      <c r="E155" s="39" t="s">
        <v>74</v>
      </c>
    </row>
    <row r="156" spans="1:16" ht="12.75">
      <c r="A156" t="s">
        <v>49</v>
      </c>
      <c s="34" t="s">
        <v>183</v>
      </c>
      <c s="34" t="s">
        <v>670</v>
      </c>
      <c s="35" t="s">
        <v>68</v>
      </c>
      <c s="6" t="s">
        <v>671</v>
      </c>
      <c s="36" t="s">
        <v>672</v>
      </c>
      <c s="37">
        <v>180</v>
      </c>
      <c s="36">
        <v>0</v>
      </c>
      <c s="36">
        <f>ROUND(G156*H156,6)</f>
      </c>
      <c r="L156" s="38">
        <v>0</v>
      </c>
      <c s="32">
        <f>ROUND(ROUND(L156,2)*ROUND(G156,3),2)</f>
      </c>
      <c s="36" t="s">
        <v>73</v>
      </c>
      <c>
        <f>(M156*21)/100</f>
      </c>
      <c t="s">
        <v>27</v>
      </c>
    </row>
    <row r="157" spans="1:5" ht="12.75">
      <c r="A157" s="35" t="s">
        <v>55</v>
      </c>
      <c r="E157" s="39" t="s">
        <v>5</v>
      </c>
    </row>
    <row r="158" spans="1:5" ht="12.75">
      <c r="A158" s="35" t="s">
        <v>56</v>
      </c>
      <c r="E158" s="40" t="s">
        <v>1688</v>
      </c>
    </row>
    <row r="159" spans="1:5" ht="12.75">
      <c r="A159" t="s">
        <v>58</v>
      </c>
      <c r="E159" s="39" t="s">
        <v>74</v>
      </c>
    </row>
    <row r="160" spans="1:16" ht="12.75">
      <c r="A160" t="s">
        <v>49</v>
      </c>
      <c s="34" t="s">
        <v>186</v>
      </c>
      <c s="34" t="s">
        <v>1443</v>
      </c>
      <c s="35" t="s">
        <v>68</v>
      </c>
      <c s="6" t="s">
        <v>1444</v>
      </c>
      <c s="36" t="s">
        <v>707</v>
      </c>
      <c s="37">
        <v>1000.056</v>
      </c>
      <c s="36">
        <v>0</v>
      </c>
      <c s="36">
        <f>ROUND(G160*H160,6)</f>
      </c>
      <c r="L160" s="38">
        <v>0</v>
      </c>
      <c s="32">
        <f>ROUND(ROUND(L160,2)*ROUND(G160,3),2)</f>
      </c>
      <c s="36" t="s">
        <v>73</v>
      </c>
      <c>
        <f>(M160*21)/100</f>
      </c>
      <c t="s">
        <v>27</v>
      </c>
    </row>
    <row r="161" spans="1:5" ht="12.75">
      <c r="A161" s="35" t="s">
        <v>55</v>
      </c>
      <c r="E161" s="39" t="s">
        <v>5</v>
      </c>
    </row>
    <row r="162" spans="1:5" ht="25.5">
      <c r="A162" s="35" t="s">
        <v>56</v>
      </c>
      <c r="E162" s="40" t="s">
        <v>1689</v>
      </c>
    </row>
    <row r="163" spans="1:5" ht="12.75">
      <c r="A163" t="s">
        <v>58</v>
      </c>
      <c r="E163" s="39" t="s">
        <v>74</v>
      </c>
    </row>
    <row r="164" spans="1:16" ht="12.75">
      <c r="A164" t="s">
        <v>49</v>
      </c>
      <c s="34" t="s">
        <v>189</v>
      </c>
      <c s="34" t="s">
        <v>1690</v>
      </c>
      <c s="35" t="s">
        <v>68</v>
      </c>
      <c s="6" t="s">
        <v>1691</v>
      </c>
      <c s="36" t="s">
        <v>707</v>
      </c>
      <c s="37">
        <v>3405.6</v>
      </c>
      <c s="36">
        <v>0</v>
      </c>
      <c s="36">
        <f>ROUND(G164*H164,6)</f>
      </c>
      <c r="L164" s="38">
        <v>0</v>
      </c>
      <c s="32">
        <f>ROUND(ROUND(L164,2)*ROUND(G164,3),2)</f>
      </c>
      <c s="36" t="s">
        <v>73</v>
      </c>
      <c>
        <f>(M164*21)/100</f>
      </c>
      <c t="s">
        <v>27</v>
      </c>
    </row>
    <row r="165" spans="1:5" ht="12.75">
      <c r="A165" s="35" t="s">
        <v>55</v>
      </c>
      <c r="E165" s="39" t="s">
        <v>5</v>
      </c>
    </row>
    <row r="166" spans="1:5" ht="25.5">
      <c r="A166" s="35" t="s">
        <v>56</v>
      </c>
      <c r="E166" s="40" t="s">
        <v>1692</v>
      </c>
    </row>
    <row r="167" spans="1:5" ht="12.75">
      <c r="A167" t="s">
        <v>58</v>
      </c>
      <c r="E167" s="39" t="s">
        <v>74</v>
      </c>
    </row>
    <row r="168" spans="1:16" ht="12.75">
      <c r="A168" t="s">
        <v>49</v>
      </c>
      <c s="34" t="s">
        <v>194</v>
      </c>
      <c s="34" t="s">
        <v>709</v>
      </c>
      <c s="35" t="s">
        <v>68</v>
      </c>
      <c s="6" t="s">
        <v>710</v>
      </c>
      <c s="36" t="s">
        <v>92</v>
      </c>
      <c s="37">
        <v>40070</v>
      </c>
      <c s="36">
        <v>0</v>
      </c>
      <c s="36">
        <f>ROUND(G168*H168,6)</f>
      </c>
      <c r="L168" s="38">
        <v>0</v>
      </c>
      <c s="32">
        <f>ROUND(ROUND(L168,2)*ROUND(G168,3),2)</f>
      </c>
      <c s="36" t="s">
        <v>73</v>
      </c>
      <c>
        <f>(M168*21)/100</f>
      </c>
      <c t="s">
        <v>27</v>
      </c>
    </row>
    <row r="169" spans="1:5" ht="12.75">
      <c r="A169" s="35" t="s">
        <v>55</v>
      </c>
      <c r="E169" s="39" t="s">
        <v>5</v>
      </c>
    </row>
    <row r="170" spans="1:5" ht="25.5">
      <c r="A170" s="35" t="s">
        <v>56</v>
      </c>
      <c r="E170" s="40" t="s">
        <v>1693</v>
      </c>
    </row>
    <row r="171" spans="1:5" ht="12.75">
      <c r="A171" t="s">
        <v>58</v>
      </c>
      <c r="E171" s="39" t="s">
        <v>74</v>
      </c>
    </row>
    <row r="172" spans="1:16" ht="12.75">
      <c r="A172" t="s">
        <v>49</v>
      </c>
      <c s="34" t="s">
        <v>198</v>
      </c>
      <c s="34" t="s">
        <v>1694</v>
      </c>
      <c s="35" t="s">
        <v>68</v>
      </c>
      <c s="6" t="s">
        <v>1695</v>
      </c>
      <c s="36" t="s">
        <v>92</v>
      </c>
      <c s="37">
        <v>27540</v>
      </c>
      <c s="36">
        <v>0</v>
      </c>
      <c s="36">
        <f>ROUND(G172*H172,6)</f>
      </c>
      <c r="L172" s="38">
        <v>0</v>
      </c>
      <c s="32">
        <f>ROUND(ROUND(L172,2)*ROUND(G172,3),2)</f>
      </c>
      <c s="36" t="s">
        <v>73</v>
      </c>
      <c>
        <f>(M172*21)/100</f>
      </c>
      <c t="s">
        <v>27</v>
      </c>
    </row>
    <row r="173" spans="1:5" ht="12.75">
      <c r="A173" s="35" t="s">
        <v>55</v>
      </c>
      <c r="E173" s="39" t="s">
        <v>5</v>
      </c>
    </row>
    <row r="174" spans="1:5" ht="25.5">
      <c r="A174" s="35" t="s">
        <v>56</v>
      </c>
      <c r="E174" s="40" t="s">
        <v>1696</v>
      </c>
    </row>
    <row r="175" spans="1:5" ht="12.75">
      <c r="A175" t="s">
        <v>58</v>
      </c>
      <c r="E175" s="39" t="s">
        <v>74</v>
      </c>
    </row>
    <row r="176" spans="1:16" ht="12.75">
      <c r="A176" t="s">
        <v>49</v>
      </c>
      <c s="34" t="s">
        <v>201</v>
      </c>
      <c s="34" t="s">
        <v>890</v>
      </c>
      <c s="35" t="s">
        <v>68</v>
      </c>
      <c s="6" t="s">
        <v>891</v>
      </c>
      <c s="36" t="s">
        <v>106</v>
      </c>
      <c s="37">
        <v>8</v>
      </c>
      <c s="36">
        <v>0</v>
      </c>
      <c s="36">
        <f>ROUND(G176*H176,6)</f>
      </c>
      <c r="L176" s="38">
        <v>0</v>
      </c>
      <c s="32">
        <f>ROUND(ROUND(L176,2)*ROUND(G176,3),2)</f>
      </c>
      <c s="36" t="s">
        <v>73</v>
      </c>
      <c>
        <f>(M176*21)/100</f>
      </c>
      <c t="s">
        <v>27</v>
      </c>
    </row>
    <row r="177" spans="1:5" ht="12.75">
      <c r="A177" s="35" t="s">
        <v>55</v>
      </c>
      <c r="E177" s="39" t="s">
        <v>5</v>
      </c>
    </row>
    <row r="178" spans="1:5" ht="25.5">
      <c r="A178" s="35" t="s">
        <v>56</v>
      </c>
      <c r="E178" s="40" t="s">
        <v>1697</v>
      </c>
    </row>
    <row r="179" spans="1:5" ht="12.75">
      <c r="A179" t="s">
        <v>58</v>
      </c>
      <c r="E179" s="39" t="s">
        <v>59</v>
      </c>
    </row>
    <row r="180" spans="1:16" ht="12.75">
      <c r="A180" t="s">
        <v>49</v>
      </c>
      <c s="34" t="s">
        <v>204</v>
      </c>
      <c s="34" t="s">
        <v>1001</v>
      </c>
      <c s="35" t="s">
        <v>68</v>
      </c>
      <c s="6" t="s">
        <v>1002</v>
      </c>
      <c s="36" t="s">
        <v>106</v>
      </c>
      <c s="37">
        <v>1</v>
      </c>
      <c s="36">
        <v>0</v>
      </c>
      <c s="36">
        <f>ROUND(G180*H180,6)</f>
      </c>
      <c r="L180" s="38">
        <v>0</v>
      </c>
      <c s="32">
        <f>ROUND(ROUND(L180,2)*ROUND(G180,3),2)</f>
      </c>
      <c s="36" t="s">
        <v>73</v>
      </c>
      <c>
        <f>(M180*21)/100</f>
      </c>
      <c t="s">
        <v>27</v>
      </c>
    </row>
    <row r="181" spans="1:5" ht="12.75">
      <c r="A181" s="35" t="s">
        <v>55</v>
      </c>
      <c r="E181" s="39" t="s">
        <v>5</v>
      </c>
    </row>
    <row r="182" spans="1:5" ht="25.5">
      <c r="A182" s="35" t="s">
        <v>56</v>
      </c>
      <c r="E182" s="40" t="s">
        <v>1698</v>
      </c>
    </row>
    <row r="183" spans="1:5" ht="12.75">
      <c r="A183" t="s">
        <v>58</v>
      </c>
      <c r="E183" s="39" t="s">
        <v>74</v>
      </c>
    </row>
    <row r="184" spans="1:16" ht="12.75">
      <c r="A184" t="s">
        <v>49</v>
      </c>
      <c s="34" t="s">
        <v>207</v>
      </c>
      <c s="34" t="s">
        <v>1699</v>
      </c>
      <c s="35" t="s">
        <v>68</v>
      </c>
      <c s="6" t="s">
        <v>1700</v>
      </c>
      <c s="36" t="s">
        <v>106</v>
      </c>
      <c s="37">
        <v>3</v>
      </c>
      <c s="36">
        <v>0</v>
      </c>
      <c s="36">
        <f>ROUND(G184*H184,6)</f>
      </c>
      <c r="L184" s="38">
        <v>0</v>
      </c>
      <c s="32">
        <f>ROUND(ROUND(L184,2)*ROUND(G184,3),2)</f>
      </c>
      <c s="36" t="s">
        <v>73</v>
      </c>
      <c>
        <f>(M184*21)/100</f>
      </c>
      <c t="s">
        <v>27</v>
      </c>
    </row>
    <row r="185" spans="1:5" ht="12.75">
      <c r="A185" s="35" t="s">
        <v>55</v>
      </c>
      <c r="E185" s="39" t="s">
        <v>5</v>
      </c>
    </row>
    <row r="186" spans="1:5" ht="25.5">
      <c r="A186" s="35" t="s">
        <v>56</v>
      </c>
      <c r="E186" s="40" t="s">
        <v>1701</v>
      </c>
    </row>
    <row r="187" spans="1:5" ht="12.75">
      <c r="A187" t="s">
        <v>58</v>
      </c>
      <c r="E187" s="39" t="s">
        <v>74</v>
      </c>
    </row>
    <row r="188" spans="1:16" ht="12.75">
      <c r="A188" t="s">
        <v>49</v>
      </c>
      <c s="34" t="s">
        <v>210</v>
      </c>
      <c s="34" t="s">
        <v>1702</v>
      </c>
      <c s="35" t="s">
        <v>68</v>
      </c>
      <c s="6" t="s">
        <v>1703</v>
      </c>
      <c s="36" t="s">
        <v>106</v>
      </c>
      <c s="37">
        <v>11</v>
      </c>
      <c s="36">
        <v>0</v>
      </c>
      <c s="36">
        <f>ROUND(G188*H188,6)</f>
      </c>
      <c r="L188" s="38">
        <v>0</v>
      </c>
      <c s="32">
        <f>ROUND(ROUND(L188,2)*ROUND(G188,3),2)</f>
      </c>
      <c s="36" t="s">
        <v>73</v>
      </c>
      <c>
        <f>(M188*21)/100</f>
      </c>
      <c t="s">
        <v>27</v>
      </c>
    </row>
    <row r="189" spans="1:5" ht="12.75">
      <c r="A189" s="35" t="s">
        <v>55</v>
      </c>
      <c r="E189" s="39" t="s">
        <v>5</v>
      </c>
    </row>
    <row r="190" spans="1:5" ht="25.5">
      <c r="A190" s="35" t="s">
        <v>56</v>
      </c>
      <c r="E190" s="40" t="s">
        <v>1704</v>
      </c>
    </row>
    <row r="191" spans="1:5" ht="12.75">
      <c r="A191" t="s">
        <v>58</v>
      </c>
      <c r="E191" s="39" t="s">
        <v>74</v>
      </c>
    </row>
    <row r="192" spans="1:16" ht="12.75">
      <c r="A192" t="s">
        <v>49</v>
      </c>
      <c s="34" t="s">
        <v>213</v>
      </c>
      <c s="34" t="s">
        <v>1705</v>
      </c>
      <c s="35" t="s">
        <v>68</v>
      </c>
      <c s="6" t="s">
        <v>1706</v>
      </c>
      <c s="36" t="s">
        <v>106</v>
      </c>
      <c s="37">
        <v>5</v>
      </c>
      <c s="36">
        <v>0</v>
      </c>
      <c s="36">
        <f>ROUND(G192*H192,6)</f>
      </c>
      <c r="L192" s="38">
        <v>0</v>
      </c>
      <c s="32">
        <f>ROUND(ROUND(L192,2)*ROUND(G192,3),2)</f>
      </c>
      <c s="36" t="s">
        <v>73</v>
      </c>
      <c>
        <f>(M192*21)/100</f>
      </c>
      <c t="s">
        <v>27</v>
      </c>
    </row>
    <row r="193" spans="1:5" ht="12.75">
      <c r="A193" s="35" t="s">
        <v>55</v>
      </c>
      <c r="E193" s="39" t="s">
        <v>5</v>
      </c>
    </row>
    <row r="194" spans="1:5" ht="25.5">
      <c r="A194" s="35" t="s">
        <v>56</v>
      </c>
      <c r="E194" s="40" t="s">
        <v>1707</v>
      </c>
    </row>
    <row r="195" spans="1:5" ht="12.75">
      <c r="A195" t="s">
        <v>58</v>
      </c>
      <c r="E195" s="39" t="s">
        <v>74</v>
      </c>
    </row>
    <row r="196" spans="1:16" ht="12.75">
      <c r="A196" t="s">
        <v>49</v>
      </c>
      <c s="34" t="s">
        <v>216</v>
      </c>
      <c s="34" t="s">
        <v>1708</v>
      </c>
      <c s="35" t="s">
        <v>68</v>
      </c>
      <c s="6" t="s">
        <v>1709</v>
      </c>
      <c s="36" t="s">
        <v>106</v>
      </c>
      <c s="37">
        <v>2</v>
      </c>
      <c s="36">
        <v>0</v>
      </c>
      <c s="36">
        <f>ROUND(G196*H196,6)</f>
      </c>
      <c r="L196" s="38">
        <v>0</v>
      </c>
      <c s="32">
        <f>ROUND(ROUND(L196,2)*ROUND(G196,3),2)</f>
      </c>
      <c s="36" t="s">
        <v>73</v>
      </c>
      <c>
        <f>(M196*21)/100</f>
      </c>
      <c t="s">
        <v>27</v>
      </c>
    </row>
    <row r="197" spans="1:5" ht="12.75">
      <c r="A197" s="35" t="s">
        <v>55</v>
      </c>
      <c r="E197" s="39" t="s">
        <v>5</v>
      </c>
    </row>
    <row r="198" spans="1:5" ht="25.5">
      <c r="A198" s="35" t="s">
        <v>56</v>
      </c>
      <c r="E198" s="40" t="s">
        <v>1710</v>
      </c>
    </row>
    <row r="199" spans="1:5" ht="12.75">
      <c r="A199" t="s">
        <v>58</v>
      </c>
      <c r="E199" s="39" t="s">
        <v>74</v>
      </c>
    </row>
    <row r="200" spans="1:16" ht="12.75">
      <c r="A200" t="s">
        <v>49</v>
      </c>
      <c s="34" t="s">
        <v>219</v>
      </c>
      <c s="34" t="s">
        <v>712</v>
      </c>
      <c s="35" t="s">
        <v>68</v>
      </c>
      <c s="6" t="s">
        <v>713</v>
      </c>
      <c s="36" t="s">
        <v>92</v>
      </c>
      <c s="37">
        <v>32460</v>
      </c>
      <c s="36">
        <v>0</v>
      </c>
      <c s="36">
        <f>ROUND(G200*H200,6)</f>
      </c>
      <c r="L200" s="38">
        <v>0</v>
      </c>
      <c s="32">
        <f>ROUND(ROUND(L200,2)*ROUND(G200,3),2)</f>
      </c>
      <c s="36" t="s">
        <v>73</v>
      </c>
      <c>
        <f>(M200*21)/100</f>
      </c>
      <c t="s">
        <v>27</v>
      </c>
    </row>
    <row r="201" spans="1:5" ht="12.75">
      <c r="A201" s="35" t="s">
        <v>55</v>
      </c>
      <c r="E201" s="39" t="s">
        <v>5</v>
      </c>
    </row>
    <row r="202" spans="1:5" ht="25.5">
      <c r="A202" s="35" t="s">
        <v>56</v>
      </c>
      <c r="E202" s="40" t="s">
        <v>1711</v>
      </c>
    </row>
    <row r="203" spans="1:5" ht="12.75">
      <c r="A203" t="s">
        <v>58</v>
      </c>
      <c r="E203" s="39" t="s">
        <v>74</v>
      </c>
    </row>
    <row r="204" spans="1:16" ht="12.75">
      <c r="A204" t="s">
        <v>49</v>
      </c>
      <c s="34" t="s">
        <v>222</v>
      </c>
      <c s="34" t="s">
        <v>715</v>
      </c>
      <c s="35" t="s">
        <v>68</v>
      </c>
      <c s="6" t="s">
        <v>716</v>
      </c>
      <c s="36" t="s">
        <v>92</v>
      </c>
      <c s="37">
        <v>32460</v>
      </c>
      <c s="36">
        <v>0</v>
      </c>
      <c s="36">
        <f>ROUND(G204*H204,6)</f>
      </c>
      <c r="L204" s="38">
        <v>0</v>
      </c>
      <c s="32">
        <f>ROUND(ROUND(L204,2)*ROUND(G204,3),2)</f>
      </c>
      <c s="36" t="s">
        <v>73</v>
      </c>
      <c>
        <f>(M204*21)/100</f>
      </c>
      <c t="s">
        <v>27</v>
      </c>
    </row>
    <row r="205" spans="1:5" ht="12.75">
      <c r="A205" s="35" t="s">
        <v>55</v>
      </c>
      <c r="E205" s="39" t="s">
        <v>5</v>
      </c>
    </row>
    <row r="206" spans="1:5" ht="25.5">
      <c r="A206" s="35" t="s">
        <v>56</v>
      </c>
      <c r="E206" s="40" t="s">
        <v>1712</v>
      </c>
    </row>
    <row r="207" spans="1:5" ht="12.75">
      <c r="A207" t="s">
        <v>58</v>
      </c>
      <c r="E207" s="39" t="s">
        <v>74</v>
      </c>
    </row>
    <row r="208" spans="1:16" ht="12.75">
      <c r="A208" t="s">
        <v>49</v>
      </c>
      <c s="34" t="s">
        <v>225</v>
      </c>
      <c s="34" t="s">
        <v>1713</v>
      </c>
      <c s="35" t="s">
        <v>68</v>
      </c>
      <c s="6" t="s">
        <v>1714</v>
      </c>
      <c s="36" t="s">
        <v>92</v>
      </c>
      <c s="37">
        <v>13490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1715</v>
      </c>
    </row>
    <row r="211" spans="1:5" ht="12.75">
      <c r="A211" t="s">
        <v>58</v>
      </c>
      <c r="E211" s="39" t="s">
        <v>74</v>
      </c>
    </row>
    <row r="212" spans="1:16" ht="12.75">
      <c r="A212" t="s">
        <v>49</v>
      </c>
      <c s="34" t="s">
        <v>228</v>
      </c>
      <c s="34" t="s">
        <v>718</v>
      </c>
      <c s="35" t="s">
        <v>68</v>
      </c>
      <c s="6" t="s">
        <v>719</v>
      </c>
      <c s="36" t="s">
        <v>720</v>
      </c>
      <c s="37">
        <v>32</v>
      </c>
      <c s="36">
        <v>0</v>
      </c>
      <c s="36">
        <f>ROUND(G212*H212,6)</f>
      </c>
      <c r="L212" s="38">
        <v>0</v>
      </c>
      <c s="32">
        <f>ROUND(ROUND(L212,2)*ROUND(G212,3),2)</f>
      </c>
      <c s="36" t="s">
        <v>73</v>
      </c>
      <c>
        <f>(M212*21)/100</f>
      </c>
      <c t="s">
        <v>27</v>
      </c>
    </row>
    <row r="213" spans="1:5" ht="12.75">
      <c r="A213" s="35" t="s">
        <v>55</v>
      </c>
      <c r="E213" s="39" t="s">
        <v>5</v>
      </c>
    </row>
    <row r="214" spans="1:5" ht="25.5">
      <c r="A214" s="35" t="s">
        <v>56</v>
      </c>
      <c r="E214" s="40" t="s">
        <v>1716</v>
      </c>
    </row>
    <row r="215" spans="1:5" ht="12.75">
      <c r="A215" t="s">
        <v>58</v>
      </c>
      <c r="E215" s="39" t="s">
        <v>74</v>
      </c>
    </row>
    <row r="216" spans="1:16" ht="12.75">
      <c r="A216" t="s">
        <v>49</v>
      </c>
      <c s="34" t="s">
        <v>231</v>
      </c>
      <c s="34" t="s">
        <v>722</v>
      </c>
      <c s="35" t="s">
        <v>68</v>
      </c>
      <c s="6" t="s">
        <v>723</v>
      </c>
      <c s="36" t="s">
        <v>92</v>
      </c>
      <c s="37">
        <v>32460</v>
      </c>
      <c s="36">
        <v>0</v>
      </c>
      <c s="36">
        <f>ROUND(G216*H216,6)</f>
      </c>
      <c r="L216" s="38">
        <v>0</v>
      </c>
      <c s="32">
        <f>ROUND(ROUND(L216,2)*ROUND(G216,3),2)</f>
      </c>
      <c s="36" t="s">
        <v>73</v>
      </c>
      <c>
        <f>(M216*21)/100</f>
      </c>
      <c t="s">
        <v>27</v>
      </c>
    </row>
    <row r="217" spans="1:5" ht="12.75">
      <c r="A217" s="35" t="s">
        <v>55</v>
      </c>
      <c r="E217" s="39" t="s">
        <v>5</v>
      </c>
    </row>
    <row r="218" spans="1:5" ht="25.5">
      <c r="A218" s="35" t="s">
        <v>56</v>
      </c>
      <c r="E218" s="40" t="s">
        <v>1717</v>
      </c>
    </row>
    <row r="219" spans="1:5" ht="12.75">
      <c r="A219" t="s">
        <v>58</v>
      </c>
      <c r="E219" s="39" t="s">
        <v>74</v>
      </c>
    </row>
    <row r="220" spans="1:16" ht="12.75">
      <c r="A220" t="s">
        <v>49</v>
      </c>
      <c s="34" t="s">
        <v>234</v>
      </c>
      <c s="34" t="s">
        <v>892</v>
      </c>
      <c s="35" t="s">
        <v>68</v>
      </c>
      <c s="6" t="s">
        <v>893</v>
      </c>
      <c s="36" t="s">
        <v>106</v>
      </c>
      <c s="37">
        <v>38</v>
      </c>
      <c s="36">
        <v>0</v>
      </c>
      <c s="36">
        <f>ROUND(G220*H220,6)</f>
      </c>
      <c r="L220" s="38">
        <v>0</v>
      </c>
      <c s="32">
        <f>ROUND(ROUND(L220,2)*ROUND(G220,3),2)</f>
      </c>
      <c s="36" t="s">
        <v>73</v>
      </c>
      <c>
        <f>(M220*21)/100</f>
      </c>
      <c t="s">
        <v>27</v>
      </c>
    </row>
    <row r="221" spans="1:5" ht="12.75">
      <c r="A221" s="35" t="s">
        <v>55</v>
      </c>
      <c r="E221" s="39" t="s">
        <v>5</v>
      </c>
    </row>
    <row r="222" spans="1:5" ht="25.5">
      <c r="A222" s="35" t="s">
        <v>56</v>
      </c>
      <c r="E222" s="40" t="s">
        <v>1718</v>
      </c>
    </row>
    <row r="223" spans="1:5" ht="12.75">
      <c r="A223" t="s">
        <v>58</v>
      </c>
      <c r="E223" s="39" t="s">
        <v>74</v>
      </c>
    </row>
    <row r="224" spans="1:16" ht="12.75">
      <c r="A224" t="s">
        <v>49</v>
      </c>
      <c s="34" t="s">
        <v>237</v>
      </c>
      <c s="34" t="s">
        <v>1719</v>
      </c>
      <c s="35" t="s">
        <v>68</v>
      </c>
      <c s="6" t="s">
        <v>1720</v>
      </c>
      <c s="36" t="s">
        <v>106</v>
      </c>
      <c s="37">
        <v>15</v>
      </c>
      <c s="36">
        <v>0</v>
      </c>
      <c s="36">
        <f>ROUND(G224*H224,6)</f>
      </c>
      <c r="L224" s="38">
        <v>0</v>
      </c>
      <c s="32">
        <f>ROUND(ROUND(L224,2)*ROUND(G224,3),2)</f>
      </c>
      <c s="36" t="s">
        <v>73</v>
      </c>
      <c>
        <f>(M224*21)/100</f>
      </c>
      <c t="s">
        <v>27</v>
      </c>
    </row>
    <row r="225" spans="1:5" ht="12.75">
      <c r="A225" s="35" t="s">
        <v>55</v>
      </c>
      <c r="E225" s="39" t="s">
        <v>5</v>
      </c>
    </row>
    <row r="226" spans="1:5" ht="25.5">
      <c r="A226" s="35" t="s">
        <v>56</v>
      </c>
      <c r="E226" s="40" t="s">
        <v>1721</v>
      </c>
    </row>
    <row r="227" spans="1:5" ht="12.75">
      <c r="A227" t="s">
        <v>58</v>
      </c>
      <c r="E227" s="39" t="s">
        <v>74</v>
      </c>
    </row>
    <row r="228" spans="1:16" ht="12.75">
      <c r="A228" t="s">
        <v>49</v>
      </c>
      <c s="34" t="s">
        <v>240</v>
      </c>
      <c s="34" t="s">
        <v>1447</v>
      </c>
      <c s="35" t="s">
        <v>68</v>
      </c>
      <c s="6" t="s">
        <v>1448</v>
      </c>
      <c s="36" t="s">
        <v>106</v>
      </c>
      <c s="37">
        <v>30</v>
      </c>
      <c s="36">
        <v>0</v>
      </c>
      <c s="36">
        <f>ROUND(G228*H228,6)</f>
      </c>
      <c r="L228" s="38">
        <v>0</v>
      </c>
      <c s="32">
        <f>ROUND(ROUND(L228,2)*ROUND(G228,3),2)</f>
      </c>
      <c s="36" t="s">
        <v>73</v>
      </c>
      <c>
        <f>(M228*21)/100</f>
      </c>
      <c t="s">
        <v>27</v>
      </c>
    </row>
    <row r="229" spans="1:5" ht="12.75">
      <c r="A229" s="35" t="s">
        <v>55</v>
      </c>
      <c r="E229" s="39" t="s">
        <v>5</v>
      </c>
    </row>
    <row r="230" spans="1:5" ht="25.5">
      <c r="A230" s="35" t="s">
        <v>56</v>
      </c>
      <c r="E230" s="40" t="s">
        <v>1722</v>
      </c>
    </row>
    <row r="231" spans="1:5" ht="12.75">
      <c r="A231" t="s">
        <v>58</v>
      </c>
      <c r="E231" s="39" t="s">
        <v>74</v>
      </c>
    </row>
    <row r="232" spans="1:16" ht="12.75">
      <c r="A232" t="s">
        <v>49</v>
      </c>
      <c s="34" t="s">
        <v>243</v>
      </c>
      <c s="34" t="s">
        <v>1723</v>
      </c>
      <c s="35" t="s">
        <v>68</v>
      </c>
      <c s="6" t="s">
        <v>1724</v>
      </c>
      <c s="36" t="s">
        <v>106</v>
      </c>
      <c s="37">
        <v>14</v>
      </c>
      <c s="36">
        <v>0</v>
      </c>
      <c s="36">
        <f>ROUND(G232*H232,6)</f>
      </c>
      <c r="L232" s="38">
        <v>0</v>
      </c>
      <c s="32">
        <f>ROUND(ROUND(L232,2)*ROUND(G232,3),2)</f>
      </c>
      <c s="36" t="s">
        <v>73</v>
      </c>
      <c>
        <f>(M232*21)/100</f>
      </c>
      <c t="s">
        <v>27</v>
      </c>
    </row>
    <row r="233" spans="1:5" ht="12.75">
      <c r="A233" s="35" t="s">
        <v>55</v>
      </c>
      <c r="E233" s="39" t="s">
        <v>5</v>
      </c>
    </row>
    <row r="234" spans="1:5" ht="25.5">
      <c r="A234" s="35" t="s">
        <v>56</v>
      </c>
      <c r="E234" s="40" t="s">
        <v>1725</v>
      </c>
    </row>
    <row r="235" spans="1:5" ht="12.75">
      <c r="A235" t="s">
        <v>58</v>
      </c>
      <c r="E235" s="39" t="s">
        <v>59</v>
      </c>
    </row>
    <row r="236" spans="1:16" ht="12.75">
      <c r="A236" t="s">
        <v>49</v>
      </c>
      <c s="34" t="s">
        <v>246</v>
      </c>
      <c s="34" t="s">
        <v>1449</v>
      </c>
      <c s="35" t="s">
        <v>68</v>
      </c>
      <c s="6" t="s">
        <v>1450</v>
      </c>
      <c s="36" t="s">
        <v>106</v>
      </c>
      <c s="37">
        <v>38</v>
      </c>
      <c s="36">
        <v>0</v>
      </c>
      <c s="36">
        <f>ROUND(G236*H236,6)</f>
      </c>
      <c r="L236" s="38">
        <v>0</v>
      </c>
      <c s="32">
        <f>ROUND(ROUND(L236,2)*ROUND(G236,3),2)</f>
      </c>
      <c s="36" t="s">
        <v>73</v>
      </c>
      <c>
        <f>(M236*21)/100</f>
      </c>
      <c t="s">
        <v>27</v>
      </c>
    </row>
    <row r="237" spans="1:5" ht="12.75">
      <c r="A237" s="35" t="s">
        <v>55</v>
      </c>
      <c r="E237" s="39" t="s">
        <v>5</v>
      </c>
    </row>
    <row r="238" spans="1:5" ht="25.5">
      <c r="A238" s="35" t="s">
        <v>56</v>
      </c>
      <c r="E238" s="40" t="s">
        <v>1726</v>
      </c>
    </row>
    <row r="239" spans="1:5" ht="12.75">
      <c r="A239" t="s">
        <v>58</v>
      </c>
      <c r="E239" s="39" t="s">
        <v>74</v>
      </c>
    </row>
    <row r="240" spans="1:16" ht="12.75">
      <c r="A240" t="s">
        <v>49</v>
      </c>
      <c s="34" t="s">
        <v>249</v>
      </c>
      <c s="34" t="s">
        <v>1727</v>
      </c>
      <c s="35" t="s">
        <v>68</v>
      </c>
      <c s="6" t="s">
        <v>1728</v>
      </c>
      <c s="36" t="s">
        <v>106</v>
      </c>
      <c s="37">
        <v>20</v>
      </c>
      <c s="36">
        <v>0</v>
      </c>
      <c s="36">
        <f>ROUND(G240*H240,6)</f>
      </c>
      <c r="L240" s="38">
        <v>0</v>
      </c>
      <c s="32">
        <f>ROUND(ROUND(L240,2)*ROUND(G240,3),2)</f>
      </c>
      <c s="36" t="s">
        <v>73</v>
      </c>
      <c>
        <f>(M240*21)/100</f>
      </c>
      <c t="s">
        <v>27</v>
      </c>
    </row>
    <row r="241" spans="1:5" ht="12.75">
      <c r="A241" s="35" t="s">
        <v>55</v>
      </c>
      <c r="E241" s="39" t="s">
        <v>5</v>
      </c>
    </row>
    <row r="242" spans="1:5" ht="25.5">
      <c r="A242" s="35" t="s">
        <v>56</v>
      </c>
      <c r="E242" s="40" t="s">
        <v>1729</v>
      </c>
    </row>
    <row r="243" spans="1:5" ht="12.75">
      <c r="A243" t="s">
        <v>58</v>
      </c>
      <c r="E243" s="39" t="s">
        <v>74</v>
      </c>
    </row>
    <row r="244" spans="1:16" ht="12.75">
      <c r="A244" t="s">
        <v>49</v>
      </c>
      <c s="34" t="s">
        <v>252</v>
      </c>
      <c s="34" t="s">
        <v>1730</v>
      </c>
      <c s="35" t="s">
        <v>68</v>
      </c>
      <c s="6" t="s">
        <v>1731</v>
      </c>
      <c s="36" t="s">
        <v>106</v>
      </c>
      <c s="37">
        <v>12</v>
      </c>
      <c s="36">
        <v>0</v>
      </c>
      <c s="36">
        <f>ROUND(G244*H244,6)</f>
      </c>
      <c r="L244" s="38">
        <v>0</v>
      </c>
      <c s="32">
        <f>ROUND(ROUND(L244,2)*ROUND(G244,3),2)</f>
      </c>
      <c s="36" t="s">
        <v>73</v>
      </c>
      <c>
        <f>(M244*21)/100</f>
      </c>
      <c t="s">
        <v>27</v>
      </c>
    </row>
    <row r="245" spans="1:5" ht="12.75">
      <c r="A245" s="35" t="s">
        <v>55</v>
      </c>
      <c r="E245" s="39" t="s">
        <v>5</v>
      </c>
    </row>
    <row r="246" spans="1:5" ht="25.5">
      <c r="A246" s="35" t="s">
        <v>56</v>
      </c>
      <c r="E246" s="40" t="s">
        <v>1732</v>
      </c>
    </row>
    <row r="247" spans="1:5" ht="12.75">
      <c r="A247" t="s">
        <v>58</v>
      </c>
      <c r="E247" s="39" t="s">
        <v>74</v>
      </c>
    </row>
    <row r="248" spans="1:16" ht="12.75">
      <c r="A248" t="s">
        <v>49</v>
      </c>
      <c s="34" t="s">
        <v>255</v>
      </c>
      <c s="34" t="s">
        <v>1733</v>
      </c>
      <c s="35" t="s">
        <v>68</v>
      </c>
      <c s="6" t="s">
        <v>1734</v>
      </c>
      <c s="36" t="s">
        <v>106</v>
      </c>
      <c s="37">
        <v>20</v>
      </c>
      <c s="36">
        <v>0</v>
      </c>
      <c s="36">
        <f>ROUND(G248*H248,6)</f>
      </c>
      <c r="L248" s="38">
        <v>0</v>
      </c>
      <c s="32">
        <f>ROUND(ROUND(L248,2)*ROUND(G248,3),2)</f>
      </c>
      <c s="36" t="s">
        <v>73</v>
      </c>
      <c>
        <f>(M248*21)/100</f>
      </c>
      <c t="s">
        <v>27</v>
      </c>
    </row>
    <row r="249" spans="1:5" ht="12.75">
      <c r="A249" s="35" t="s">
        <v>55</v>
      </c>
      <c r="E249" s="39" t="s">
        <v>5</v>
      </c>
    </row>
    <row r="250" spans="1:5" ht="25.5">
      <c r="A250" s="35" t="s">
        <v>56</v>
      </c>
      <c r="E250" s="40" t="s">
        <v>1735</v>
      </c>
    </row>
    <row r="251" spans="1:5" ht="12.75">
      <c r="A251" t="s">
        <v>58</v>
      </c>
      <c r="E251" s="39" t="s">
        <v>74</v>
      </c>
    </row>
    <row r="252" spans="1:16" ht="12.75">
      <c r="A252" t="s">
        <v>49</v>
      </c>
      <c s="34" t="s">
        <v>258</v>
      </c>
      <c s="34" t="s">
        <v>1736</v>
      </c>
      <c s="35" t="s">
        <v>68</v>
      </c>
      <c s="6" t="s">
        <v>1737</v>
      </c>
      <c s="36" t="s">
        <v>106</v>
      </c>
      <c s="37">
        <v>25</v>
      </c>
      <c s="36">
        <v>0</v>
      </c>
      <c s="36">
        <f>ROUND(G252*H252,6)</f>
      </c>
      <c r="L252" s="38">
        <v>0</v>
      </c>
      <c s="32">
        <f>ROUND(ROUND(L252,2)*ROUND(G252,3),2)</f>
      </c>
      <c s="36" t="s">
        <v>73</v>
      </c>
      <c>
        <f>(M252*21)/100</f>
      </c>
      <c t="s">
        <v>27</v>
      </c>
    </row>
    <row r="253" spans="1:5" ht="12.75">
      <c r="A253" s="35" t="s">
        <v>55</v>
      </c>
      <c r="E253" s="39" t="s">
        <v>5</v>
      </c>
    </row>
    <row r="254" spans="1:5" ht="25.5">
      <c r="A254" s="35" t="s">
        <v>56</v>
      </c>
      <c r="E254" s="40" t="s">
        <v>1738</v>
      </c>
    </row>
    <row r="255" spans="1:5" ht="12.75">
      <c r="A255" t="s">
        <v>58</v>
      </c>
      <c r="E255" s="39" t="s">
        <v>74</v>
      </c>
    </row>
    <row r="256" spans="1:16" ht="12.75">
      <c r="A256" t="s">
        <v>49</v>
      </c>
      <c s="34" t="s">
        <v>261</v>
      </c>
      <c s="34" t="s">
        <v>1739</v>
      </c>
      <c s="35" t="s">
        <v>68</v>
      </c>
      <c s="6" t="s">
        <v>1740</v>
      </c>
      <c s="36" t="s">
        <v>106</v>
      </c>
      <c s="37">
        <v>3</v>
      </c>
      <c s="36">
        <v>0</v>
      </c>
      <c s="36">
        <f>ROUND(G256*H256,6)</f>
      </c>
      <c r="L256" s="38">
        <v>0</v>
      </c>
      <c s="32">
        <f>ROUND(ROUND(L256,2)*ROUND(G256,3),2)</f>
      </c>
      <c s="36" t="s">
        <v>73</v>
      </c>
      <c>
        <f>(M256*21)/100</f>
      </c>
      <c t="s">
        <v>27</v>
      </c>
    </row>
    <row r="257" spans="1:5" ht="12.75">
      <c r="A257" s="35" t="s">
        <v>55</v>
      </c>
      <c r="E257" s="39" t="s">
        <v>5</v>
      </c>
    </row>
    <row r="258" spans="1:5" ht="25.5">
      <c r="A258" s="35" t="s">
        <v>56</v>
      </c>
      <c r="E258" s="40" t="s">
        <v>1741</v>
      </c>
    </row>
    <row r="259" spans="1:5" ht="12.75">
      <c r="A259" t="s">
        <v>58</v>
      </c>
      <c r="E259" s="39" t="s">
        <v>74</v>
      </c>
    </row>
    <row r="260" spans="1:16" ht="12.75">
      <c r="A260" t="s">
        <v>49</v>
      </c>
      <c s="34" t="s">
        <v>264</v>
      </c>
      <c s="34" t="s">
        <v>1742</v>
      </c>
      <c s="35" t="s">
        <v>68</v>
      </c>
      <c s="6" t="s">
        <v>1743</v>
      </c>
      <c s="36" t="s">
        <v>106</v>
      </c>
      <c s="37">
        <v>1</v>
      </c>
      <c s="36">
        <v>0</v>
      </c>
      <c s="36">
        <f>ROUND(G260*H260,6)</f>
      </c>
      <c r="L260" s="38">
        <v>0</v>
      </c>
      <c s="32">
        <f>ROUND(ROUND(L260,2)*ROUND(G260,3),2)</f>
      </c>
      <c s="36" t="s">
        <v>73</v>
      </c>
      <c>
        <f>(M260*21)/100</f>
      </c>
      <c t="s">
        <v>27</v>
      </c>
    </row>
    <row r="261" spans="1:5" ht="12.75">
      <c r="A261" s="35" t="s">
        <v>55</v>
      </c>
      <c r="E261" s="39" t="s">
        <v>5</v>
      </c>
    </row>
    <row r="262" spans="1:5" ht="25.5">
      <c r="A262" s="35" t="s">
        <v>56</v>
      </c>
      <c r="E262" s="40" t="s">
        <v>1744</v>
      </c>
    </row>
    <row r="263" spans="1:5" ht="12.75">
      <c r="A263" t="s">
        <v>58</v>
      </c>
      <c r="E263" s="39" t="s">
        <v>74</v>
      </c>
    </row>
    <row r="264" spans="1:16" ht="12.75">
      <c r="A264" t="s">
        <v>49</v>
      </c>
      <c s="34" t="s">
        <v>267</v>
      </c>
      <c s="34" t="s">
        <v>1745</v>
      </c>
      <c s="35" t="s">
        <v>68</v>
      </c>
      <c s="6" t="s">
        <v>1746</v>
      </c>
      <c s="36" t="s">
        <v>106</v>
      </c>
      <c s="37">
        <v>1</v>
      </c>
      <c s="36">
        <v>0</v>
      </c>
      <c s="36">
        <f>ROUND(G264*H264,6)</f>
      </c>
      <c r="L264" s="38">
        <v>0</v>
      </c>
      <c s="32">
        <f>ROUND(ROUND(L264,2)*ROUND(G264,3),2)</f>
      </c>
      <c s="36" t="s">
        <v>73</v>
      </c>
      <c>
        <f>(M264*21)/100</f>
      </c>
      <c t="s">
        <v>27</v>
      </c>
    </row>
    <row r="265" spans="1:5" ht="12.75">
      <c r="A265" s="35" t="s">
        <v>55</v>
      </c>
      <c r="E265" s="39" t="s">
        <v>5</v>
      </c>
    </row>
    <row r="266" spans="1:5" ht="25.5">
      <c r="A266" s="35" t="s">
        <v>56</v>
      </c>
      <c r="E266" s="40" t="s">
        <v>1747</v>
      </c>
    </row>
    <row r="267" spans="1:5" ht="12.75">
      <c r="A267" t="s">
        <v>58</v>
      </c>
      <c r="E267" s="39" t="s">
        <v>74</v>
      </c>
    </row>
    <row r="268" spans="1:16" ht="12.75">
      <c r="A268" t="s">
        <v>49</v>
      </c>
      <c s="34" t="s">
        <v>270</v>
      </c>
      <c s="34" t="s">
        <v>904</v>
      </c>
      <c s="35" t="s">
        <v>68</v>
      </c>
      <c s="6" t="s">
        <v>905</v>
      </c>
      <c s="36" t="s">
        <v>106</v>
      </c>
      <c s="37">
        <v>11</v>
      </c>
      <c s="36">
        <v>0</v>
      </c>
      <c s="36">
        <f>ROUND(G268*H268,6)</f>
      </c>
      <c r="L268" s="38">
        <v>0</v>
      </c>
      <c s="32">
        <f>ROUND(ROUND(L268,2)*ROUND(G268,3),2)</f>
      </c>
      <c s="36" t="s">
        <v>73</v>
      </c>
      <c>
        <f>(M268*21)/100</f>
      </c>
      <c t="s">
        <v>27</v>
      </c>
    </row>
    <row r="269" spans="1:5" ht="12.75">
      <c r="A269" s="35" t="s">
        <v>55</v>
      </c>
      <c r="E269" s="39" t="s">
        <v>5</v>
      </c>
    </row>
    <row r="270" spans="1:5" ht="25.5">
      <c r="A270" s="35" t="s">
        <v>56</v>
      </c>
      <c r="E270" s="40" t="s">
        <v>1748</v>
      </c>
    </row>
    <row r="271" spans="1:5" ht="12.75">
      <c r="A271" t="s">
        <v>58</v>
      </c>
      <c r="E271" s="39" t="s">
        <v>59</v>
      </c>
    </row>
    <row r="272" spans="1:16" ht="12.75">
      <c r="A272" t="s">
        <v>49</v>
      </c>
      <c s="34" t="s">
        <v>273</v>
      </c>
      <c s="34" t="s">
        <v>728</v>
      </c>
      <c s="35" t="s">
        <v>68</v>
      </c>
      <c s="6" t="s">
        <v>729</v>
      </c>
      <c s="36" t="s">
        <v>106</v>
      </c>
      <c s="37">
        <v>11</v>
      </c>
      <c s="36">
        <v>0</v>
      </c>
      <c s="36">
        <f>ROUND(G272*H272,6)</f>
      </c>
      <c r="L272" s="38">
        <v>0</v>
      </c>
      <c s="32">
        <f>ROUND(ROUND(L272,2)*ROUND(G272,3),2)</f>
      </c>
      <c s="36" t="s">
        <v>73</v>
      </c>
      <c>
        <f>(M272*21)/100</f>
      </c>
      <c t="s">
        <v>27</v>
      </c>
    </row>
    <row r="273" spans="1:5" ht="12.75">
      <c r="A273" s="35" t="s">
        <v>55</v>
      </c>
      <c r="E273" s="39" t="s">
        <v>5</v>
      </c>
    </row>
    <row r="274" spans="1:5" ht="25.5">
      <c r="A274" s="35" t="s">
        <v>56</v>
      </c>
      <c r="E274" s="40" t="s">
        <v>1749</v>
      </c>
    </row>
    <row r="275" spans="1:5" ht="12.75">
      <c r="A275" t="s">
        <v>58</v>
      </c>
      <c r="E275" s="39" t="s">
        <v>59</v>
      </c>
    </row>
    <row r="276" spans="1:16" ht="12.75">
      <c r="A276" t="s">
        <v>49</v>
      </c>
      <c s="34" t="s">
        <v>276</v>
      </c>
      <c s="34" t="s">
        <v>1750</v>
      </c>
      <c s="35" t="s">
        <v>68</v>
      </c>
      <c s="6" t="s">
        <v>1751</v>
      </c>
      <c s="36" t="s">
        <v>106</v>
      </c>
      <c s="37">
        <v>4</v>
      </c>
      <c s="36">
        <v>0</v>
      </c>
      <c s="36">
        <f>ROUND(G276*H276,6)</f>
      </c>
      <c r="L276" s="38">
        <v>0</v>
      </c>
      <c s="32">
        <f>ROUND(ROUND(L276,2)*ROUND(G276,3),2)</f>
      </c>
      <c s="36" t="s">
        <v>73</v>
      </c>
      <c>
        <f>(M276*21)/100</f>
      </c>
      <c t="s">
        <v>27</v>
      </c>
    </row>
    <row r="277" spans="1:5" ht="12.75">
      <c r="A277" s="35" t="s">
        <v>55</v>
      </c>
      <c r="E277" s="39" t="s">
        <v>5</v>
      </c>
    </row>
    <row r="278" spans="1:5" ht="25.5">
      <c r="A278" s="35" t="s">
        <v>56</v>
      </c>
      <c r="E278" s="40" t="s">
        <v>1752</v>
      </c>
    </row>
    <row r="279" spans="1:5" ht="12.75">
      <c r="A279" t="s">
        <v>58</v>
      </c>
      <c r="E279" s="39" t="s">
        <v>59</v>
      </c>
    </row>
    <row r="280" spans="1:16" ht="12.75">
      <c r="A280" t="s">
        <v>49</v>
      </c>
      <c s="34" t="s">
        <v>279</v>
      </c>
      <c s="34" t="s">
        <v>910</v>
      </c>
      <c s="35" t="s">
        <v>68</v>
      </c>
      <c s="6" t="s">
        <v>911</v>
      </c>
      <c s="36" t="s">
        <v>106</v>
      </c>
      <c s="37">
        <v>60</v>
      </c>
      <c s="36">
        <v>0</v>
      </c>
      <c s="36">
        <f>ROUND(G280*H280,6)</f>
      </c>
      <c r="L280" s="38">
        <v>0</v>
      </c>
      <c s="32">
        <f>ROUND(ROUND(L280,2)*ROUND(G280,3),2)</f>
      </c>
      <c s="36" t="s">
        <v>73</v>
      </c>
      <c>
        <f>(M280*21)/100</f>
      </c>
      <c t="s">
        <v>27</v>
      </c>
    </row>
    <row r="281" spans="1:5" ht="12.75">
      <c r="A281" s="35" t="s">
        <v>55</v>
      </c>
      <c r="E281" s="39" t="s">
        <v>5</v>
      </c>
    </row>
    <row r="282" spans="1:5" ht="25.5">
      <c r="A282" s="35" t="s">
        <v>56</v>
      </c>
      <c r="E282" s="40" t="s">
        <v>1753</v>
      </c>
    </row>
    <row r="283" spans="1:5" ht="12.75">
      <c r="A283" t="s">
        <v>58</v>
      </c>
      <c r="E283" s="39" t="s">
        <v>74</v>
      </c>
    </row>
    <row r="284" spans="1:16" ht="12.75">
      <c r="A284" t="s">
        <v>49</v>
      </c>
      <c s="34" t="s">
        <v>282</v>
      </c>
      <c s="34" t="s">
        <v>912</v>
      </c>
      <c s="35" t="s">
        <v>68</v>
      </c>
      <c s="6" t="s">
        <v>913</v>
      </c>
      <c s="36" t="s">
        <v>106</v>
      </c>
      <c s="37">
        <v>60</v>
      </c>
      <c s="36">
        <v>0</v>
      </c>
      <c s="36">
        <f>ROUND(G284*H284,6)</f>
      </c>
      <c r="L284" s="38">
        <v>0</v>
      </c>
      <c s="32">
        <f>ROUND(ROUND(L284,2)*ROUND(G284,3),2)</f>
      </c>
      <c s="36" t="s">
        <v>73</v>
      </c>
      <c>
        <f>(M284*21)/100</f>
      </c>
      <c t="s">
        <v>27</v>
      </c>
    </row>
    <row r="285" spans="1:5" ht="12.75">
      <c r="A285" s="35" t="s">
        <v>55</v>
      </c>
      <c r="E285" s="39" t="s">
        <v>5</v>
      </c>
    </row>
    <row r="286" spans="1:5" ht="25.5">
      <c r="A286" s="35" t="s">
        <v>56</v>
      </c>
      <c r="E286" s="40" t="s">
        <v>1754</v>
      </c>
    </row>
    <row r="287" spans="1:5" ht="12.75">
      <c r="A287" t="s">
        <v>58</v>
      </c>
      <c r="E287" s="39" t="s">
        <v>74</v>
      </c>
    </row>
    <row r="288" spans="1:16" ht="12.75">
      <c r="A288" t="s">
        <v>49</v>
      </c>
      <c s="34" t="s">
        <v>285</v>
      </c>
      <c s="34" t="s">
        <v>1755</v>
      </c>
      <c s="35" t="s">
        <v>68</v>
      </c>
      <c s="6" t="s">
        <v>1756</v>
      </c>
      <c s="36" t="s">
        <v>106</v>
      </c>
      <c s="37">
        <v>20</v>
      </c>
      <c s="36">
        <v>0</v>
      </c>
      <c s="36">
        <f>ROUND(G288*H288,6)</f>
      </c>
      <c r="L288" s="38">
        <v>0</v>
      </c>
      <c s="32">
        <f>ROUND(ROUND(L288,2)*ROUND(G288,3),2)</f>
      </c>
      <c s="36" t="s">
        <v>73</v>
      </c>
      <c>
        <f>(M288*21)/100</f>
      </c>
      <c t="s">
        <v>27</v>
      </c>
    </row>
    <row r="289" spans="1:5" ht="12.75">
      <c r="A289" s="35" t="s">
        <v>55</v>
      </c>
      <c r="E289" s="39" t="s">
        <v>5</v>
      </c>
    </row>
    <row r="290" spans="1:5" ht="25.5">
      <c r="A290" s="35" t="s">
        <v>56</v>
      </c>
      <c r="E290" s="40" t="s">
        <v>1757</v>
      </c>
    </row>
    <row r="291" spans="1:5" ht="12.75">
      <c r="A291" t="s">
        <v>58</v>
      </c>
      <c r="E291" s="39" t="s">
        <v>74</v>
      </c>
    </row>
    <row r="292" spans="1:16" ht="12.75">
      <c r="A292" t="s">
        <v>49</v>
      </c>
      <c s="34" t="s">
        <v>113</v>
      </c>
      <c s="34" t="s">
        <v>1457</v>
      </c>
      <c s="35" t="s">
        <v>68</v>
      </c>
      <c s="6" t="s">
        <v>1458</v>
      </c>
      <c s="36" t="s">
        <v>106</v>
      </c>
      <c s="37">
        <v>15</v>
      </c>
      <c s="36">
        <v>0</v>
      </c>
      <c s="36">
        <f>ROUND(G292*H292,6)</f>
      </c>
      <c r="L292" s="38">
        <v>0</v>
      </c>
      <c s="32">
        <f>ROUND(ROUND(L292,2)*ROUND(G292,3),2)</f>
      </c>
      <c s="36" t="s">
        <v>73</v>
      </c>
      <c>
        <f>(M292*21)/100</f>
      </c>
      <c t="s">
        <v>27</v>
      </c>
    </row>
    <row r="293" spans="1:5" ht="12.75">
      <c r="A293" s="35" t="s">
        <v>55</v>
      </c>
      <c r="E293" s="39" t="s">
        <v>5</v>
      </c>
    </row>
    <row r="294" spans="1:5" ht="25.5">
      <c r="A294" s="35" t="s">
        <v>56</v>
      </c>
      <c r="E294" s="40" t="s">
        <v>1758</v>
      </c>
    </row>
    <row r="295" spans="1:5" ht="12.75">
      <c r="A295" t="s">
        <v>58</v>
      </c>
      <c r="E295" s="39" t="s">
        <v>74</v>
      </c>
    </row>
    <row r="296" spans="1:16" ht="12.75">
      <c r="A296" t="s">
        <v>49</v>
      </c>
      <c s="34" t="s">
        <v>290</v>
      </c>
      <c s="34" t="s">
        <v>1459</v>
      </c>
      <c s="35" t="s">
        <v>68</v>
      </c>
      <c s="6" t="s">
        <v>1460</v>
      </c>
      <c s="36" t="s">
        <v>106</v>
      </c>
      <c s="37">
        <v>15</v>
      </c>
      <c s="36">
        <v>0</v>
      </c>
      <c s="36">
        <f>ROUND(G296*H296,6)</f>
      </c>
      <c r="L296" s="38">
        <v>0</v>
      </c>
      <c s="32">
        <f>ROUND(ROUND(L296,2)*ROUND(G296,3),2)</f>
      </c>
      <c s="36" t="s">
        <v>73</v>
      </c>
      <c>
        <f>(M296*21)/100</f>
      </c>
      <c t="s">
        <v>27</v>
      </c>
    </row>
    <row r="297" spans="1:5" ht="12.75">
      <c r="A297" s="35" t="s">
        <v>55</v>
      </c>
      <c r="E297" s="39" t="s">
        <v>5</v>
      </c>
    </row>
    <row r="298" spans="1:5" ht="25.5">
      <c r="A298" s="35" t="s">
        <v>56</v>
      </c>
      <c r="E298" s="40" t="s">
        <v>1759</v>
      </c>
    </row>
    <row r="299" spans="1:5" ht="12.75">
      <c r="A299" t="s">
        <v>58</v>
      </c>
      <c r="E299" s="39" t="s">
        <v>74</v>
      </c>
    </row>
    <row r="300" spans="1:16" ht="12.75">
      <c r="A300" t="s">
        <v>49</v>
      </c>
      <c s="34" t="s">
        <v>293</v>
      </c>
      <c s="34" t="s">
        <v>1760</v>
      </c>
      <c s="35" t="s">
        <v>68</v>
      </c>
      <c s="6" t="s">
        <v>1761</v>
      </c>
      <c s="36" t="s">
        <v>106</v>
      </c>
      <c s="37">
        <v>8</v>
      </c>
      <c s="36">
        <v>0</v>
      </c>
      <c s="36">
        <f>ROUND(G300*H300,6)</f>
      </c>
      <c r="L300" s="38">
        <v>0</v>
      </c>
      <c s="32">
        <f>ROUND(ROUND(L300,2)*ROUND(G300,3),2)</f>
      </c>
      <c s="36" t="s">
        <v>73</v>
      </c>
      <c>
        <f>(M300*21)/100</f>
      </c>
      <c t="s">
        <v>27</v>
      </c>
    </row>
    <row r="301" spans="1:5" ht="12.75">
      <c r="A301" s="35" t="s">
        <v>55</v>
      </c>
      <c r="E301" s="39" t="s">
        <v>5</v>
      </c>
    </row>
    <row r="302" spans="1:5" ht="25.5">
      <c r="A302" s="35" t="s">
        <v>56</v>
      </c>
      <c r="E302" s="40" t="s">
        <v>1762</v>
      </c>
    </row>
    <row r="303" spans="1:5" ht="12.75">
      <c r="A303" t="s">
        <v>58</v>
      </c>
      <c r="E303" s="39" t="s">
        <v>74</v>
      </c>
    </row>
    <row r="304" spans="1:16" ht="12.75">
      <c r="A304" t="s">
        <v>49</v>
      </c>
      <c s="34" t="s">
        <v>296</v>
      </c>
      <c s="34" t="s">
        <v>914</v>
      </c>
      <c s="35" t="s">
        <v>68</v>
      </c>
      <c s="6" t="s">
        <v>915</v>
      </c>
      <c s="36" t="s">
        <v>106</v>
      </c>
      <c s="37">
        <v>56</v>
      </c>
      <c s="36">
        <v>0</v>
      </c>
      <c s="36">
        <f>ROUND(G304*H304,6)</f>
      </c>
      <c r="L304" s="38">
        <v>0</v>
      </c>
      <c s="32">
        <f>ROUND(ROUND(L304,2)*ROUND(G304,3),2)</f>
      </c>
      <c s="36" t="s">
        <v>73</v>
      </c>
      <c>
        <f>(M304*21)/100</f>
      </c>
      <c t="s">
        <v>27</v>
      </c>
    </row>
    <row r="305" spans="1:5" ht="12.75">
      <c r="A305" s="35" t="s">
        <v>55</v>
      </c>
      <c r="E305" s="39" t="s">
        <v>5</v>
      </c>
    </row>
    <row r="306" spans="1:5" ht="25.5">
      <c r="A306" s="35" t="s">
        <v>56</v>
      </c>
      <c r="E306" s="40" t="s">
        <v>1763</v>
      </c>
    </row>
    <row r="307" spans="1:5" ht="12.75">
      <c r="A307" t="s">
        <v>58</v>
      </c>
      <c r="E307" s="39" t="s">
        <v>74</v>
      </c>
    </row>
    <row r="308" spans="1:16" ht="12.75">
      <c r="A308" t="s">
        <v>49</v>
      </c>
      <c s="34" t="s">
        <v>160</v>
      </c>
      <c s="34" t="s">
        <v>916</v>
      </c>
      <c s="35" t="s">
        <v>68</v>
      </c>
      <c s="6" t="s">
        <v>917</v>
      </c>
      <c s="36" t="s">
        <v>106</v>
      </c>
      <c s="37">
        <v>56</v>
      </c>
      <c s="36">
        <v>0</v>
      </c>
      <c s="36">
        <f>ROUND(G308*H308,6)</f>
      </c>
      <c r="L308" s="38">
        <v>0</v>
      </c>
      <c s="32">
        <f>ROUND(ROUND(L308,2)*ROUND(G308,3),2)</f>
      </c>
      <c s="36" t="s">
        <v>73</v>
      </c>
      <c>
        <f>(M308*21)/100</f>
      </c>
      <c t="s">
        <v>27</v>
      </c>
    </row>
    <row r="309" spans="1:5" ht="12.75">
      <c r="A309" s="35" t="s">
        <v>55</v>
      </c>
      <c r="E309" s="39" t="s">
        <v>5</v>
      </c>
    </row>
    <row r="310" spans="1:5" ht="25.5">
      <c r="A310" s="35" t="s">
        <v>56</v>
      </c>
      <c r="E310" s="40" t="s">
        <v>1764</v>
      </c>
    </row>
    <row r="311" spans="1:5" ht="12.75">
      <c r="A311" t="s">
        <v>58</v>
      </c>
      <c r="E311" s="39" t="s">
        <v>74</v>
      </c>
    </row>
    <row r="312" spans="1:16" ht="12.75">
      <c r="A312" t="s">
        <v>49</v>
      </c>
      <c s="34" t="s">
        <v>192</v>
      </c>
      <c s="34" t="s">
        <v>1765</v>
      </c>
      <c s="35" t="s">
        <v>68</v>
      </c>
      <c s="6" t="s">
        <v>1766</v>
      </c>
      <c s="36" t="s">
        <v>106</v>
      </c>
      <c s="37">
        <v>8</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12.75">
      <c r="A316" t="s">
        <v>49</v>
      </c>
      <c s="34" t="s">
        <v>303</v>
      </c>
      <c s="34" t="s">
        <v>1498</v>
      </c>
      <c s="35" t="s">
        <v>68</v>
      </c>
      <c s="6" t="s">
        <v>1499</v>
      </c>
      <c s="36" t="s">
        <v>106</v>
      </c>
      <c s="37">
        <v>3</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59</v>
      </c>
    </row>
    <row r="320" spans="1:16" ht="12.75">
      <c r="A320" t="s">
        <v>49</v>
      </c>
      <c s="34" t="s">
        <v>306</v>
      </c>
      <c s="34" t="s">
        <v>918</v>
      </c>
      <c s="35" t="s">
        <v>68</v>
      </c>
      <c s="6" t="s">
        <v>919</v>
      </c>
      <c s="36" t="s">
        <v>106</v>
      </c>
      <c s="37">
        <v>3</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309</v>
      </c>
      <c s="34" t="s">
        <v>1463</v>
      </c>
      <c s="35" t="s">
        <v>68</v>
      </c>
      <c s="6" t="s">
        <v>1464</v>
      </c>
      <c s="36" t="s">
        <v>106</v>
      </c>
      <c s="37">
        <v>20</v>
      </c>
      <c s="36">
        <v>0</v>
      </c>
      <c s="36">
        <f>ROUND(G324*H324,6)</f>
      </c>
      <c r="L324" s="38">
        <v>0</v>
      </c>
      <c s="32">
        <f>ROUND(ROUND(L324,2)*ROUND(G324,3),2)</f>
      </c>
      <c s="36" t="s">
        <v>73</v>
      </c>
      <c>
        <f>(M324*21)/100</f>
      </c>
      <c t="s">
        <v>27</v>
      </c>
    </row>
    <row r="325" spans="1:5" ht="12.75">
      <c r="A325" s="35" t="s">
        <v>55</v>
      </c>
      <c r="E325" s="39" t="s">
        <v>5</v>
      </c>
    </row>
    <row r="326" spans="1:5" ht="25.5">
      <c r="A326" s="35" t="s">
        <v>56</v>
      </c>
      <c r="E326" s="40" t="s">
        <v>1770</v>
      </c>
    </row>
    <row r="327" spans="1:5" ht="12.75">
      <c r="A327" t="s">
        <v>58</v>
      </c>
      <c r="E327" s="39" t="s">
        <v>74</v>
      </c>
    </row>
    <row r="328" spans="1:16" ht="12.75">
      <c r="A328" t="s">
        <v>49</v>
      </c>
      <c s="34" t="s">
        <v>312</v>
      </c>
      <c s="34" t="s">
        <v>1771</v>
      </c>
      <c s="35" t="s">
        <v>68</v>
      </c>
      <c s="6" t="s">
        <v>1772</v>
      </c>
      <c s="36" t="s">
        <v>106</v>
      </c>
      <c s="37">
        <v>7</v>
      </c>
      <c s="36">
        <v>0</v>
      </c>
      <c s="36">
        <f>ROUND(G328*H328,6)</f>
      </c>
      <c r="L328" s="38">
        <v>0</v>
      </c>
      <c s="32">
        <f>ROUND(ROUND(L328,2)*ROUND(G328,3),2)</f>
      </c>
      <c s="36" t="s">
        <v>73</v>
      </c>
      <c>
        <f>(M328*21)/100</f>
      </c>
      <c t="s">
        <v>27</v>
      </c>
    </row>
    <row r="329" spans="1:5" ht="12.75">
      <c r="A329" s="35" t="s">
        <v>55</v>
      </c>
      <c r="E329" s="39" t="s">
        <v>5</v>
      </c>
    </row>
    <row r="330" spans="1:5" ht="25.5">
      <c r="A330" s="35" t="s">
        <v>56</v>
      </c>
      <c r="E330" s="40" t="s">
        <v>1773</v>
      </c>
    </row>
    <row r="331" spans="1:5" ht="12.75">
      <c r="A331" t="s">
        <v>58</v>
      </c>
      <c r="E331" s="39" t="s">
        <v>74</v>
      </c>
    </row>
    <row r="332" spans="1:16" ht="12.75">
      <c r="A332" t="s">
        <v>49</v>
      </c>
      <c s="34" t="s">
        <v>315</v>
      </c>
      <c s="34" t="s">
        <v>1774</v>
      </c>
      <c s="35" t="s">
        <v>68</v>
      </c>
      <c s="6" t="s">
        <v>1775</v>
      </c>
      <c s="36" t="s">
        <v>106</v>
      </c>
      <c s="37">
        <v>11</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318</v>
      </c>
      <c s="34" t="s">
        <v>1375</v>
      </c>
      <c s="35" t="s">
        <v>68</v>
      </c>
      <c s="6" t="s">
        <v>1376</v>
      </c>
      <c s="36" t="s">
        <v>106</v>
      </c>
      <c s="37">
        <v>215</v>
      </c>
      <c s="36">
        <v>0</v>
      </c>
      <c s="36">
        <f>ROUND(G336*H336,6)</f>
      </c>
      <c r="L336" s="38">
        <v>0</v>
      </c>
      <c s="32">
        <f>ROUND(ROUND(L336,2)*ROUND(G336,3),2)</f>
      </c>
      <c s="36" t="s">
        <v>73</v>
      </c>
      <c>
        <f>(M336*21)/100</f>
      </c>
      <c t="s">
        <v>27</v>
      </c>
    </row>
    <row r="337" spans="1:5" ht="12.75">
      <c r="A337" s="35" t="s">
        <v>55</v>
      </c>
      <c r="E337" s="39" t="s">
        <v>5</v>
      </c>
    </row>
    <row r="338" spans="1:5" ht="25.5">
      <c r="A338" s="35" t="s">
        <v>56</v>
      </c>
      <c r="E338" s="40" t="s">
        <v>1777</v>
      </c>
    </row>
    <row r="339" spans="1:5" ht="12.75">
      <c r="A339" t="s">
        <v>58</v>
      </c>
      <c r="E339" s="39" t="s">
        <v>74</v>
      </c>
    </row>
    <row r="340" spans="1:16" ht="12.75">
      <c r="A340" t="s">
        <v>49</v>
      </c>
      <c s="34" t="s">
        <v>321</v>
      </c>
      <c s="34" t="s">
        <v>1778</v>
      </c>
      <c s="35" t="s">
        <v>68</v>
      </c>
      <c s="6" t="s">
        <v>1779</v>
      </c>
      <c s="36" t="s">
        <v>106</v>
      </c>
      <c s="37">
        <v>20</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59</v>
      </c>
    </row>
    <row r="344" spans="1:16" ht="12.75">
      <c r="A344" t="s">
        <v>49</v>
      </c>
      <c s="34" t="s">
        <v>324</v>
      </c>
      <c s="34" t="s">
        <v>1023</v>
      </c>
      <c s="35" t="s">
        <v>68</v>
      </c>
      <c s="6" t="s">
        <v>1024</v>
      </c>
      <c s="36" t="s">
        <v>106</v>
      </c>
      <c s="37">
        <v>215</v>
      </c>
      <c s="36">
        <v>0</v>
      </c>
      <c s="36">
        <f>ROUND(G344*H344,6)</f>
      </c>
      <c r="L344" s="38">
        <v>0</v>
      </c>
      <c s="32">
        <f>ROUND(ROUND(L344,2)*ROUND(G344,3),2)</f>
      </c>
      <c s="36" t="s">
        <v>73</v>
      </c>
      <c>
        <f>(M344*21)/100</f>
      </c>
      <c t="s">
        <v>27</v>
      </c>
    </row>
    <row r="345" spans="1:5" ht="12.75">
      <c r="A345" s="35" t="s">
        <v>55</v>
      </c>
      <c r="E345" s="39" t="s">
        <v>5</v>
      </c>
    </row>
    <row r="346" spans="1:5" ht="25.5">
      <c r="A346" s="35" t="s">
        <v>56</v>
      </c>
      <c r="E346" s="40" t="s">
        <v>1781</v>
      </c>
    </row>
    <row r="347" spans="1:5" ht="12.75">
      <c r="A347" t="s">
        <v>58</v>
      </c>
      <c r="E347" s="39" t="s">
        <v>74</v>
      </c>
    </row>
    <row r="348" spans="1:16" ht="12.75">
      <c r="A348" t="s">
        <v>49</v>
      </c>
      <c s="34" t="s">
        <v>327</v>
      </c>
      <c s="34" t="s">
        <v>1782</v>
      </c>
      <c s="35" t="s">
        <v>68</v>
      </c>
      <c s="6" t="s">
        <v>1783</v>
      </c>
      <c s="36" t="s">
        <v>106</v>
      </c>
      <c s="37">
        <v>20</v>
      </c>
      <c s="36">
        <v>0</v>
      </c>
      <c s="36">
        <f>ROUND(G348*H348,6)</f>
      </c>
      <c r="L348" s="38">
        <v>0</v>
      </c>
      <c s="32">
        <f>ROUND(ROUND(L348,2)*ROUND(G348,3),2)</f>
      </c>
      <c s="36" t="s">
        <v>73</v>
      </c>
      <c>
        <f>(M348*21)/100</f>
      </c>
      <c t="s">
        <v>27</v>
      </c>
    </row>
    <row r="349" spans="1:5" ht="12.75">
      <c r="A349" s="35" t="s">
        <v>55</v>
      </c>
      <c r="E349" s="39" t="s">
        <v>5</v>
      </c>
    </row>
    <row r="350" spans="1:5" ht="25.5">
      <c r="A350" s="35" t="s">
        <v>56</v>
      </c>
      <c r="E350" s="40" t="s">
        <v>1784</v>
      </c>
    </row>
    <row r="351" spans="1:5" ht="12.75">
      <c r="A351" t="s">
        <v>58</v>
      </c>
      <c r="E351" s="39" t="s">
        <v>59</v>
      </c>
    </row>
    <row r="352" spans="1:16" ht="12.75">
      <c r="A352" t="s">
        <v>49</v>
      </c>
      <c s="34" t="s">
        <v>330</v>
      </c>
      <c s="34" t="s">
        <v>1785</v>
      </c>
      <c s="35" t="s">
        <v>68</v>
      </c>
      <c s="6" t="s">
        <v>1786</v>
      </c>
      <c s="36" t="s">
        <v>106</v>
      </c>
      <c s="37">
        <v>4</v>
      </c>
      <c s="36">
        <v>0</v>
      </c>
      <c s="36">
        <f>ROUND(G352*H352,6)</f>
      </c>
      <c r="L352" s="38">
        <v>0</v>
      </c>
      <c s="32">
        <f>ROUND(ROUND(L352,2)*ROUND(G352,3),2)</f>
      </c>
      <c s="36" t="s">
        <v>73</v>
      </c>
      <c>
        <f>(M352*21)/100</f>
      </c>
      <c t="s">
        <v>27</v>
      </c>
    </row>
    <row r="353" spans="1:5" ht="12.75">
      <c r="A353" s="35" t="s">
        <v>55</v>
      </c>
      <c r="E353" s="39" t="s">
        <v>5</v>
      </c>
    </row>
    <row r="354" spans="1:5" ht="25.5">
      <c r="A354" s="35" t="s">
        <v>56</v>
      </c>
      <c r="E354" s="40" t="s">
        <v>1787</v>
      </c>
    </row>
    <row r="355" spans="1:5" ht="12.75">
      <c r="A355" t="s">
        <v>58</v>
      </c>
      <c r="E355" s="39" t="s">
        <v>74</v>
      </c>
    </row>
    <row r="356" spans="1:16" ht="12.75">
      <c r="A356" t="s">
        <v>49</v>
      </c>
      <c s="34" t="s">
        <v>334</v>
      </c>
      <c s="34" t="s">
        <v>1788</v>
      </c>
      <c s="35" t="s">
        <v>68</v>
      </c>
      <c s="6" t="s">
        <v>1789</v>
      </c>
      <c s="36" t="s">
        <v>106</v>
      </c>
      <c s="37">
        <v>3</v>
      </c>
      <c s="36">
        <v>0</v>
      </c>
      <c s="36">
        <f>ROUND(G356*H356,6)</f>
      </c>
      <c r="L356" s="38">
        <v>0</v>
      </c>
      <c s="32">
        <f>ROUND(ROUND(L356,2)*ROUND(G356,3),2)</f>
      </c>
      <c s="36" t="s">
        <v>73</v>
      </c>
      <c>
        <f>(M356*21)/100</f>
      </c>
      <c t="s">
        <v>27</v>
      </c>
    </row>
    <row r="357" spans="1:5" ht="12.75">
      <c r="A357" s="35" t="s">
        <v>55</v>
      </c>
      <c r="E357" s="39" t="s">
        <v>5</v>
      </c>
    </row>
    <row r="358" spans="1:5" ht="25.5">
      <c r="A358" s="35" t="s">
        <v>56</v>
      </c>
      <c r="E358" s="40" t="s">
        <v>1790</v>
      </c>
    </row>
    <row r="359" spans="1:5" ht="12.75">
      <c r="A359" t="s">
        <v>58</v>
      </c>
      <c r="E359" s="39" t="s">
        <v>74</v>
      </c>
    </row>
    <row r="360" spans="1:16" ht="12.75">
      <c r="A360" t="s">
        <v>49</v>
      </c>
      <c s="34" t="s">
        <v>337</v>
      </c>
      <c s="34" t="s">
        <v>1791</v>
      </c>
      <c s="35" t="s">
        <v>68</v>
      </c>
      <c s="6" t="s">
        <v>1792</v>
      </c>
      <c s="36" t="s">
        <v>924</v>
      </c>
      <c s="37">
        <v>360</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59</v>
      </c>
    </row>
    <row r="364" spans="1:16" ht="12.75">
      <c r="A364" t="s">
        <v>49</v>
      </c>
      <c s="34" t="s">
        <v>340</v>
      </c>
      <c s="34" t="s">
        <v>922</v>
      </c>
      <c s="35" t="s">
        <v>68</v>
      </c>
      <c s="6" t="s">
        <v>923</v>
      </c>
      <c s="36" t="s">
        <v>924</v>
      </c>
      <c s="37">
        <v>1224</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343</v>
      </c>
      <c s="34" t="s">
        <v>1795</v>
      </c>
      <c s="35" t="s">
        <v>68</v>
      </c>
      <c s="6" t="s">
        <v>1796</v>
      </c>
      <c s="36" t="s">
        <v>92</v>
      </c>
      <c s="37">
        <v>82240</v>
      </c>
      <c s="36">
        <v>0</v>
      </c>
      <c s="36">
        <f>ROUND(G368*H368,6)</f>
      </c>
      <c r="L368" s="38">
        <v>0</v>
      </c>
      <c s="32">
        <f>ROUND(ROUND(L368,2)*ROUND(G368,3),2)</f>
      </c>
      <c s="36" t="s">
        <v>1214</v>
      </c>
      <c>
        <f>(M368*21)/100</f>
      </c>
      <c t="s">
        <v>27</v>
      </c>
    </row>
    <row r="369" spans="1:5" ht="12.75">
      <c r="A369" s="35" t="s">
        <v>55</v>
      </c>
      <c r="E369" s="39" t="s">
        <v>5</v>
      </c>
    </row>
    <row r="370" spans="1:5" ht="12.75">
      <c r="A370" s="35" t="s">
        <v>56</v>
      </c>
      <c r="E370" s="40" t="s">
        <v>1797</v>
      </c>
    </row>
    <row r="371" spans="1:5" ht="102">
      <c r="A371" t="s">
        <v>58</v>
      </c>
      <c r="E371" s="39" t="s">
        <v>1798</v>
      </c>
    </row>
    <row r="372" spans="1:16" ht="12.75">
      <c r="A372" t="s">
        <v>49</v>
      </c>
      <c s="34" t="s">
        <v>346</v>
      </c>
      <c s="34" t="s">
        <v>931</v>
      </c>
      <c s="35" t="s">
        <v>68</v>
      </c>
      <c s="6" t="s">
        <v>932</v>
      </c>
      <c s="36" t="s">
        <v>106</v>
      </c>
      <c s="37">
        <v>1320</v>
      </c>
      <c s="36">
        <v>0</v>
      </c>
      <c s="36">
        <f>ROUND(G372*H372,6)</f>
      </c>
      <c r="L372" s="38">
        <v>0</v>
      </c>
      <c s="32">
        <f>ROUND(ROUND(L372,2)*ROUND(G372,3),2)</f>
      </c>
      <c s="36" t="s">
        <v>73</v>
      </c>
      <c>
        <f>(M372*21)/100</f>
      </c>
      <c t="s">
        <v>27</v>
      </c>
    </row>
    <row r="373" spans="1:5" ht="12.75">
      <c r="A373" s="35" t="s">
        <v>55</v>
      </c>
      <c r="E373" s="39" t="s">
        <v>5</v>
      </c>
    </row>
    <row r="374" spans="1:5" ht="25.5">
      <c r="A374" s="35" t="s">
        <v>56</v>
      </c>
      <c r="E374" s="40" t="s">
        <v>1799</v>
      </c>
    </row>
    <row r="375" spans="1:5" ht="12.75">
      <c r="A375" t="s">
        <v>58</v>
      </c>
      <c r="E375" s="39" t="s">
        <v>74</v>
      </c>
    </row>
    <row r="376" spans="1:16" ht="12.75">
      <c r="A376" t="s">
        <v>49</v>
      </c>
      <c s="34" t="s">
        <v>349</v>
      </c>
      <c s="34" t="s">
        <v>933</v>
      </c>
      <c s="35" t="s">
        <v>68</v>
      </c>
      <c s="6" t="s">
        <v>934</v>
      </c>
      <c s="36" t="s">
        <v>106</v>
      </c>
      <c s="37">
        <v>1320</v>
      </c>
      <c s="36">
        <v>0</v>
      </c>
      <c s="36">
        <f>ROUND(G376*H376,6)</f>
      </c>
      <c r="L376" s="38">
        <v>0</v>
      </c>
      <c s="32">
        <f>ROUND(ROUND(L376,2)*ROUND(G376,3),2)</f>
      </c>
      <c s="36" t="s">
        <v>73</v>
      </c>
      <c>
        <f>(M376*21)/100</f>
      </c>
      <c t="s">
        <v>27</v>
      </c>
    </row>
    <row r="377" spans="1:5" ht="12.75">
      <c r="A377" s="35" t="s">
        <v>55</v>
      </c>
      <c r="E377" s="39" t="s">
        <v>5</v>
      </c>
    </row>
    <row r="378" spans="1:5" ht="25.5">
      <c r="A378" s="35" t="s">
        <v>56</v>
      </c>
      <c r="E378" s="40" t="s">
        <v>1800</v>
      </c>
    </row>
    <row r="379" spans="1:5" ht="12.75">
      <c r="A379" t="s">
        <v>58</v>
      </c>
      <c r="E379" s="39" t="s">
        <v>74</v>
      </c>
    </row>
    <row r="380" spans="1:16" ht="12.75">
      <c r="A380" t="s">
        <v>49</v>
      </c>
      <c s="34" t="s">
        <v>352</v>
      </c>
      <c s="34" t="s">
        <v>1801</v>
      </c>
      <c s="35" t="s">
        <v>68</v>
      </c>
      <c s="6" t="s">
        <v>1802</v>
      </c>
      <c s="36" t="s">
        <v>106</v>
      </c>
      <c s="37">
        <v>624</v>
      </c>
      <c s="36">
        <v>0</v>
      </c>
      <c s="36">
        <f>ROUND(G380*H380,6)</f>
      </c>
      <c r="L380" s="38">
        <v>0</v>
      </c>
      <c s="32">
        <f>ROUND(ROUND(L380,2)*ROUND(G380,3),2)</f>
      </c>
      <c s="36" t="s">
        <v>73</v>
      </c>
      <c>
        <f>(M380*21)/100</f>
      </c>
      <c t="s">
        <v>27</v>
      </c>
    </row>
    <row r="381" spans="1:5" ht="12.75">
      <c r="A381" s="35" t="s">
        <v>55</v>
      </c>
      <c r="E381" s="39" t="s">
        <v>5</v>
      </c>
    </row>
    <row r="382" spans="1:5" ht="25.5">
      <c r="A382" s="35" t="s">
        <v>56</v>
      </c>
      <c r="E382" s="40" t="s">
        <v>1803</v>
      </c>
    </row>
    <row r="383" spans="1:5" ht="12.75">
      <c r="A383" t="s">
        <v>58</v>
      </c>
      <c r="E383" s="39" t="s">
        <v>74</v>
      </c>
    </row>
    <row r="384" spans="1:16" ht="12.75">
      <c r="A384" t="s">
        <v>49</v>
      </c>
      <c s="34" t="s">
        <v>355</v>
      </c>
      <c s="34" t="s">
        <v>935</v>
      </c>
      <c s="35" t="s">
        <v>68</v>
      </c>
      <c s="6" t="s">
        <v>936</v>
      </c>
      <c s="36" t="s">
        <v>106</v>
      </c>
      <c s="37">
        <v>276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1804</v>
      </c>
    </row>
    <row r="387" spans="1:5" ht="12.75">
      <c r="A387" t="s">
        <v>58</v>
      </c>
      <c r="E387" s="39" t="s">
        <v>74</v>
      </c>
    </row>
    <row r="388" spans="1:16" ht="12.75">
      <c r="A388" t="s">
        <v>49</v>
      </c>
      <c s="34" t="s">
        <v>358</v>
      </c>
      <c s="34" t="s">
        <v>937</v>
      </c>
      <c s="35" t="s">
        <v>68</v>
      </c>
      <c s="6" t="s">
        <v>938</v>
      </c>
      <c s="36" t="s">
        <v>106</v>
      </c>
      <c s="37">
        <v>276</v>
      </c>
      <c s="36">
        <v>0</v>
      </c>
      <c s="36">
        <f>ROUND(G388*H388,6)</f>
      </c>
      <c r="L388" s="38">
        <v>0</v>
      </c>
      <c s="32">
        <f>ROUND(ROUND(L388,2)*ROUND(G388,3),2)</f>
      </c>
      <c s="36" t="s">
        <v>73</v>
      </c>
      <c>
        <f>(M388*21)/100</f>
      </c>
      <c t="s">
        <v>27</v>
      </c>
    </row>
    <row r="389" spans="1:5" ht="12.75">
      <c r="A389" s="35" t="s">
        <v>55</v>
      </c>
      <c r="E389" s="39" t="s">
        <v>5</v>
      </c>
    </row>
    <row r="390" spans="1:5" ht="25.5">
      <c r="A390" s="35" t="s">
        <v>56</v>
      </c>
      <c r="E390" s="40" t="s">
        <v>1805</v>
      </c>
    </row>
    <row r="391" spans="1:5" ht="12.75">
      <c r="A391" t="s">
        <v>58</v>
      </c>
      <c r="E391" s="39" t="s">
        <v>74</v>
      </c>
    </row>
    <row r="392" spans="1:16" ht="12.75">
      <c r="A392" t="s">
        <v>49</v>
      </c>
      <c s="34" t="s">
        <v>361</v>
      </c>
      <c s="34" t="s">
        <v>1806</v>
      </c>
      <c s="35" t="s">
        <v>68</v>
      </c>
      <c s="6" t="s">
        <v>1807</v>
      </c>
      <c s="36" t="s">
        <v>106</v>
      </c>
      <c s="37">
        <v>156</v>
      </c>
      <c s="36">
        <v>0</v>
      </c>
      <c s="36">
        <f>ROUND(G392*H392,6)</f>
      </c>
      <c r="L392" s="38">
        <v>0</v>
      </c>
      <c s="32">
        <f>ROUND(ROUND(L392,2)*ROUND(G392,3),2)</f>
      </c>
      <c s="36" t="s">
        <v>73</v>
      </c>
      <c>
        <f>(M392*21)/100</f>
      </c>
      <c t="s">
        <v>27</v>
      </c>
    </row>
    <row r="393" spans="1:5" ht="12.75">
      <c r="A393" s="35" t="s">
        <v>55</v>
      </c>
      <c r="E393" s="39" t="s">
        <v>5</v>
      </c>
    </row>
    <row r="394" spans="1:5" ht="25.5">
      <c r="A394" s="35" t="s">
        <v>56</v>
      </c>
      <c r="E394" s="40" t="s">
        <v>1808</v>
      </c>
    </row>
    <row r="395" spans="1:5" ht="12.75">
      <c r="A395" t="s">
        <v>58</v>
      </c>
      <c r="E395" s="39" t="s">
        <v>74</v>
      </c>
    </row>
    <row r="396" spans="1:16" ht="12.75">
      <c r="A396" t="s">
        <v>49</v>
      </c>
      <c s="34" t="s">
        <v>364</v>
      </c>
      <c s="34" t="s">
        <v>1809</v>
      </c>
      <c s="35" t="s">
        <v>68</v>
      </c>
      <c s="6" t="s">
        <v>1810</v>
      </c>
      <c s="36" t="s">
        <v>106</v>
      </c>
      <c s="37">
        <v>3</v>
      </c>
      <c s="36">
        <v>0</v>
      </c>
      <c s="36">
        <f>ROUND(G396*H396,6)</f>
      </c>
      <c r="L396" s="38">
        <v>0</v>
      </c>
      <c s="32">
        <f>ROUND(ROUND(L396,2)*ROUND(G396,3),2)</f>
      </c>
      <c s="36" t="s">
        <v>73</v>
      </c>
      <c>
        <f>(M396*21)/100</f>
      </c>
      <c t="s">
        <v>27</v>
      </c>
    </row>
    <row r="397" spans="1:5" ht="12.75">
      <c r="A397" s="35" t="s">
        <v>55</v>
      </c>
      <c r="E397" s="39" t="s">
        <v>5</v>
      </c>
    </row>
    <row r="398" spans="1:5" ht="25.5">
      <c r="A398" s="35" t="s">
        <v>56</v>
      </c>
      <c r="E398" s="40" t="s">
        <v>1811</v>
      </c>
    </row>
    <row r="399" spans="1:5" ht="12.75">
      <c r="A399" t="s">
        <v>58</v>
      </c>
      <c r="E399" s="39" t="s">
        <v>59</v>
      </c>
    </row>
    <row r="400" spans="1:16" ht="12.75">
      <c r="A400" t="s">
        <v>49</v>
      </c>
      <c s="34" t="s">
        <v>367</v>
      </c>
      <c s="34" t="s">
        <v>1812</v>
      </c>
      <c s="35" t="s">
        <v>68</v>
      </c>
      <c s="6" t="s">
        <v>1813</v>
      </c>
      <c s="36" t="s">
        <v>106</v>
      </c>
      <c s="37">
        <v>3</v>
      </c>
      <c s="36">
        <v>0</v>
      </c>
      <c s="36">
        <f>ROUND(G400*H400,6)</f>
      </c>
      <c r="L400" s="38">
        <v>0</v>
      </c>
      <c s="32">
        <f>ROUND(ROUND(L400,2)*ROUND(G400,3),2)</f>
      </c>
      <c s="36" t="s">
        <v>73</v>
      </c>
      <c>
        <f>(M400*21)/100</f>
      </c>
      <c t="s">
        <v>27</v>
      </c>
    </row>
    <row r="401" spans="1:5" ht="12.75">
      <c r="A401" s="35" t="s">
        <v>55</v>
      </c>
      <c r="E401" s="39" t="s">
        <v>5</v>
      </c>
    </row>
    <row r="402" spans="1:5" ht="25.5">
      <c r="A402" s="35" t="s">
        <v>56</v>
      </c>
      <c r="E402" s="40" t="s">
        <v>1814</v>
      </c>
    </row>
    <row r="403" spans="1:5" ht="12.75">
      <c r="A403" t="s">
        <v>58</v>
      </c>
      <c r="E403" s="39" t="s">
        <v>59</v>
      </c>
    </row>
    <row r="404" spans="1:13" ht="12.75">
      <c r="A404" t="s">
        <v>46</v>
      </c>
      <c r="C404" s="31" t="s">
        <v>742</v>
      </c>
      <c r="E404" s="33" t="s">
        <v>1815</v>
      </c>
      <c r="J404" s="32">
        <f>0</f>
      </c>
      <c s="32">
        <f>0</f>
      </c>
      <c s="32">
        <f>0+L405+L409</f>
      </c>
      <c s="32">
        <f>0+M405+M409</f>
      </c>
    </row>
    <row r="405" spans="1:16" ht="25.5">
      <c r="A405" t="s">
        <v>49</v>
      </c>
      <c s="34" t="s">
        <v>370</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373</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296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832</v>
      </c>
      <c s="35" t="s">
        <v>68</v>
      </c>
      <c s="6" t="s">
        <v>833</v>
      </c>
      <c s="36" t="s">
        <v>77</v>
      </c>
      <c s="37">
        <v>52.5</v>
      </c>
      <c s="36">
        <v>0</v>
      </c>
      <c s="36">
        <f>ROUND(G15*H15,6)</f>
      </c>
      <c r="L15" s="38">
        <v>0</v>
      </c>
      <c s="32">
        <f>ROUND(ROUND(L15,2)*ROUND(G15,3),2)</f>
      </c>
      <c s="36" t="s">
        <v>73</v>
      </c>
      <c>
        <f>(M15*21)/100</f>
      </c>
      <c t="s">
        <v>27</v>
      </c>
    </row>
    <row r="16" spans="1:5" ht="12.75">
      <c r="A16" s="35" t="s">
        <v>55</v>
      </c>
      <c r="E16" s="39" t="s">
        <v>5</v>
      </c>
    </row>
    <row r="17" spans="1:5" ht="12.75">
      <c r="A17" s="35" t="s">
        <v>56</v>
      </c>
      <c r="E17" s="40" t="s">
        <v>1824</v>
      </c>
    </row>
    <row r="18" spans="1:5" ht="12.75">
      <c r="A18" t="s">
        <v>58</v>
      </c>
      <c r="E18" s="39" t="s">
        <v>74</v>
      </c>
    </row>
    <row r="19" spans="1:16" ht="12.75">
      <c r="A19" t="s">
        <v>49</v>
      </c>
      <c s="34" t="s">
        <v>27</v>
      </c>
      <c s="34" t="s">
        <v>834</v>
      </c>
      <c s="35" t="s">
        <v>68</v>
      </c>
      <c s="6" t="s">
        <v>835</v>
      </c>
      <c s="36" t="s">
        <v>77</v>
      </c>
      <c s="37">
        <v>25.28</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74</v>
      </c>
    </row>
    <row r="23" spans="1:16" ht="12.75">
      <c r="A23" t="s">
        <v>49</v>
      </c>
      <c s="34" t="s">
        <v>26</v>
      </c>
      <c s="34" t="s">
        <v>94</v>
      </c>
      <c s="35" t="s">
        <v>68</v>
      </c>
      <c s="6" t="s">
        <v>95</v>
      </c>
      <c s="36" t="s">
        <v>77</v>
      </c>
      <c s="37">
        <v>70</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1827</v>
      </c>
      <c s="35" t="s">
        <v>68</v>
      </c>
      <c s="6" t="s">
        <v>1828</v>
      </c>
      <c s="36" t="s">
        <v>77</v>
      </c>
      <c s="37">
        <v>2</v>
      </c>
      <c s="36">
        <v>0</v>
      </c>
      <c s="36">
        <f>ROUND(G27*H27,6)</f>
      </c>
      <c r="L27" s="38">
        <v>0</v>
      </c>
      <c s="32">
        <f>ROUND(ROUND(L27,2)*ROUND(G27,3),2)</f>
      </c>
      <c s="36" t="s">
        <v>73</v>
      </c>
      <c>
        <f>(M27*21)/100</f>
      </c>
      <c t="s">
        <v>27</v>
      </c>
    </row>
    <row r="28" spans="1:5" ht="12.75">
      <c r="A28" s="35" t="s">
        <v>55</v>
      </c>
      <c r="E28" s="39" t="s">
        <v>5</v>
      </c>
    </row>
    <row r="29" spans="1:5" ht="12.75">
      <c r="A29" s="35" t="s">
        <v>56</v>
      </c>
      <c r="E29" s="40" t="s">
        <v>1829</v>
      </c>
    </row>
    <row r="30" spans="1:5" ht="12.75">
      <c r="A30" t="s">
        <v>58</v>
      </c>
      <c r="E30" s="39" t="s">
        <v>74</v>
      </c>
    </row>
    <row r="31" spans="1:16" ht="12.75">
      <c r="A31" t="s">
        <v>49</v>
      </c>
      <c s="34" t="s">
        <v>83</v>
      </c>
      <c s="34" t="s">
        <v>838</v>
      </c>
      <c s="35" t="s">
        <v>68</v>
      </c>
      <c s="6" t="s">
        <v>839</v>
      </c>
      <c s="36" t="s">
        <v>106</v>
      </c>
      <c s="37">
        <v>4</v>
      </c>
      <c s="36">
        <v>0</v>
      </c>
      <c s="36">
        <f>ROUND(G31*H31,6)</f>
      </c>
      <c r="L31" s="38">
        <v>0</v>
      </c>
      <c s="32">
        <f>ROUND(ROUND(L31,2)*ROUND(G31,3),2)</f>
      </c>
      <c s="36" t="s">
        <v>73</v>
      </c>
      <c>
        <f>(M31*21)/100</f>
      </c>
      <c t="s">
        <v>27</v>
      </c>
    </row>
    <row r="32" spans="1:5" ht="12.75">
      <c r="A32" s="35" t="s">
        <v>55</v>
      </c>
      <c r="E32" s="39" t="s">
        <v>5</v>
      </c>
    </row>
    <row r="33" spans="1:5" ht="12.75">
      <c r="A33" s="35" t="s">
        <v>56</v>
      </c>
      <c r="E33" s="40" t="s">
        <v>1830</v>
      </c>
    </row>
    <row r="34" spans="1:5" ht="12.75">
      <c r="A34" t="s">
        <v>58</v>
      </c>
      <c r="E34" s="39" t="s">
        <v>74</v>
      </c>
    </row>
    <row r="35" spans="1:16" ht="12.75">
      <c r="A35" t="s">
        <v>49</v>
      </c>
      <c s="34" t="s">
        <v>86</v>
      </c>
      <c s="34" t="s">
        <v>1646</v>
      </c>
      <c s="35" t="s">
        <v>68</v>
      </c>
      <c s="6" t="s">
        <v>1647</v>
      </c>
      <c s="36" t="s">
        <v>106</v>
      </c>
      <c s="37">
        <v>35</v>
      </c>
      <c s="36">
        <v>0</v>
      </c>
      <c s="36">
        <f>ROUND(G35*H35,6)</f>
      </c>
      <c r="L35" s="38">
        <v>0</v>
      </c>
      <c s="32">
        <f>ROUND(ROUND(L35,2)*ROUND(G35,3),2)</f>
      </c>
      <c s="36" t="s">
        <v>73</v>
      </c>
      <c>
        <f>(M35*21)/100</f>
      </c>
      <c t="s">
        <v>27</v>
      </c>
    </row>
    <row r="36" spans="1:5" ht="12.75">
      <c r="A36" s="35" t="s">
        <v>55</v>
      </c>
      <c r="E36" s="39" t="s">
        <v>5</v>
      </c>
    </row>
    <row r="37" spans="1:5" ht="12.75">
      <c r="A37" s="35" t="s">
        <v>56</v>
      </c>
      <c r="E37" s="40" t="s">
        <v>1831</v>
      </c>
    </row>
    <row r="38" spans="1:5" ht="12.75">
      <c r="A38" t="s">
        <v>58</v>
      </c>
      <c r="E38" s="39" t="s">
        <v>74</v>
      </c>
    </row>
    <row r="39" spans="1:16" ht="12.75">
      <c r="A39" t="s">
        <v>49</v>
      </c>
      <c s="34" t="s">
        <v>89</v>
      </c>
      <c s="34" t="s">
        <v>1213</v>
      </c>
      <c s="35" t="s">
        <v>68</v>
      </c>
      <c s="6" t="s">
        <v>1323</v>
      </c>
      <c s="36" t="s">
        <v>394</v>
      </c>
      <c s="37">
        <v>0.19</v>
      </c>
      <c s="36">
        <v>0</v>
      </c>
      <c s="36">
        <f>ROUND(G39*H39,6)</f>
      </c>
      <c r="L39" s="38">
        <v>0</v>
      </c>
      <c s="32">
        <f>ROUND(ROUND(L39,2)*ROUND(G39,3),2)</f>
      </c>
      <c s="36" t="s">
        <v>1649</v>
      </c>
      <c>
        <f>(M39*21)/100</f>
      </c>
      <c t="s">
        <v>27</v>
      </c>
    </row>
    <row r="40" spans="1:5" ht="12.75">
      <c r="A40" s="35" t="s">
        <v>55</v>
      </c>
      <c r="E40" s="39" t="s">
        <v>5</v>
      </c>
    </row>
    <row r="41" spans="1:5" ht="12.75">
      <c r="A41" s="35" t="s">
        <v>56</v>
      </c>
      <c r="E41" s="40" t="s">
        <v>1832</v>
      </c>
    </row>
    <row r="42" spans="1:5" ht="76.5">
      <c r="A42" t="s">
        <v>58</v>
      </c>
      <c r="E42" s="39" t="s">
        <v>1651</v>
      </c>
    </row>
    <row r="43" spans="1:16" ht="12.75">
      <c r="A43" t="s">
        <v>49</v>
      </c>
      <c s="34" t="s">
        <v>93</v>
      </c>
      <c s="34" t="s">
        <v>1215</v>
      </c>
      <c s="35" t="s">
        <v>68</v>
      </c>
      <c s="6" t="s">
        <v>1326</v>
      </c>
      <c s="36" t="s">
        <v>394</v>
      </c>
      <c s="37">
        <v>0.19</v>
      </c>
      <c s="36">
        <v>0</v>
      </c>
      <c s="36">
        <f>ROUND(G43*H43,6)</f>
      </c>
      <c r="L43" s="38">
        <v>0</v>
      </c>
      <c s="32">
        <f>ROUND(ROUND(L43,2)*ROUND(G43,3),2)</f>
      </c>
      <c s="36" t="s">
        <v>1649</v>
      </c>
      <c>
        <f>(M43*21)/100</f>
      </c>
      <c t="s">
        <v>27</v>
      </c>
    </row>
    <row r="44" spans="1:5" ht="12.75">
      <c r="A44" s="35" t="s">
        <v>55</v>
      </c>
      <c r="E44" s="39" t="s">
        <v>5</v>
      </c>
    </row>
    <row r="45" spans="1:5" ht="12.75">
      <c r="A45" s="35" t="s">
        <v>56</v>
      </c>
      <c r="E45" s="40" t="s">
        <v>1833</v>
      </c>
    </row>
    <row r="46" spans="1:5" ht="25.5">
      <c r="A46" t="s">
        <v>58</v>
      </c>
      <c r="E46" s="39" t="s">
        <v>1653</v>
      </c>
    </row>
    <row r="47" spans="1:16" ht="12.75">
      <c r="A47" t="s">
        <v>49</v>
      </c>
      <c s="34" t="s">
        <v>103</v>
      </c>
      <c s="34" t="s">
        <v>116</v>
      </c>
      <c s="35" t="s">
        <v>68</v>
      </c>
      <c s="6" t="s">
        <v>117</v>
      </c>
      <c s="36" t="s">
        <v>92</v>
      </c>
      <c s="37">
        <v>5</v>
      </c>
      <c s="36">
        <v>0</v>
      </c>
      <c s="36">
        <f>ROUND(G47*H47,6)</f>
      </c>
      <c r="L47" s="38">
        <v>0</v>
      </c>
      <c s="32">
        <f>ROUND(ROUND(L47,2)*ROUND(G47,3),2)</f>
      </c>
      <c s="36" t="s">
        <v>73</v>
      </c>
      <c>
        <f>(M47*21)/100</f>
      </c>
      <c t="s">
        <v>27</v>
      </c>
    </row>
    <row r="48" spans="1:5" ht="12.75">
      <c r="A48" s="35" t="s">
        <v>55</v>
      </c>
      <c r="E48" s="39" t="s">
        <v>5</v>
      </c>
    </row>
    <row r="49" spans="1:5" ht="12.75">
      <c r="A49" s="35" t="s">
        <v>56</v>
      </c>
      <c r="E49" s="40" t="s">
        <v>1834</v>
      </c>
    </row>
    <row r="50" spans="1:5" ht="12.75">
      <c r="A50" t="s">
        <v>58</v>
      </c>
      <c r="E50" s="39" t="s">
        <v>74</v>
      </c>
    </row>
    <row r="51" spans="1:16" ht="12.75">
      <c r="A51" t="s">
        <v>49</v>
      </c>
      <c s="34" t="s">
        <v>107</v>
      </c>
      <c s="34" t="s">
        <v>122</v>
      </c>
      <c s="35" t="s">
        <v>68</v>
      </c>
      <c s="6" t="s">
        <v>123</v>
      </c>
      <c s="36" t="s">
        <v>92</v>
      </c>
      <c s="37">
        <v>25</v>
      </c>
      <c s="36">
        <v>0</v>
      </c>
      <c s="36">
        <f>ROUND(G51*H51,6)</f>
      </c>
      <c r="L51" s="38">
        <v>0</v>
      </c>
      <c s="32">
        <f>ROUND(ROUND(L51,2)*ROUND(G51,3),2)</f>
      </c>
      <c s="36" t="s">
        <v>73</v>
      </c>
      <c>
        <f>(M51*21)/100</f>
      </c>
      <c t="s">
        <v>27</v>
      </c>
    </row>
    <row r="52" spans="1:5" ht="12.75">
      <c r="A52" s="35" t="s">
        <v>55</v>
      </c>
      <c r="E52" s="39" t="s">
        <v>5</v>
      </c>
    </row>
    <row r="53" spans="1:5" ht="12.75">
      <c r="A53" s="35" t="s">
        <v>56</v>
      </c>
      <c r="E53" s="40" t="s">
        <v>1835</v>
      </c>
    </row>
    <row r="54" spans="1:5" ht="12.75">
      <c r="A54" t="s">
        <v>58</v>
      </c>
      <c r="E54" s="39" t="s">
        <v>74</v>
      </c>
    </row>
    <row r="55" spans="1:16" ht="12.75">
      <c r="A55" t="s">
        <v>49</v>
      </c>
      <c s="34" t="s">
        <v>110</v>
      </c>
      <c s="34" t="s">
        <v>842</v>
      </c>
      <c s="35" t="s">
        <v>68</v>
      </c>
      <c s="6" t="s">
        <v>843</v>
      </c>
      <c s="36" t="s">
        <v>92</v>
      </c>
      <c s="37">
        <v>30</v>
      </c>
      <c s="36">
        <v>0</v>
      </c>
      <c s="36">
        <f>ROUND(G55*H55,6)</f>
      </c>
      <c r="L55" s="38">
        <v>0</v>
      </c>
      <c s="32">
        <f>ROUND(ROUND(L55,2)*ROUND(G55,3),2)</f>
      </c>
      <c s="36" t="s">
        <v>73</v>
      </c>
      <c>
        <f>(M55*21)/100</f>
      </c>
      <c t="s">
        <v>27</v>
      </c>
    </row>
    <row r="56" spans="1:5" ht="12.75">
      <c r="A56" s="35" t="s">
        <v>55</v>
      </c>
      <c r="E56" s="39" t="s">
        <v>5</v>
      </c>
    </row>
    <row r="57" spans="1:5" ht="12.75">
      <c r="A57" s="35" t="s">
        <v>56</v>
      </c>
      <c r="E57" s="40" t="s">
        <v>1836</v>
      </c>
    </row>
    <row r="58" spans="1:5" ht="12.75">
      <c r="A58" t="s">
        <v>58</v>
      </c>
      <c r="E58" s="39" t="s">
        <v>74</v>
      </c>
    </row>
    <row r="59" spans="1:16" ht="12.75">
      <c r="A59" t="s">
        <v>49</v>
      </c>
      <c s="34" t="s">
        <v>96</v>
      </c>
      <c s="34" t="s">
        <v>1661</v>
      </c>
      <c s="35" t="s">
        <v>68</v>
      </c>
      <c s="6" t="s">
        <v>1662</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1837</v>
      </c>
    </row>
    <row r="62" spans="1:5" ht="12.75">
      <c r="A62" t="s">
        <v>58</v>
      </c>
      <c r="E62" s="39" t="s">
        <v>59</v>
      </c>
    </row>
    <row r="63" spans="1:16" ht="25.5">
      <c r="A63" t="s">
        <v>49</v>
      </c>
      <c s="34" t="s">
        <v>99</v>
      </c>
      <c s="34" t="s">
        <v>848</v>
      </c>
      <c s="35" t="s">
        <v>68</v>
      </c>
      <c s="6" t="s">
        <v>849</v>
      </c>
      <c s="36" t="s">
        <v>92</v>
      </c>
      <c s="37">
        <v>5</v>
      </c>
      <c s="36">
        <v>0</v>
      </c>
      <c s="36">
        <f>ROUND(G63*H63,6)</f>
      </c>
      <c r="L63" s="38">
        <v>0</v>
      </c>
      <c s="32">
        <f>ROUND(ROUND(L63,2)*ROUND(G63,3),2)</f>
      </c>
      <c s="36" t="s">
        <v>73</v>
      </c>
      <c>
        <f>(M63*21)/100</f>
      </c>
      <c t="s">
        <v>27</v>
      </c>
    </row>
    <row r="64" spans="1:5" ht="12.75">
      <c r="A64" s="35" t="s">
        <v>55</v>
      </c>
      <c r="E64" s="39" t="s">
        <v>5</v>
      </c>
    </row>
    <row r="65" spans="1:5" ht="12.75">
      <c r="A65" s="35" t="s">
        <v>56</v>
      </c>
      <c r="E65" s="40" t="s">
        <v>1838</v>
      </c>
    </row>
    <row r="66" spans="1:5" ht="12.75">
      <c r="A66" t="s">
        <v>58</v>
      </c>
      <c r="E66" s="39" t="s">
        <v>59</v>
      </c>
    </row>
    <row r="67" spans="1:16" ht="12.75">
      <c r="A67" t="s">
        <v>49</v>
      </c>
      <c s="34" t="s">
        <v>115</v>
      </c>
      <c s="34" t="s">
        <v>1672</v>
      </c>
      <c s="35" t="s">
        <v>68</v>
      </c>
      <c s="6" t="s">
        <v>1673</v>
      </c>
      <c s="36" t="s">
        <v>92</v>
      </c>
      <c s="37">
        <v>30</v>
      </c>
      <c s="36">
        <v>0</v>
      </c>
      <c s="36">
        <f>ROUND(G67*H67,6)</f>
      </c>
      <c r="L67" s="38">
        <v>0</v>
      </c>
      <c s="32">
        <f>ROUND(ROUND(L67,2)*ROUND(G67,3),2)</f>
      </c>
      <c s="36" t="s">
        <v>73</v>
      </c>
      <c>
        <f>(M67*21)/100</f>
      </c>
      <c t="s">
        <v>27</v>
      </c>
    </row>
    <row r="68" spans="1:5" ht="12.75">
      <c r="A68" s="35" t="s">
        <v>55</v>
      </c>
      <c r="E68" s="39" t="s">
        <v>5</v>
      </c>
    </row>
    <row r="69" spans="1:5" ht="12.75">
      <c r="A69" s="35" t="s">
        <v>56</v>
      </c>
      <c r="E69" s="40" t="s">
        <v>1839</v>
      </c>
    </row>
    <row r="70" spans="1:5" ht="12.75">
      <c r="A70" t="s">
        <v>58</v>
      </c>
      <c r="E70" s="39" t="s">
        <v>59</v>
      </c>
    </row>
    <row r="71" spans="1:16" ht="25.5">
      <c r="A71" t="s">
        <v>49</v>
      </c>
      <c s="34" t="s">
        <v>118</v>
      </c>
      <c s="34" t="s">
        <v>856</v>
      </c>
      <c s="35" t="s">
        <v>68</v>
      </c>
      <c s="6" t="s">
        <v>857</v>
      </c>
      <c s="36" t="s">
        <v>106</v>
      </c>
      <c s="37">
        <v>5</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25.5">
      <c r="A75" t="s">
        <v>49</v>
      </c>
      <c s="34" t="s">
        <v>121</v>
      </c>
      <c s="34" t="s">
        <v>143</v>
      </c>
      <c s="35" t="s">
        <v>68</v>
      </c>
      <c s="6" t="s">
        <v>144</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25.5">
      <c r="A79" t="s">
        <v>49</v>
      </c>
      <c s="34" t="s">
        <v>124</v>
      </c>
      <c s="34" t="s">
        <v>149</v>
      </c>
      <c s="35" t="s">
        <v>68</v>
      </c>
      <c s="6" t="s">
        <v>150</v>
      </c>
      <c s="36" t="s">
        <v>106</v>
      </c>
      <c s="37">
        <v>20</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127</v>
      </c>
      <c s="34" t="s">
        <v>152</v>
      </c>
      <c s="35" t="s">
        <v>68</v>
      </c>
      <c s="6" t="s">
        <v>153</v>
      </c>
      <c s="36" t="s">
        <v>92</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145</v>
      </c>
      <c s="34" t="s">
        <v>1679</v>
      </c>
      <c s="35" t="s">
        <v>68</v>
      </c>
      <c s="6" t="s">
        <v>1680</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1844</v>
      </c>
    </row>
    <row r="90" spans="1:5" ht="12.75">
      <c r="A90" t="s">
        <v>58</v>
      </c>
      <c r="E90" s="39" t="s">
        <v>59</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130</v>
      </c>
      <c s="34" t="s">
        <v>1230</v>
      </c>
      <c s="35" t="s">
        <v>68</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74</v>
      </c>
    </row>
    <row r="96" spans="1:16" ht="12.75">
      <c r="A96" t="s">
        <v>49</v>
      </c>
      <c s="34" t="s">
        <v>133</v>
      </c>
      <c s="34" t="s">
        <v>1232</v>
      </c>
      <c s="35" t="s">
        <v>68</v>
      </c>
      <c s="6" t="s">
        <v>1233</v>
      </c>
      <c s="36" t="s">
        <v>106</v>
      </c>
      <c s="37">
        <v>10</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74</v>
      </c>
    </row>
    <row r="100" spans="1:16" ht="12.75">
      <c r="A100" t="s">
        <v>49</v>
      </c>
      <c s="34" t="s">
        <v>136</v>
      </c>
      <c s="34" t="s">
        <v>977</v>
      </c>
      <c s="35" t="s">
        <v>68</v>
      </c>
      <c s="6" t="s">
        <v>978</v>
      </c>
      <c s="36" t="s">
        <v>106</v>
      </c>
      <c s="37">
        <v>26</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74</v>
      </c>
    </row>
    <row r="104" spans="1:16" ht="25.5">
      <c r="A104" t="s">
        <v>49</v>
      </c>
      <c s="34" t="s">
        <v>139</v>
      </c>
      <c s="34" t="s">
        <v>981</v>
      </c>
      <c s="35" t="s">
        <v>68</v>
      </c>
      <c s="6" t="s">
        <v>982</v>
      </c>
      <c s="36" t="s">
        <v>92</v>
      </c>
      <c s="37">
        <v>60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1848</v>
      </c>
    </row>
    <row r="107" spans="1:5" ht="12.75">
      <c r="A107" t="s">
        <v>58</v>
      </c>
      <c r="E107" s="39" t="s">
        <v>74</v>
      </c>
    </row>
    <row r="108" spans="1:16" ht="25.5">
      <c r="A108" t="s">
        <v>49</v>
      </c>
      <c s="34" t="s">
        <v>142</v>
      </c>
      <c s="34" t="s">
        <v>985</v>
      </c>
      <c s="35" t="s">
        <v>68</v>
      </c>
      <c s="6" t="s">
        <v>986</v>
      </c>
      <c s="36" t="s">
        <v>106</v>
      </c>
      <c s="37">
        <v>26</v>
      </c>
      <c s="36">
        <v>0</v>
      </c>
      <c s="36">
        <f>ROUND(G108*H108,6)</f>
      </c>
      <c r="L108" s="38">
        <v>0</v>
      </c>
      <c s="32">
        <f>ROUND(ROUND(L108,2)*ROUND(G108,3),2)</f>
      </c>
      <c s="36" t="s">
        <v>73</v>
      </c>
      <c>
        <f>(M108*21)/100</f>
      </c>
      <c t="s">
        <v>27</v>
      </c>
    </row>
    <row r="109" spans="1:5" ht="12.75">
      <c r="A109" s="35" t="s">
        <v>55</v>
      </c>
      <c r="E109" s="39" t="s">
        <v>5</v>
      </c>
    </row>
    <row r="110" spans="1:5" ht="12.75">
      <c r="A110" s="35" t="s">
        <v>56</v>
      </c>
      <c r="E110" s="40" t="s">
        <v>1849</v>
      </c>
    </row>
    <row r="111" spans="1:5" ht="12.75">
      <c r="A111" t="s">
        <v>58</v>
      </c>
      <c r="E111" s="39" t="s">
        <v>74</v>
      </c>
    </row>
    <row r="112" spans="1:16" ht="12.75">
      <c r="A112" t="s">
        <v>49</v>
      </c>
      <c s="34" t="s">
        <v>148</v>
      </c>
      <c s="34" t="s">
        <v>1850</v>
      </c>
      <c s="35" t="s">
        <v>68</v>
      </c>
      <c s="6" t="s">
        <v>1851</v>
      </c>
      <c s="36" t="s">
        <v>92</v>
      </c>
      <c s="37">
        <v>20</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1852</v>
      </c>
    </row>
    <row r="115" spans="1:5" ht="12.75">
      <c r="A115" t="s">
        <v>58</v>
      </c>
      <c r="E115" s="39" t="s">
        <v>74</v>
      </c>
    </row>
    <row r="116" spans="1:16" ht="12.75">
      <c r="A116" t="s">
        <v>49</v>
      </c>
      <c s="34" t="s">
        <v>151</v>
      </c>
      <c s="34" t="s">
        <v>670</v>
      </c>
      <c s="35" t="s">
        <v>68</v>
      </c>
      <c s="6" t="s">
        <v>671</v>
      </c>
      <c s="36" t="s">
        <v>672</v>
      </c>
      <c s="37">
        <v>180</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1853</v>
      </c>
    </row>
    <row r="119" spans="1:5" ht="12.75">
      <c r="A119" t="s">
        <v>58</v>
      </c>
      <c r="E119" s="39" t="s">
        <v>74</v>
      </c>
    </row>
    <row r="120" spans="1:16" ht="12.75">
      <c r="A120" t="s">
        <v>49</v>
      </c>
      <c s="34" t="s">
        <v>154</v>
      </c>
      <c s="34" t="s">
        <v>692</v>
      </c>
      <c s="35" t="s">
        <v>68</v>
      </c>
      <c s="6" t="s">
        <v>693</v>
      </c>
      <c s="36" t="s">
        <v>694</v>
      </c>
      <c s="37">
        <v>68.36</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1854</v>
      </c>
    </row>
    <row r="123" spans="1:5" ht="12.75">
      <c r="A123" t="s">
        <v>58</v>
      </c>
      <c r="E123" s="39" t="s">
        <v>59</v>
      </c>
    </row>
    <row r="124" spans="1:16" ht="12.75">
      <c r="A124" t="s">
        <v>49</v>
      </c>
      <c s="34" t="s">
        <v>157</v>
      </c>
      <c s="34" t="s">
        <v>696</v>
      </c>
      <c s="35" t="s">
        <v>68</v>
      </c>
      <c s="6" t="s">
        <v>697</v>
      </c>
      <c s="36" t="s">
        <v>694</v>
      </c>
      <c s="37">
        <v>66.15</v>
      </c>
      <c s="36">
        <v>0</v>
      </c>
      <c s="36">
        <f>ROUND(G124*H124,6)</f>
      </c>
      <c r="L124" s="38">
        <v>0</v>
      </c>
      <c s="32">
        <f>ROUND(ROUND(L124,2)*ROUND(G124,3),2)</f>
      </c>
      <c s="36" t="s">
        <v>73</v>
      </c>
      <c>
        <f>(M124*21)/100</f>
      </c>
      <c t="s">
        <v>27</v>
      </c>
    </row>
    <row r="125" spans="1:5" ht="12.75">
      <c r="A125" s="35" t="s">
        <v>55</v>
      </c>
      <c r="E125" s="39" t="s">
        <v>5</v>
      </c>
    </row>
    <row r="126" spans="1:5" ht="12.75">
      <c r="A126" s="35" t="s">
        <v>56</v>
      </c>
      <c r="E126" s="40" t="s">
        <v>1855</v>
      </c>
    </row>
    <row r="127" spans="1:5" ht="12.75">
      <c r="A127" t="s">
        <v>58</v>
      </c>
      <c r="E127" s="39" t="s">
        <v>59</v>
      </c>
    </row>
    <row r="128" spans="1:16" ht="25.5">
      <c r="A128" t="s">
        <v>49</v>
      </c>
      <c s="34" t="s">
        <v>162</v>
      </c>
      <c s="34" t="s">
        <v>702</v>
      </c>
      <c s="35" t="s">
        <v>68</v>
      </c>
      <c s="6" t="s">
        <v>703</v>
      </c>
      <c s="36" t="s">
        <v>92</v>
      </c>
      <c s="37">
        <v>19150</v>
      </c>
      <c s="36">
        <v>0</v>
      </c>
      <c s="36">
        <f>ROUND(G128*H128,6)</f>
      </c>
      <c r="L128" s="38">
        <v>0</v>
      </c>
      <c s="32">
        <f>ROUND(ROUND(L128,2)*ROUND(G128,3),2)</f>
      </c>
      <c s="36" t="s">
        <v>73</v>
      </c>
      <c>
        <f>(M128*21)/100</f>
      </c>
      <c t="s">
        <v>27</v>
      </c>
    </row>
    <row r="129" spans="1:5" ht="12.75">
      <c r="A129" s="35" t="s">
        <v>55</v>
      </c>
      <c r="E129" s="39" t="s">
        <v>5</v>
      </c>
    </row>
    <row r="130" spans="1:5" ht="12.75">
      <c r="A130" s="35" t="s">
        <v>56</v>
      </c>
      <c r="E130" s="40" t="s">
        <v>1856</v>
      </c>
    </row>
    <row r="131" spans="1:5" ht="12.75">
      <c r="A131" t="s">
        <v>58</v>
      </c>
      <c r="E131" s="39" t="s">
        <v>59</v>
      </c>
    </row>
    <row r="132" spans="1:16" ht="12.75">
      <c r="A132" t="s">
        <v>49</v>
      </c>
      <c s="34" t="s">
        <v>165</v>
      </c>
      <c s="34" t="s">
        <v>1857</v>
      </c>
      <c s="35" t="s">
        <v>68</v>
      </c>
      <c s="6" t="s">
        <v>1858</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1859</v>
      </c>
    </row>
    <row r="135" spans="1:5" ht="12.75">
      <c r="A135" t="s">
        <v>58</v>
      </c>
      <c r="E135" s="39" t="s">
        <v>74</v>
      </c>
    </row>
    <row r="136" spans="1:16" ht="12.75">
      <c r="A136" t="s">
        <v>49</v>
      </c>
      <c s="34" t="s">
        <v>168</v>
      </c>
      <c s="34" t="s">
        <v>1860</v>
      </c>
      <c s="35" t="s">
        <v>68</v>
      </c>
      <c s="6" t="s">
        <v>1861</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1862</v>
      </c>
    </row>
    <row r="139" spans="1:5" ht="12.75">
      <c r="A139" t="s">
        <v>58</v>
      </c>
      <c r="E139" s="39" t="s">
        <v>74</v>
      </c>
    </row>
    <row r="140" spans="1:16" ht="12.75">
      <c r="A140" t="s">
        <v>49</v>
      </c>
      <c s="34" t="s">
        <v>171</v>
      </c>
      <c s="34" t="s">
        <v>1863</v>
      </c>
      <c s="35" t="s">
        <v>68</v>
      </c>
      <c s="6" t="s">
        <v>1864</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1865</v>
      </c>
    </row>
    <row r="143" spans="1:5" ht="12.75">
      <c r="A143" t="s">
        <v>58</v>
      </c>
      <c r="E143" s="39" t="s">
        <v>59</v>
      </c>
    </row>
    <row r="144" spans="1:16" ht="12.75">
      <c r="A144" t="s">
        <v>49</v>
      </c>
      <c s="34" t="s">
        <v>174</v>
      </c>
      <c s="34" t="s">
        <v>1866</v>
      </c>
      <c s="35" t="s">
        <v>68</v>
      </c>
      <c s="6" t="s">
        <v>1867</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1868</v>
      </c>
    </row>
    <row r="147" spans="1:5" ht="12.75">
      <c r="A147" t="s">
        <v>58</v>
      </c>
      <c r="E147" s="39" t="s">
        <v>59</v>
      </c>
    </row>
    <row r="148" spans="1:16" ht="12.75">
      <c r="A148" t="s">
        <v>49</v>
      </c>
      <c s="34" t="s">
        <v>177</v>
      </c>
      <c s="34" t="s">
        <v>1498</v>
      </c>
      <c s="35" t="s">
        <v>68</v>
      </c>
      <c s="6" t="s">
        <v>1499</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1869</v>
      </c>
    </row>
    <row r="151" spans="1:5" ht="12.75">
      <c r="A151" t="s">
        <v>58</v>
      </c>
      <c r="E151" s="39" t="s">
        <v>59</v>
      </c>
    </row>
    <row r="152" spans="1:16" ht="12.75">
      <c r="A152" t="s">
        <v>49</v>
      </c>
      <c s="34" t="s">
        <v>180</v>
      </c>
      <c s="34" t="s">
        <v>1240</v>
      </c>
      <c s="35" t="s">
        <v>68</v>
      </c>
      <c s="6" t="s">
        <v>1241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1870</v>
      </c>
    </row>
    <row r="155" spans="1:5" ht="12.75">
      <c r="A155" t="s">
        <v>58</v>
      </c>
      <c r="E155" s="39" t="s">
        <v>59</v>
      </c>
    </row>
    <row r="156" spans="1:16" ht="12.75">
      <c r="A156" t="s">
        <v>49</v>
      </c>
      <c s="34" t="s">
        <v>183</v>
      </c>
      <c s="34" t="s">
        <v>1871</v>
      </c>
      <c s="35" t="s">
        <v>68</v>
      </c>
      <c s="6" t="s">
        <v>1872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59</v>
      </c>
    </row>
    <row r="160" spans="1:16" ht="12.75">
      <c r="A160" t="s">
        <v>49</v>
      </c>
      <c s="34" t="s">
        <v>186</v>
      </c>
      <c s="34" t="s">
        <v>1874</v>
      </c>
      <c s="35" t="s">
        <v>68</v>
      </c>
      <c s="6" t="s">
        <v>1875</v>
      </c>
      <c s="36" t="s">
        <v>106</v>
      </c>
      <c s="37">
        <v>2</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1876</v>
      </c>
    </row>
    <row r="163" spans="1:5" ht="12.75">
      <c r="A163" t="s">
        <v>58</v>
      </c>
      <c r="E163" s="39" t="s">
        <v>59</v>
      </c>
    </row>
    <row r="164" spans="1:16" ht="12.75">
      <c r="A164" t="s">
        <v>49</v>
      </c>
      <c s="34" t="s">
        <v>189</v>
      </c>
      <c s="34" t="s">
        <v>918</v>
      </c>
      <c s="35" t="s">
        <v>68</v>
      </c>
      <c s="6" t="s">
        <v>919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1877</v>
      </c>
    </row>
    <row r="167" spans="1:5" ht="12.75">
      <c r="A167" t="s">
        <v>58</v>
      </c>
      <c r="E167" s="39" t="s">
        <v>74</v>
      </c>
    </row>
    <row r="168" spans="1:16" ht="12.75">
      <c r="A168" t="s">
        <v>49</v>
      </c>
      <c s="34" t="s">
        <v>194</v>
      </c>
      <c s="34" t="s">
        <v>1244</v>
      </c>
      <c s="35" t="s">
        <v>68</v>
      </c>
      <c s="6" t="s">
        <v>1245</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1878</v>
      </c>
    </row>
    <row r="171" spans="1:5" ht="12.75">
      <c r="A171" t="s">
        <v>58</v>
      </c>
      <c r="E171" s="39" t="s">
        <v>59</v>
      </c>
    </row>
    <row r="172" spans="1:16" ht="12.75">
      <c r="A172" t="s">
        <v>49</v>
      </c>
      <c s="34" t="s">
        <v>198</v>
      </c>
      <c s="34" t="s">
        <v>1879</v>
      </c>
      <c s="35" t="s">
        <v>68</v>
      </c>
      <c s="6" t="s">
        <v>1880</v>
      </c>
      <c s="36" t="s">
        <v>106</v>
      </c>
      <c s="37">
        <v>5</v>
      </c>
      <c s="36">
        <v>0</v>
      </c>
      <c s="36">
        <f>ROUND(G172*H172,6)</f>
      </c>
      <c r="L172" s="38">
        <v>0</v>
      </c>
      <c s="32">
        <f>ROUND(ROUND(L172,2)*ROUND(G172,3),2)</f>
      </c>
      <c s="36" t="s">
        <v>73</v>
      </c>
      <c>
        <f>(M172*21)/100</f>
      </c>
      <c t="s">
        <v>27</v>
      </c>
    </row>
    <row r="173" spans="1:5" ht="12.75">
      <c r="A173" s="35" t="s">
        <v>55</v>
      </c>
      <c r="E173" s="39" t="s">
        <v>5</v>
      </c>
    </row>
    <row r="174" spans="1:5" ht="12.75">
      <c r="A174" s="35" t="s">
        <v>56</v>
      </c>
      <c r="E174" s="40" t="s">
        <v>1881</v>
      </c>
    </row>
    <row r="175" spans="1:5" ht="12.75">
      <c r="A175" t="s">
        <v>58</v>
      </c>
      <c r="E175" s="39" t="s">
        <v>59</v>
      </c>
    </row>
    <row r="176" spans="1:16" ht="12.75">
      <c r="A176" t="s">
        <v>49</v>
      </c>
      <c s="34" t="s">
        <v>201</v>
      </c>
      <c s="34" t="s">
        <v>1248</v>
      </c>
      <c s="35" t="s">
        <v>68</v>
      </c>
      <c s="6" t="s">
        <v>1249</v>
      </c>
      <c s="36" t="s">
        <v>106</v>
      </c>
      <c s="37">
        <v>120</v>
      </c>
      <c s="36">
        <v>0</v>
      </c>
      <c s="36">
        <f>ROUND(G176*H176,6)</f>
      </c>
      <c r="L176" s="38">
        <v>0</v>
      </c>
      <c s="32">
        <f>ROUND(ROUND(L176,2)*ROUND(G176,3),2)</f>
      </c>
      <c s="36" t="s">
        <v>73</v>
      </c>
      <c>
        <f>(M176*21)/100</f>
      </c>
      <c t="s">
        <v>27</v>
      </c>
    </row>
    <row r="177" spans="1:5" ht="12.75">
      <c r="A177" s="35" t="s">
        <v>55</v>
      </c>
      <c r="E177" s="39" t="s">
        <v>5</v>
      </c>
    </row>
    <row r="178" spans="1:5" ht="12.75">
      <c r="A178" s="35" t="s">
        <v>56</v>
      </c>
      <c r="E178" s="40" t="s">
        <v>1882</v>
      </c>
    </row>
    <row r="179" spans="1:5" ht="12.75">
      <c r="A179" t="s">
        <v>58</v>
      </c>
      <c r="E179" s="39" t="s">
        <v>59</v>
      </c>
    </row>
    <row r="180" spans="1:16" ht="12.75">
      <c r="A180" t="s">
        <v>49</v>
      </c>
      <c s="34" t="s">
        <v>204</v>
      </c>
      <c s="34" t="s">
        <v>1883</v>
      </c>
      <c s="35" t="s">
        <v>68</v>
      </c>
      <c s="6" t="s">
        <v>1884</v>
      </c>
      <c s="36" t="s">
        <v>106</v>
      </c>
      <c s="37">
        <v>50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1885</v>
      </c>
    </row>
    <row r="183" spans="1:5" ht="12.75">
      <c r="A183" t="s">
        <v>58</v>
      </c>
      <c r="E183" s="39" t="s">
        <v>59</v>
      </c>
    </row>
    <row r="184" spans="1:16" ht="12.75">
      <c r="A184" t="s">
        <v>49</v>
      </c>
      <c s="34" t="s">
        <v>207</v>
      </c>
      <c s="34" t="s">
        <v>1003</v>
      </c>
      <c s="35" t="s">
        <v>68</v>
      </c>
      <c s="6" t="s">
        <v>1004</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1886</v>
      </c>
    </row>
    <row r="187" spans="1:5" ht="12.75">
      <c r="A187" t="s">
        <v>58</v>
      </c>
      <c r="E187" s="39" t="s">
        <v>74</v>
      </c>
    </row>
    <row r="188" spans="1:16" ht="12.75">
      <c r="A188" t="s">
        <v>49</v>
      </c>
      <c s="34" t="s">
        <v>210</v>
      </c>
      <c s="34" t="s">
        <v>1007</v>
      </c>
      <c s="35" t="s">
        <v>68</v>
      </c>
      <c s="6" t="s">
        <v>1008</v>
      </c>
      <c s="36" t="s">
        <v>106</v>
      </c>
      <c s="37">
        <v>10</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1887</v>
      </c>
    </row>
    <row r="191" spans="1:5" ht="12.75">
      <c r="A191" t="s">
        <v>58</v>
      </c>
      <c r="E191" s="39" t="s">
        <v>59</v>
      </c>
    </row>
    <row r="192" spans="1:16" ht="12.75">
      <c r="A192" t="s">
        <v>49</v>
      </c>
      <c s="34" t="s">
        <v>213</v>
      </c>
      <c s="34" t="s">
        <v>1019</v>
      </c>
      <c s="35" t="s">
        <v>68</v>
      </c>
      <c s="6" t="s">
        <v>1020</v>
      </c>
      <c s="36" t="s">
        <v>92</v>
      </c>
      <c s="37">
        <v>120</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74</v>
      </c>
    </row>
    <row r="196" spans="1:16" ht="12.75">
      <c r="A196" t="s">
        <v>49</v>
      </c>
      <c s="34" t="s">
        <v>216</v>
      </c>
      <c s="34" t="s">
        <v>1461</v>
      </c>
      <c s="35" t="s">
        <v>68</v>
      </c>
      <c s="6" t="s">
        <v>1462</v>
      </c>
      <c s="36" t="s">
        <v>106</v>
      </c>
      <c s="37">
        <v>3</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219</v>
      </c>
      <c s="34" t="s">
        <v>1890</v>
      </c>
      <c s="35" t="s">
        <v>68</v>
      </c>
      <c s="6" t="s">
        <v>1891</v>
      </c>
      <c s="36" t="s">
        <v>106</v>
      </c>
      <c s="37">
        <v>3</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1892</v>
      </c>
    </row>
    <row r="203" spans="1:5" ht="12.75">
      <c r="A203" t="s">
        <v>58</v>
      </c>
      <c r="E203" s="39" t="s">
        <v>59</v>
      </c>
    </row>
    <row r="204" spans="1:16" ht="12.75">
      <c r="A204" t="s">
        <v>49</v>
      </c>
      <c s="34" t="s">
        <v>222</v>
      </c>
      <c s="34" t="s">
        <v>1893</v>
      </c>
      <c s="35" t="s">
        <v>68</v>
      </c>
      <c s="6" t="s">
        <v>1894</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1895</v>
      </c>
    </row>
    <row r="207" spans="1:5" ht="12.75">
      <c r="A207" t="s">
        <v>58</v>
      </c>
      <c r="E207" s="39" t="s">
        <v>59</v>
      </c>
    </row>
    <row r="208" spans="1:16" ht="12.75">
      <c r="A208" t="s">
        <v>49</v>
      </c>
      <c s="34" t="s">
        <v>225</v>
      </c>
      <c s="34" t="s">
        <v>1375</v>
      </c>
      <c s="35" t="s">
        <v>68</v>
      </c>
      <c s="6" t="s">
        <v>1376</v>
      </c>
      <c s="36" t="s">
        <v>106</v>
      </c>
      <c s="37">
        <v>120</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1896</v>
      </c>
    </row>
    <row r="211" spans="1:5" ht="12.75">
      <c r="A211" t="s">
        <v>58</v>
      </c>
      <c r="E211" s="39" t="s">
        <v>74</v>
      </c>
    </row>
    <row r="212" spans="1:16" ht="12.75">
      <c r="A212" t="s">
        <v>49</v>
      </c>
      <c s="34" t="s">
        <v>228</v>
      </c>
      <c s="34" t="s">
        <v>1778</v>
      </c>
      <c s="35" t="s">
        <v>68</v>
      </c>
      <c s="6" t="s">
        <v>1779</v>
      </c>
      <c s="36" t="s">
        <v>106</v>
      </c>
      <c s="37">
        <v>5</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1897</v>
      </c>
    </row>
    <row r="215" spans="1:5" ht="12.75">
      <c r="A215" t="s">
        <v>58</v>
      </c>
      <c r="E215" s="39" t="s">
        <v>59</v>
      </c>
    </row>
    <row r="216" spans="1:16" ht="12.75">
      <c r="A216" t="s">
        <v>49</v>
      </c>
      <c s="34" t="s">
        <v>231</v>
      </c>
      <c s="34" t="s">
        <v>1023</v>
      </c>
      <c s="35" t="s">
        <v>68</v>
      </c>
      <c s="6" t="s">
        <v>1024</v>
      </c>
      <c s="36" t="s">
        <v>106</v>
      </c>
      <c s="37">
        <v>120</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1898</v>
      </c>
    </row>
    <row r="219" spans="1:5" ht="12.75">
      <c r="A219" t="s">
        <v>58</v>
      </c>
      <c r="E219" s="39" t="s">
        <v>74</v>
      </c>
    </row>
    <row r="220" spans="1:16" ht="12.75">
      <c r="A220" t="s">
        <v>49</v>
      </c>
      <c s="34" t="s">
        <v>234</v>
      </c>
      <c s="34" t="s">
        <v>1782</v>
      </c>
      <c s="35" t="s">
        <v>68</v>
      </c>
      <c s="6" t="s">
        <v>1783</v>
      </c>
      <c s="36" t="s">
        <v>106</v>
      </c>
      <c s="37">
        <v>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1899</v>
      </c>
    </row>
    <row r="223" spans="1:5" ht="12.75">
      <c r="A223" t="s">
        <v>58</v>
      </c>
      <c r="E223" s="39" t="s">
        <v>59</v>
      </c>
    </row>
    <row r="224" spans="1:16" ht="12.75">
      <c r="A224" t="s">
        <v>49</v>
      </c>
      <c s="34" t="s">
        <v>237</v>
      </c>
      <c s="34" t="s">
        <v>737</v>
      </c>
      <c s="35" t="s">
        <v>68</v>
      </c>
      <c s="6" t="s">
        <v>738</v>
      </c>
      <c s="36" t="s">
        <v>106</v>
      </c>
      <c s="37">
        <v>35</v>
      </c>
      <c s="36">
        <v>0</v>
      </c>
      <c s="36">
        <f>ROUND(G224*H224,6)</f>
      </c>
      <c r="L224" s="38">
        <v>0</v>
      </c>
      <c s="32">
        <f>ROUND(ROUND(L224,2)*ROUND(G224,3),2)</f>
      </c>
      <c s="36" t="s">
        <v>73</v>
      </c>
      <c>
        <f>(M224*21)/100</f>
      </c>
      <c t="s">
        <v>27</v>
      </c>
    </row>
    <row r="225" spans="1:5" ht="12.75">
      <c r="A225" s="35" t="s">
        <v>55</v>
      </c>
      <c r="E225" s="39" t="s">
        <v>5</v>
      </c>
    </row>
    <row r="226" spans="1:5" ht="12.75">
      <c r="A226" s="35" t="s">
        <v>56</v>
      </c>
      <c r="E226" s="40" t="s">
        <v>1900</v>
      </c>
    </row>
    <row r="227" spans="1:5" ht="12.75">
      <c r="A227" t="s">
        <v>58</v>
      </c>
      <c r="E227" s="39" t="s">
        <v>59</v>
      </c>
    </row>
    <row r="228" spans="1:16" ht="12.75">
      <c r="A228" t="s">
        <v>49</v>
      </c>
      <c s="34" t="s">
        <v>240</v>
      </c>
      <c s="34" t="s">
        <v>1901</v>
      </c>
      <c s="35" t="s">
        <v>68</v>
      </c>
      <c s="6" t="s">
        <v>1902</v>
      </c>
      <c s="36" t="s">
        <v>106</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1903</v>
      </c>
    </row>
    <row r="231" spans="1:5" ht="12.75">
      <c r="A231" t="s">
        <v>58</v>
      </c>
      <c r="E231" s="39" t="s">
        <v>59</v>
      </c>
    </row>
    <row r="232" spans="1:16" ht="12.75">
      <c r="A232" t="s">
        <v>49</v>
      </c>
      <c s="34" t="s">
        <v>243</v>
      </c>
      <c s="34" t="s">
        <v>1904</v>
      </c>
      <c s="35" t="s">
        <v>68</v>
      </c>
      <c s="6" t="s">
        <v>1905</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1906</v>
      </c>
    </row>
    <row r="235" spans="1:5" ht="12.75">
      <c r="A235" t="s">
        <v>58</v>
      </c>
      <c r="E235" s="39" t="s">
        <v>74</v>
      </c>
    </row>
    <row r="236" spans="1:16" ht="12.75">
      <c r="A236" t="s">
        <v>49</v>
      </c>
      <c s="34" t="s">
        <v>246</v>
      </c>
      <c s="34" t="s">
        <v>1907</v>
      </c>
      <c s="35" t="s">
        <v>68</v>
      </c>
      <c s="6" t="s">
        <v>1908</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1909</v>
      </c>
    </row>
    <row r="239" spans="1:5" ht="12.75">
      <c r="A239" t="s">
        <v>58</v>
      </c>
      <c r="E239" s="39" t="s">
        <v>74</v>
      </c>
    </row>
    <row r="240" spans="1:16" ht="12.75">
      <c r="A240" t="s">
        <v>49</v>
      </c>
      <c s="34" t="s">
        <v>249</v>
      </c>
      <c s="34" t="s">
        <v>1910</v>
      </c>
      <c s="35" t="s">
        <v>68</v>
      </c>
      <c s="6" t="s">
        <v>1911</v>
      </c>
      <c s="36" t="s">
        <v>106</v>
      </c>
      <c s="37">
        <v>3</v>
      </c>
      <c s="36">
        <v>0</v>
      </c>
      <c s="36">
        <f>ROUND(G240*H240,6)</f>
      </c>
      <c r="L240" s="38">
        <v>0</v>
      </c>
      <c s="32">
        <f>ROUND(ROUND(L240,2)*ROUND(G240,3),2)</f>
      </c>
      <c s="36" t="s">
        <v>73</v>
      </c>
      <c>
        <f>(M240*21)/100</f>
      </c>
      <c t="s">
        <v>27</v>
      </c>
    </row>
    <row r="241" spans="1:5" ht="12.75">
      <c r="A241" s="35" t="s">
        <v>55</v>
      </c>
      <c r="E241" s="39" t="s">
        <v>5</v>
      </c>
    </row>
    <row r="242" spans="1:5" ht="12.75">
      <c r="A242" s="35" t="s">
        <v>56</v>
      </c>
      <c r="E242" s="40" t="s">
        <v>1912</v>
      </c>
    </row>
    <row r="243" spans="1:5" ht="12.75">
      <c r="A243" t="s">
        <v>58</v>
      </c>
      <c r="E243" s="39" t="s">
        <v>74</v>
      </c>
    </row>
    <row r="244" spans="1:16" ht="12.75">
      <c r="A244" t="s">
        <v>49</v>
      </c>
      <c s="34" t="s">
        <v>252</v>
      </c>
      <c s="34" t="s">
        <v>1465</v>
      </c>
      <c s="35" t="s">
        <v>68</v>
      </c>
      <c s="6" t="s">
        <v>1466</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1913</v>
      </c>
    </row>
    <row r="247" spans="1:5" ht="12.75">
      <c r="A247" t="s">
        <v>58</v>
      </c>
      <c r="E247" s="39" t="s">
        <v>74</v>
      </c>
    </row>
    <row r="248" spans="1:16" ht="12.75">
      <c r="A248" t="s">
        <v>49</v>
      </c>
      <c s="34" t="s">
        <v>255</v>
      </c>
      <c s="34" t="s">
        <v>1379</v>
      </c>
      <c s="35" t="s">
        <v>68</v>
      </c>
      <c s="6" t="s">
        <v>1380</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1914</v>
      </c>
    </row>
    <row r="251" spans="1:5" ht="12.75">
      <c r="A251" t="s">
        <v>58</v>
      </c>
      <c r="E251" s="39" t="s">
        <v>74</v>
      </c>
    </row>
    <row r="252" spans="1:16" ht="25.5">
      <c r="A252" t="s">
        <v>49</v>
      </c>
      <c s="34" t="s">
        <v>258</v>
      </c>
      <c s="34" t="s">
        <v>1467</v>
      </c>
      <c s="35" t="s">
        <v>68</v>
      </c>
      <c s="6" t="s">
        <v>1468</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1915</v>
      </c>
    </row>
    <row r="255" spans="1:5" ht="12.75">
      <c r="A255" t="s">
        <v>58</v>
      </c>
      <c r="E255" s="39" t="s">
        <v>74</v>
      </c>
    </row>
    <row r="256" spans="1:16" ht="25.5">
      <c r="A256" t="s">
        <v>49</v>
      </c>
      <c s="34" t="s">
        <v>261</v>
      </c>
      <c s="34" t="s">
        <v>1469</v>
      </c>
      <c s="35" t="s">
        <v>68</v>
      </c>
      <c s="6" t="s">
        <v>1468</v>
      </c>
      <c s="36" t="s">
        <v>720</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1916</v>
      </c>
    </row>
    <row r="259" spans="1:5" ht="12.75">
      <c r="A259" t="s">
        <v>58</v>
      </c>
      <c r="E259" s="39" t="s">
        <v>74</v>
      </c>
    </row>
    <row r="260" spans="1:16" ht="12.75">
      <c r="A260" t="s">
        <v>49</v>
      </c>
      <c s="34" t="s">
        <v>264</v>
      </c>
      <c s="34" t="s">
        <v>1795</v>
      </c>
      <c s="35" t="s">
        <v>68</v>
      </c>
      <c s="6" t="s">
        <v>1796</v>
      </c>
      <c s="36" t="s">
        <v>92</v>
      </c>
      <c s="37">
        <v>71000</v>
      </c>
      <c s="36">
        <v>0</v>
      </c>
      <c s="36">
        <f>ROUND(G260*H260,6)</f>
      </c>
      <c r="L260" s="38">
        <v>0</v>
      </c>
      <c s="32">
        <f>ROUND(ROUND(L260,2)*ROUND(G260,3),2)</f>
      </c>
      <c s="36" t="s">
        <v>1214</v>
      </c>
      <c>
        <f>(M260*21)/100</f>
      </c>
      <c t="s">
        <v>27</v>
      </c>
    </row>
    <row r="261" spans="1:5" ht="12.75">
      <c r="A261" s="35" t="s">
        <v>55</v>
      </c>
      <c r="E261" s="39" t="s">
        <v>5</v>
      </c>
    </row>
    <row r="262" spans="1:5" ht="12.75">
      <c r="A262" s="35" t="s">
        <v>56</v>
      </c>
      <c r="E262" s="40" t="s">
        <v>1917</v>
      </c>
    </row>
    <row r="263" spans="1:5" ht="102">
      <c r="A263" t="s">
        <v>58</v>
      </c>
      <c r="E263" s="39" t="s">
        <v>1798</v>
      </c>
    </row>
    <row r="264" spans="1:16" ht="12.75">
      <c r="A264" t="s">
        <v>49</v>
      </c>
      <c s="34" t="s">
        <v>267</v>
      </c>
      <c s="34" t="s">
        <v>1918</v>
      </c>
      <c s="35" t="s">
        <v>68</v>
      </c>
      <c s="6" t="s">
        <v>1919</v>
      </c>
      <c s="36" t="s">
        <v>106</v>
      </c>
      <c s="37">
        <v>23</v>
      </c>
      <c s="36">
        <v>0</v>
      </c>
      <c s="36">
        <f>ROUND(G264*H264,6)</f>
      </c>
      <c r="L264" s="38">
        <v>0</v>
      </c>
      <c s="32">
        <f>ROUND(ROUND(L264,2)*ROUND(G264,3),2)</f>
      </c>
      <c s="36" t="s">
        <v>1214</v>
      </c>
      <c>
        <f>(M264*21)/100</f>
      </c>
      <c t="s">
        <v>27</v>
      </c>
    </row>
    <row r="265" spans="1:5" ht="12.75">
      <c r="A265" s="35" t="s">
        <v>55</v>
      </c>
      <c r="E265" s="39" t="s">
        <v>5</v>
      </c>
    </row>
    <row r="266" spans="1:5" ht="12.75">
      <c r="A266" s="35" t="s">
        <v>56</v>
      </c>
      <c r="E266" s="40" t="s">
        <v>1920</v>
      </c>
    </row>
    <row r="267" spans="1:5" ht="127.5">
      <c r="A267" t="s">
        <v>58</v>
      </c>
      <c r="E267" s="39" t="s">
        <v>1921</v>
      </c>
    </row>
    <row r="268" spans="1:16" ht="12.75">
      <c r="A268" t="s">
        <v>49</v>
      </c>
      <c s="34" t="s">
        <v>270</v>
      </c>
      <c s="34" t="s">
        <v>925</v>
      </c>
      <c s="35" t="s">
        <v>68</v>
      </c>
      <c s="6" t="s">
        <v>926</v>
      </c>
      <c s="36" t="s">
        <v>92</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1922</v>
      </c>
    </row>
    <row r="271" spans="1:5" ht="12.75">
      <c r="A271" t="s">
        <v>58</v>
      </c>
      <c r="E271" s="39" t="s">
        <v>59</v>
      </c>
    </row>
    <row r="272" spans="1:16" ht="12.75">
      <c r="A272" t="s">
        <v>49</v>
      </c>
      <c s="34" t="s">
        <v>273</v>
      </c>
      <c s="34" t="s">
        <v>927</v>
      </c>
      <c s="35" t="s">
        <v>68</v>
      </c>
      <c s="6" t="s">
        <v>928</v>
      </c>
      <c s="36" t="s">
        <v>92</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1923</v>
      </c>
    </row>
    <row r="275" spans="1:5" ht="12.75">
      <c r="A275" t="s">
        <v>58</v>
      </c>
      <c r="E275" s="39" t="s">
        <v>59</v>
      </c>
    </row>
    <row r="276" spans="1:16" ht="12.75">
      <c r="A276" t="s">
        <v>49</v>
      </c>
      <c s="34" t="s">
        <v>276</v>
      </c>
      <c s="34" t="s">
        <v>1809</v>
      </c>
      <c s="35" t="s">
        <v>68</v>
      </c>
      <c s="6" t="s">
        <v>1810</v>
      </c>
      <c s="36" t="s">
        <v>106</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1924</v>
      </c>
    </row>
    <row r="279" spans="1:5" ht="12.75">
      <c r="A279" t="s">
        <v>58</v>
      </c>
      <c r="E279" s="39" t="s">
        <v>59</v>
      </c>
    </row>
    <row r="280" spans="1:16" ht="12.75">
      <c r="A280" t="s">
        <v>49</v>
      </c>
      <c s="34" t="s">
        <v>279</v>
      </c>
      <c s="34" t="s">
        <v>1812</v>
      </c>
      <c s="35" t="s">
        <v>68</v>
      </c>
      <c s="6" t="s">
        <v>1813</v>
      </c>
      <c s="36" t="s">
        <v>106</v>
      </c>
      <c s="37">
        <v>1</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59</v>
      </c>
    </row>
    <row r="284" spans="1:16" ht="12.75">
      <c r="A284" t="s">
        <v>49</v>
      </c>
      <c s="34" t="s">
        <v>282</v>
      </c>
      <c s="34" t="s">
        <v>1470</v>
      </c>
      <c s="35" t="s">
        <v>68</v>
      </c>
      <c s="6" t="s">
        <v>1471</v>
      </c>
      <c s="36" t="s">
        <v>106</v>
      </c>
      <c s="37">
        <v>20</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1926</v>
      </c>
    </row>
    <row r="287" spans="1:5" ht="12.75">
      <c r="A287" t="s">
        <v>58</v>
      </c>
      <c r="E287" s="39" t="s">
        <v>74</v>
      </c>
    </row>
    <row r="288" spans="1:16" ht="12.75">
      <c r="A288" t="s">
        <v>49</v>
      </c>
      <c s="34" t="s">
        <v>285</v>
      </c>
      <c s="34" t="s">
        <v>1472</v>
      </c>
      <c s="35" t="s">
        <v>68</v>
      </c>
      <c s="6" t="s">
        <v>1473</v>
      </c>
      <c s="36" t="s">
        <v>106</v>
      </c>
      <c s="37">
        <v>20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1927</v>
      </c>
    </row>
    <row r="291" spans="1:5" ht="12.75">
      <c r="A291" t="s">
        <v>58</v>
      </c>
      <c r="E291" s="39" t="s">
        <v>74</v>
      </c>
    </row>
    <row r="292" spans="1:16" ht="12.75">
      <c r="A292" t="s">
        <v>49</v>
      </c>
      <c s="34" t="s">
        <v>113</v>
      </c>
      <c s="34" t="s">
        <v>1928</v>
      </c>
      <c s="35" t="s">
        <v>68</v>
      </c>
      <c s="6" t="s">
        <v>1929</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1930</v>
      </c>
    </row>
    <row r="295" spans="1:5" ht="12.75">
      <c r="A295" t="s">
        <v>58</v>
      </c>
      <c r="E295" s="39" t="s">
        <v>74</v>
      </c>
    </row>
    <row r="296" spans="1:13" ht="12.75">
      <c r="A296" t="s">
        <v>46</v>
      </c>
      <c r="C296" s="31" t="s">
        <v>742</v>
      </c>
      <c r="E296" s="33" t="s">
        <v>1815</v>
      </c>
      <c r="J296" s="32">
        <f>0</f>
      </c>
      <c s="32">
        <f>0</f>
      </c>
      <c s="32">
        <f>0+L297+L301</f>
      </c>
      <c s="32">
        <f>0+M297+M301</f>
      </c>
    </row>
    <row r="297" spans="1:16" ht="25.5">
      <c r="A297" t="s">
        <v>49</v>
      </c>
      <c s="34" t="s">
        <v>290</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293</v>
      </c>
      <c s="34" t="s">
        <v>774</v>
      </c>
      <c s="35" t="s">
        <v>775</v>
      </c>
      <c s="6" t="s">
        <v>776</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279</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276</v>
      </c>
      <c s="34" t="s">
        <v>862</v>
      </c>
      <c s="35" t="s">
        <v>5</v>
      </c>
      <c s="6" t="s">
        <v>863</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282</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285</v>
      </c>
      <c s="34" t="s">
        <v>868</v>
      </c>
      <c s="35" t="s">
        <v>5</v>
      </c>
      <c s="6" t="s">
        <v>869</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113</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121</v>
      </c>
      <c s="34" t="s">
        <v>875</v>
      </c>
      <c s="35" t="s">
        <v>5</v>
      </c>
      <c s="6" t="s">
        <v>876</v>
      </c>
      <c s="36" t="s">
        <v>92</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1236</v>
      </c>
      <c s="35" t="s">
        <v>5</v>
      </c>
      <c s="6" t="s">
        <v>1237</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1238</v>
      </c>
      <c s="35" t="s">
        <v>5</v>
      </c>
      <c s="6" t="s">
        <v>1239</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1244</v>
      </c>
      <c s="35" t="s">
        <v>5</v>
      </c>
      <c s="6" t="s">
        <v>1245</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1246</v>
      </c>
      <c s="35" t="s">
        <v>5</v>
      </c>
      <c s="6" t="s">
        <v>1247</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1248</v>
      </c>
      <c s="35" t="s">
        <v>5</v>
      </c>
      <c s="6" t="s">
        <v>1249</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1250</v>
      </c>
      <c s="35" t="s">
        <v>5</v>
      </c>
      <c s="6" t="s">
        <v>1251</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1003</v>
      </c>
      <c s="35" t="s">
        <v>5</v>
      </c>
      <c s="6" t="s">
        <v>1004</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1019</v>
      </c>
      <c s="35" t="s">
        <v>5</v>
      </c>
      <c s="6" t="s">
        <v>1020</v>
      </c>
      <c s="36" t="s">
        <v>92</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1021</v>
      </c>
      <c s="35" t="s">
        <v>5</v>
      </c>
      <c s="6" t="s">
        <v>1022</v>
      </c>
      <c s="36" t="s">
        <v>92</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883</v>
      </c>
    </row>
    <row r="207" spans="1:5" ht="12.75">
      <c r="A207" t="s">
        <v>58</v>
      </c>
      <c r="E207" s="39" t="s">
        <v>74</v>
      </c>
    </row>
    <row r="208" spans="1:16" ht="12.75">
      <c r="A208" t="s">
        <v>49</v>
      </c>
      <c s="34" t="s">
        <v>213</v>
      </c>
      <c s="34" t="s">
        <v>1375</v>
      </c>
      <c s="35" t="s">
        <v>5</v>
      </c>
      <c s="6" t="s">
        <v>1376</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883</v>
      </c>
    </row>
    <row r="211" spans="1:5" ht="12.75">
      <c r="A211" t="s">
        <v>58</v>
      </c>
      <c r="E211" s="39" t="s">
        <v>74</v>
      </c>
    </row>
    <row r="212" spans="1:16" ht="12.75">
      <c r="A212" t="s">
        <v>49</v>
      </c>
      <c s="34" t="s">
        <v>216</v>
      </c>
      <c s="34" t="s">
        <v>737</v>
      </c>
      <c s="35" t="s">
        <v>5</v>
      </c>
      <c s="6" t="s">
        <v>738</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740</v>
      </c>
      <c s="35" t="s">
        <v>5</v>
      </c>
      <c s="6" t="s">
        <v>741</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1901</v>
      </c>
      <c s="35" t="s">
        <v>5</v>
      </c>
      <c s="6" t="s">
        <v>1902</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1465</v>
      </c>
      <c s="35" t="s">
        <v>5</v>
      </c>
      <c s="6" t="s">
        <v>1466</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1379</v>
      </c>
      <c s="35" t="s">
        <v>5</v>
      </c>
      <c s="6" t="s">
        <v>1380</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234</v>
      </c>
      <c s="34" t="s">
        <v>1467</v>
      </c>
      <c s="35" t="s">
        <v>5</v>
      </c>
      <c s="6" t="s">
        <v>1468</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237</v>
      </c>
      <c s="34" t="s">
        <v>1469</v>
      </c>
      <c s="35" t="s">
        <v>5</v>
      </c>
      <c s="6" t="s">
        <v>1468</v>
      </c>
      <c s="36" t="s">
        <v>720</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929</v>
      </c>
      <c s="35" t="s">
        <v>5</v>
      </c>
      <c s="6" t="s">
        <v>930</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68</v>
      </c>
      <c s="6" t="s">
        <v>930</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1472</v>
      </c>
      <c s="35" t="s">
        <v>5</v>
      </c>
      <c s="6" t="s">
        <v>1473</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1928</v>
      </c>
      <c s="35" t="s">
        <v>5</v>
      </c>
      <c s="6" t="s">
        <v>1929</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290</v>
      </c>
      <c s="34" t="s">
        <v>939</v>
      </c>
      <c s="35" t="s">
        <v>5</v>
      </c>
      <c s="6" t="s">
        <v>940</v>
      </c>
      <c s="36" t="s">
        <v>92</v>
      </c>
      <c s="37">
        <v>2270</v>
      </c>
      <c s="36">
        <v>0</v>
      </c>
      <c s="36">
        <f>ROUND(G264*H264,6)</f>
      </c>
      <c r="L264" s="38">
        <v>0</v>
      </c>
      <c s="32">
        <f>ROUND(ROUND(L264,2)*ROUND(G264,3),2)</f>
      </c>
      <c s="36" t="s">
        <v>1558</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255</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258</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261</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264</v>
      </c>
      <c s="34" t="s">
        <v>946</v>
      </c>
      <c s="35" t="s">
        <v>947</v>
      </c>
      <c s="6" t="s">
        <v>948</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267</v>
      </c>
      <c s="34" t="s">
        <v>949</v>
      </c>
      <c s="35" t="s">
        <v>950</v>
      </c>
      <c s="6" t="s">
        <v>951</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270</v>
      </c>
      <c s="34" t="s">
        <v>952</v>
      </c>
      <c s="35" t="s">
        <v>953</v>
      </c>
      <c s="6" t="s">
        <v>954</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273</v>
      </c>
      <c s="34" t="s">
        <v>774</v>
      </c>
      <c s="35" t="s">
        <v>775</v>
      </c>
      <c s="6" t="s">
        <v>776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293</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92</v>
      </c>
      <c s="37">
        <v>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967</v>
      </c>
      <c s="35" t="s">
        <v>5</v>
      </c>
      <c s="6" t="s">
        <v>968</v>
      </c>
      <c s="36" t="s">
        <v>92</v>
      </c>
      <c s="37">
        <v>30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852</v>
      </c>
      <c s="35" t="s">
        <v>5</v>
      </c>
      <c s="6" t="s">
        <v>853</v>
      </c>
      <c s="36" t="s">
        <v>106</v>
      </c>
      <c s="37">
        <v>22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140</v>
      </c>
      <c s="35" t="s">
        <v>5</v>
      </c>
      <c s="6" t="s">
        <v>141</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858</v>
      </c>
      <c s="35" t="s">
        <v>5</v>
      </c>
      <c s="6" t="s">
        <v>859</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143</v>
      </c>
      <c s="35" t="s">
        <v>5</v>
      </c>
      <c s="6" t="s">
        <v>144</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152</v>
      </c>
      <c s="35" t="s">
        <v>5</v>
      </c>
      <c s="6" t="s">
        <v>153</v>
      </c>
      <c s="36" t="s">
        <v>92</v>
      </c>
      <c s="37">
        <v>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155</v>
      </c>
      <c s="35" t="s">
        <v>5</v>
      </c>
      <c s="6" t="s">
        <v>156</v>
      </c>
      <c s="36" t="s">
        <v>92</v>
      </c>
      <c s="37">
        <v>15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800</v>
      </c>
      <c s="35" t="s">
        <v>5</v>
      </c>
      <c s="6" t="s">
        <v>801</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977</v>
      </c>
      <c s="35" t="s">
        <v>5</v>
      </c>
      <c s="6" t="s">
        <v>978</v>
      </c>
      <c s="36" t="s">
        <v>106</v>
      </c>
      <c s="37">
        <v>3</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1961</v>
      </c>
      <c s="35" t="s">
        <v>5</v>
      </c>
      <c s="6" t="s">
        <v>1962</v>
      </c>
      <c s="36" t="s">
        <v>92</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1963</v>
      </c>
      <c s="35" t="s">
        <v>5</v>
      </c>
      <c s="6" t="s">
        <v>1964</v>
      </c>
      <c s="36" t="s">
        <v>72</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1965</v>
      </c>
      <c s="35" t="s">
        <v>5</v>
      </c>
      <c s="6" t="s">
        <v>1966</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1967</v>
      </c>
      <c s="35" t="s">
        <v>5</v>
      </c>
      <c s="6" t="s">
        <v>1968</v>
      </c>
      <c s="36" t="s">
        <v>92</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981</v>
      </c>
      <c s="35" t="s">
        <v>5</v>
      </c>
      <c s="6" t="s">
        <v>982</v>
      </c>
      <c s="36" t="s">
        <v>92</v>
      </c>
      <c s="37">
        <v>8</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121</v>
      </c>
      <c s="34" t="s">
        <v>1969</v>
      </c>
      <c s="35" t="s">
        <v>5</v>
      </c>
      <c s="6" t="s">
        <v>1970</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124</v>
      </c>
      <c s="34" t="s">
        <v>985</v>
      </c>
      <c s="35" t="s">
        <v>5</v>
      </c>
      <c s="6" t="s">
        <v>986</v>
      </c>
      <c s="36" t="s">
        <v>106</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187</v>
      </c>
      <c s="35" t="s">
        <v>5</v>
      </c>
      <c s="6" t="s">
        <v>188</v>
      </c>
      <c s="36" t="s">
        <v>92</v>
      </c>
      <c s="37">
        <v>55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1971</v>
      </c>
      <c s="35" t="s">
        <v>5</v>
      </c>
      <c s="6" t="s">
        <v>1972</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133</v>
      </c>
      <c s="34" t="s">
        <v>1973</v>
      </c>
      <c s="35" t="s">
        <v>5</v>
      </c>
      <c s="6" t="s">
        <v>1974</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1975</v>
      </c>
      <c s="35" t="s">
        <v>5</v>
      </c>
      <c s="6" t="s">
        <v>1976</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1977</v>
      </c>
      <c s="35" t="s">
        <v>5</v>
      </c>
      <c s="6" t="s">
        <v>1978</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1979</v>
      </c>
      <c s="35" t="s">
        <v>5</v>
      </c>
      <c s="6" t="s">
        <v>1980</v>
      </c>
      <c s="36" t="s">
        <v>106</v>
      </c>
      <c s="37">
        <v>4</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1981</v>
      </c>
      <c s="35" t="s">
        <v>5</v>
      </c>
      <c s="6" t="s">
        <v>1982</v>
      </c>
      <c s="36" t="s">
        <v>106</v>
      </c>
      <c s="37">
        <v>3</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1163</v>
      </c>
      <c s="35" t="s">
        <v>5</v>
      </c>
      <c s="6" t="s">
        <v>1164</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151</v>
      </c>
      <c s="34" t="s">
        <v>1983</v>
      </c>
      <c s="35" t="s">
        <v>5</v>
      </c>
      <c s="6" t="s">
        <v>1984</v>
      </c>
      <c s="36" t="s">
        <v>672</v>
      </c>
      <c s="37">
        <v>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1985</v>
      </c>
      <c s="35" t="s">
        <v>5</v>
      </c>
      <c s="6" t="s">
        <v>1986</v>
      </c>
      <c s="36" t="s">
        <v>672</v>
      </c>
      <c s="37">
        <v>8</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1987</v>
      </c>
      <c s="35" t="s">
        <v>5</v>
      </c>
      <c s="6" t="s">
        <v>1988</v>
      </c>
      <c s="36" t="s">
        <v>672</v>
      </c>
      <c s="37">
        <v>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162</v>
      </c>
      <c s="34" t="s">
        <v>1989</v>
      </c>
      <c s="35" t="s">
        <v>5</v>
      </c>
      <c s="6" t="s">
        <v>1990</v>
      </c>
      <c s="36" t="s">
        <v>672</v>
      </c>
      <c s="37">
        <v>16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1991</v>
      </c>
      <c s="35" t="s">
        <v>5</v>
      </c>
      <c s="6" t="s">
        <v>1992</v>
      </c>
      <c s="36" t="s">
        <v>672</v>
      </c>
      <c s="37">
        <v>16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1449</v>
      </c>
      <c s="35" t="s">
        <v>5</v>
      </c>
      <c s="6" t="s">
        <v>1450</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1727</v>
      </c>
      <c s="35" t="s">
        <v>5</v>
      </c>
      <c s="6" t="s">
        <v>1728</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1167</v>
      </c>
      <c s="35" t="s">
        <v>5</v>
      </c>
      <c s="6" t="s">
        <v>1168</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1169</v>
      </c>
      <c s="35" t="s">
        <v>5</v>
      </c>
      <c s="6" t="s">
        <v>1170</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1993</v>
      </c>
      <c s="35" t="s">
        <v>5</v>
      </c>
      <c s="6" t="s">
        <v>1994</v>
      </c>
      <c s="36" t="s">
        <v>106</v>
      </c>
      <c s="37">
        <v>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1995</v>
      </c>
      <c s="35" t="s">
        <v>5</v>
      </c>
      <c s="6" t="s">
        <v>1996</v>
      </c>
      <c s="36" t="s">
        <v>92</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1997</v>
      </c>
      <c s="35" t="s">
        <v>5</v>
      </c>
      <c s="6" t="s">
        <v>1998</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1999</v>
      </c>
      <c s="35" t="s">
        <v>5</v>
      </c>
      <c s="6" t="s">
        <v>2000</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1309</v>
      </c>
      <c s="35" t="s">
        <v>5</v>
      </c>
      <c s="6" t="s">
        <v>1310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198</v>
      </c>
      <c s="34" t="s">
        <v>2001</v>
      </c>
      <c s="35" t="s">
        <v>5</v>
      </c>
      <c s="6" t="s">
        <v>2002</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201</v>
      </c>
      <c s="34" t="s">
        <v>2003</v>
      </c>
      <c s="35" t="s">
        <v>5</v>
      </c>
      <c s="6" t="s">
        <v>2004</v>
      </c>
      <c s="36" t="s">
        <v>92</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204</v>
      </c>
      <c s="34" t="s">
        <v>2005</v>
      </c>
      <c s="35" t="s">
        <v>5</v>
      </c>
      <c s="6" t="s">
        <v>2006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207</v>
      </c>
      <c s="34" t="s">
        <v>2007</v>
      </c>
      <c s="35" t="s">
        <v>5</v>
      </c>
      <c s="6" t="s">
        <v>2008</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210</v>
      </c>
      <c s="34" t="s">
        <v>2009</v>
      </c>
      <c s="35" t="s">
        <v>5</v>
      </c>
      <c s="6" t="s">
        <v>2010</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213</v>
      </c>
      <c s="34" t="s">
        <v>2011</v>
      </c>
      <c s="35" t="s">
        <v>5</v>
      </c>
      <c s="6" t="s">
        <v>2012</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216</v>
      </c>
      <c s="34" t="s">
        <v>2013</v>
      </c>
      <c s="35" t="s">
        <v>5</v>
      </c>
      <c s="6" t="s">
        <v>2014</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219</v>
      </c>
      <c s="34" t="s">
        <v>2015</v>
      </c>
      <c s="35" t="s">
        <v>5</v>
      </c>
      <c s="6" t="s">
        <v>2016</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222</v>
      </c>
      <c s="34" t="s">
        <v>2017</v>
      </c>
      <c s="35" t="s">
        <v>5</v>
      </c>
      <c s="6" t="s">
        <v>2018</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225</v>
      </c>
      <c s="34" t="s">
        <v>2019</v>
      </c>
      <c s="35" t="s">
        <v>5</v>
      </c>
      <c s="6" t="s">
        <v>2020</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228</v>
      </c>
      <c s="34" t="s">
        <v>2021</v>
      </c>
      <c s="35" t="s">
        <v>5</v>
      </c>
      <c s="6" t="s">
        <v>2022</v>
      </c>
      <c s="36" t="s">
        <v>92</v>
      </c>
      <c s="37">
        <v>55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231</v>
      </c>
      <c s="34" t="s">
        <v>2023</v>
      </c>
      <c s="35" t="s">
        <v>5</v>
      </c>
      <c s="6" t="s">
        <v>2024</v>
      </c>
      <c s="36" t="s">
        <v>92</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234</v>
      </c>
      <c s="34" t="s">
        <v>2025</v>
      </c>
      <c s="35" t="s">
        <v>5</v>
      </c>
      <c s="6" t="s">
        <v>2026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237</v>
      </c>
      <c s="34" t="s">
        <v>2027</v>
      </c>
      <c s="35" t="s">
        <v>5</v>
      </c>
      <c s="6" t="s">
        <v>2028</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240</v>
      </c>
      <c s="34" t="s">
        <v>2029</v>
      </c>
      <c s="35" t="s">
        <v>5</v>
      </c>
      <c s="6" t="s">
        <v>2030</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243</v>
      </c>
      <c s="34" t="s">
        <v>2031</v>
      </c>
      <c s="35" t="s">
        <v>5</v>
      </c>
      <c s="6" t="s">
        <v>2032</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246</v>
      </c>
      <c s="34" t="s">
        <v>2033</v>
      </c>
      <c s="35" t="s">
        <v>5</v>
      </c>
      <c s="6" t="s">
        <v>2034</v>
      </c>
      <c s="36" t="s">
        <v>72</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249</v>
      </c>
      <c s="34" t="s">
        <v>2035</v>
      </c>
      <c s="35" t="s">
        <v>5</v>
      </c>
      <c s="6" t="s">
        <v>2036</v>
      </c>
      <c s="36" t="s">
        <v>106</v>
      </c>
      <c s="37">
        <v>1</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252</v>
      </c>
      <c s="34" t="s">
        <v>2037</v>
      </c>
      <c s="35" t="s">
        <v>5</v>
      </c>
      <c s="6" t="s">
        <v>2038</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255</v>
      </c>
      <c s="34" t="s">
        <v>2039</v>
      </c>
      <c s="35" t="s">
        <v>5</v>
      </c>
      <c s="6" t="s">
        <v>2040</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258</v>
      </c>
      <c s="34" t="s">
        <v>2041</v>
      </c>
      <c s="35" t="s">
        <v>5</v>
      </c>
      <c s="6" t="s">
        <v>2042</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261</v>
      </c>
      <c s="34" t="s">
        <v>2043</v>
      </c>
      <c s="35" t="s">
        <v>5</v>
      </c>
      <c s="6" t="s">
        <v>2044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264</v>
      </c>
      <c s="34" t="s">
        <v>2045</v>
      </c>
      <c s="35" t="s">
        <v>5</v>
      </c>
      <c s="6" t="s">
        <v>2046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267</v>
      </c>
      <c s="34" t="s">
        <v>2047</v>
      </c>
      <c s="35" t="s">
        <v>5</v>
      </c>
      <c s="6" t="s">
        <v>2048</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285</v>
      </c>
      <c s="34" t="s">
        <v>2049</v>
      </c>
      <c s="35" t="s">
        <v>5</v>
      </c>
      <c s="6" t="s">
        <v>2050</v>
      </c>
      <c s="36" t="s">
        <v>106</v>
      </c>
      <c s="37">
        <v>1</v>
      </c>
      <c s="36">
        <v>0</v>
      </c>
      <c s="36">
        <f>ROUND(G267*H267,6)</f>
      </c>
      <c r="L267" s="38">
        <v>0</v>
      </c>
      <c s="32">
        <f>ROUND(ROUND(L267,2)*ROUND(G267,3),2)</f>
      </c>
      <c s="36" t="s">
        <v>828</v>
      </c>
      <c>
        <f>(M267*21)/100</f>
      </c>
      <c t="s">
        <v>27</v>
      </c>
    </row>
    <row r="268" spans="1:5" ht="12.75">
      <c r="A268" s="35" t="s">
        <v>55</v>
      </c>
      <c r="E268" s="39" t="s">
        <v>5</v>
      </c>
    </row>
    <row r="269" spans="1:5" ht="12.75">
      <c r="A269" s="35" t="s">
        <v>56</v>
      </c>
      <c r="E269" s="40" t="s">
        <v>829</v>
      </c>
    </row>
    <row r="270" spans="1:5" ht="191.25">
      <c r="A270" t="s">
        <v>58</v>
      </c>
      <c r="E270" s="39" t="s">
        <v>2051</v>
      </c>
    </row>
    <row r="271" spans="1:16" ht="12.75">
      <c r="A271" t="s">
        <v>49</v>
      </c>
      <c s="34" t="s">
        <v>113</v>
      </c>
      <c s="34" t="s">
        <v>2052</v>
      </c>
      <c s="35" t="s">
        <v>5</v>
      </c>
      <c s="6" t="s">
        <v>2053</v>
      </c>
      <c s="36" t="s">
        <v>92</v>
      </c>
      <c s="37">
        <v>20</v>
      </c>
      <c s="36">
        <v>0</v>
      </c>
      <c s="36">
        <f>ROUND(G271*H271,6)</f>
      </c>
      <c r="L271" s="38">
        <v>0</v>
      </c>
      <c s="32">
        <f>ROUND(ROUND(L271,2)*ROUND(G271,3),2)</f>
      </c>
      <c s="36" t="s">
        <v>828</v>
      </c>
      <c>
        <f>(M271*21)/100</f>
      </c>
      <c t="s">
        <v>27</v>
      </c>
    </row>
    <row r="272" spans="1:5" ht="12.75">
      <c r="A272" s="35" t="s">
        <v>55</v>
      </c>
      <c r="E272" s="39" t="s">
        <v>5</v>
      </c>
    </row>
    <row r="273" spans="1:5" ht="12.75">
      <c r="A273" s="35" t="s">
        <v>56</v>
      </c>
      <c r="E273" s="40" t="s">
        <v>829</v>
      </c>
    </row>
    <row r="274" spans="1:5" ht="153">
      <c r="A274" t="s">
        <v>58</v>
      </c>
      <c r="E274" s="39" t="s">
        <v>2054</v>
      </c>
    </row>
    <row r="275" spans="1:16" ht="12.75">
      <c r="A275" t="s">
        <v>49</v>
      </c>
      <c s="34" t="s">
        <v>290</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270</v>
      </c>
      <c s="34" t="s">
        <v>949</v>
      </c>
      <c s="35" t="s">
        <v>950</v>
      </c>
      <c s="6" t="s">
        <v>951</v>
      </c>
      <c s="36" t="s">
        <v>748</v>
      </c>
      <c s="37">
        <v>0.01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25.5">
      <c r="A284" t="s">
        <v>49</v>
      </c>
      <c s="34" t="s">
        <v>273</v>
      </c>
      <c s="34" t="s">
        <v>758</v>
      </c>
      <c s="35" t="s">
        <v>759</v>
      </c>
      <c s="6" t="s">
        <v>760</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276</v>
      </c>
      <c s="34" t="s">
        <v>2058</v>
      </c>
      <c s="35" t="s">
        <v>2059</v>
      </c>
      <c s="6" t="s">
        <v>2060</v>
      </c>
      <c s="36" t="s">
        <v>748</v>
      </c>
      <c s="37">
        <v>0.02</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279</v>
      </c>
      <c s="34" t="s">
        <v>770</v>
      </c>
      <c s="35" t="s">
        <v>771</v>
      </c>
      <c s="6" t="s">
        <v>772</v>
      </c>
      <c s="36" t="s">
        <v>748</v>
      </c>
      <c s="37">
        <v>0.1</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12.75">
      <c r="A296" t="s">
        <v>49</v>
      </c>
      <c s="34" t="s">
        <v>282</v>
      </c>
      <c s="34" t="s">
        <v>774</v>
      </c>
      <c s="35" t="s">
        <v>775</v>
      </c>
      <c s="6" t="s">
        <v>776</v>
      </c>
      <c s="36" t="s">
        <v>748</v>
      </c>
      <c s="37">
        <v>0.05</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488</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491</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494</v>
      </c>
      <c s="34" t="s">
        <v>2068</v>
      </c>
      <c s="35" t="s">
        <v>5</v>
      </c>
      <c s="6" t="s">
        <v>2069</v>
      </c>
      <c s="36" t="s">
        <v>1089</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70</v>
      </c>
      <c s="35" t="s">
        <v>5</v>
      </c>
      <c s="6" t="s">
        <v>71</v>
      </c>
      <c s="36" t="s">
        <v>72</v>
      </c>
      <c s="37">
        <v>15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2071</v>
      </c>
      <c s="35" t="s">
        <v>5</v>
      </c>
      <c s="6" t="s">
        <v>2072</v>
      </c>
      <c s="36" t="s">
        <v>106</v>
      </c>
      <c s="37">
        <v>2</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832</v>
      </c>
      <c s="35" t="s">
        <v>5</v>
      </c>
      <c s="6" t="s">
        <v>833</v>
      </c>
      <c s="36" t="s">
        <v>77</v>
      </c>
      <c s="37">
        <v>1.75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834</v>
      </c>
      <c s="35" t="s">
        <v>5</v>
      </c>
      <c s="6" t="s">
        <v>835</v>
      </c>
      <c s="36" t="s">
        <v>77</v>
      </c>
      <c s="37">
        <v>13.5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94</v>
      </c>
      <c s="35" t="s">
        <v>5</v>
      </c>
      <c s="6" t="s">
        <v>95</v>
      </c>
      <c s="36" t="s">
        <v>77</v>
      </c>
      <c s="37">
        <v>13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2073</v>
      </c>
      <c s="35" t="s">
        <v>5</v>
      </c>
      <c s="6" t="s">
        <v>2074</v>
      </c>
      <c s="36" t="s">
        <v>72</v>
      </c>
      <c s="37">
        <v>30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89</v>
      </c>
      <c s="34" t="s">
        <v>2075</v>
      </c>
      <c s="35" t="s">
        <v>5</v>
      </c>
      <c s="6" t="s">
        <v>2076</v>
      </c>
      <c s="36" t="s">
        <v>72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437</v>
      </c>
      <c s="34" t="s">
        <v>2077</v>
      </c>
      <c s="35" t="s">
        <v>5</v>
      </c>
      <c s="6" t="s">
        <v>2078</v>
      </c>
      <c s="36" t="s">
        <v>72</v>
      </c>
      <c s="37">
        <v>30</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2079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93</v>
      </c>
      <c s="34" t="s">
        <v>119</v>
      </c>
      <c s="35" t="s">
        <v>5</v>
      </c>
      <c s="6" t="s">
        <v>120</v>
      </c>
      <c s="36" t="s">
        <v>92</v>
      </c>
      <c s="37">
        <v>30</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103</v>
      </c>
      <c s="34" t="s">
        <v>2080</v>
      </c>
      <c s="35" t="s">
        <v>5</v>
      </c>
      <c s="6" t="s">
        <v>2081</v>
      </c>
      <c s="36" t="s">
        <v>92</v>
      </c>
      <c s="37">
        <v>10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107</v>
      </c>
      <c s="34" t="s">
        <v>842</v>
      </c>
      <c s="35" t="s">
        <v>5</v>
      </c>
      <c s="6" t="s">
        <v>843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110</v>
      </c>
      <c s="34" t="s">
        <v>2082</v>
      </c>
      <c s="35" t="s">
        <v>5</v>
      </c>
      <c s="6" t="s">
        <v>2083</v>
      </c>
      <c s="36" t="s">
        <v>92</v>
      </c>
      <c s="37">
        <v>25</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96</v>
      </c>
      <c s="34" t="s">
        <v>134</v>
      </c>
      <c s="35" t="s">
        <v>5</v>
      </c>
      <c s="6" t="s">
        <v>135</v>
      </c>
      <c s="36" t="s">
        <v>92</v>
      </c>
      <c s="37">
        <v>10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25.5">
      <c r="A76" t="s">
        <v>49</v>
      </c>
      <c s="34" t="s">
        <v>99</v>
      </c>
      <c s="34" t="s">
        <v>1665</v>
      </c>
      <c s="35" t="s">
        <v>5</v>
      </c>
      <c s="6" t="s">
        <v>1666</v>
      </c>
      <c s="36" t="s">
        <v>92</v>
      </c>
      <c s="37">
        <v>30</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115</v>
      </c>
      <c s="34" t="s">
        <v>1959</v>
      </c>
      <c s="35" t="s">
        <v>5</v>
      </c>
      <c s="6" t="s">
        <v>1960</v>
      </c>
      <c s="36" t="s">
        <v>92</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118</v>
      </c>
      <c s="34" t="s">
        <v>2084</v>
      </c>
      <c s="35" t="s">
        <v>5</v>
      </c>
      <c s="6" t="s">
        <v>2085</v>
      </c>
      <c s="36" t="s">
        <v>92</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963</v>
      </c>
      <c s="35" t="s">
        <v>5</v>
      </c>
      <c s="6" t="s">
        <v>964</v>
      </c>
      <c s="36" t="s">
        <v>92</v>
      </c>
      <c s="37">
        <v>100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124</v>
      </c>
      <c s="34" t="s">
        <v>782</v>
      </c>
      <c s="35" t="s">
        <v>5</v>
      </c>
      <c s="6" t="s">
        <v>783</v>
      </c>
      <c s="36" t="s">
        <v>92</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127</v>
      </c>
      <c s="34" t="s">
        <v>875</v>
      </c>
      <c s="35" t="s">
        <v>5</v>
      </c>
      <c s="6" t="s">
        <v>876</v>
      </c>
      <c s="36" t="s">
        <v>92</v>
      </c>
      <c s="37">
        <v>60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130</v>
      </c>
      <c s="34" t="s">
        <v>852</v>
      </c>
      <c s="35" t="s">
        <v>5</v>
      </c>
      <c s="6" t="s">
        <v>853</v>
      </c>
      <c s="36" t="s">
        <v>106</v>
      </c>
      <c s="37">
        <v>75</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133</v>
      </c>
      <c s="34" t="s">
        <v>137</v>
      </c>
      <c s="35" t="s">
        <v>5</v>
      </c>
      <c s="6" t="s">
        <v>138</v>
      </c>
      <c s="36" t="s">
        <v>72</v>
      </c>
      <c s="37">
        <v>0.6</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136</v>
      </c>
      <c s="34" t="s">
        <v>140</v>
      </c>
      <c s="35" t="s">
        <v>5</v>
      </c>
      <c s="6" t="s">
        <v>141</v>
      </c>
      <c s="36" t="s">
        <v>106</v>
      </c>
      <c s="37">
        <v>3</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139</v>
      </c>
      <c s="34" t="s">
        <v>973</v>
      </c>
      <c s="35" t="s">
        <v>5</v>
      </c>
      <c s="6" t="s">
        <v>974</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142</v>
      </c>
      <c s="34" t="s">
        <v>858</v>
      </c>
      <c s="35" t="s">
        <v>5</v>
      </c>
      <c s="6" t="s">
        <v>859</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145</v>
      </c>
      <c s="34" t="s">
        <v>146</v>
      </c>
      <c s="35" t="s">
        <v>5</v>
      </c>
      <c s="6" t="s">
        <v>147</v>
      </c>
      <c s="36" t="s">
        <v>106</v>
      </c>
      <c s="37">
        <v>4</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148</v>
      </c>
      <c s="34" t="s">
        <v>155</v>
      </c>
      <c s="35" t="s">
        <v>5</v>
      </c>
      <c s="6" t="s">
        <v>156</v>
      </c>
      <c s="36" t="s">
        <v>92</v>
      </c>
      <c s="37">
        <v>14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151</v>
      </c>
      <c s="34" t="s">
        <v>800</v>
      </c>
      <c s="35" t="s">
        <v>5</v>
      </c>
      <c s="6" t="s">
        <v>801</v>
      </c>
      <c s="36" t="s">
        <v>92</v>
      </c>
      <c s="37">
        <v>20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154</v>
      </c>
      <c s="34" t="s">
        <v>163</v>
      </c>
      <c s="35" t="s">
        <v>5</v>
      </c>
      <c s="6" t="s">
        <v>164</v>
      </c>
      <c s="36" t="s">
        <v>92</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157</v>
      </c>
      <c s="34" t="s">
        <v>2086</v>
      </c>
      <c s="35" t="s">
        <v>5</v>
      </c>
      <c s="6" t="s">
        <v>2087</v>
      </c>
      <c s="36" t="s">
        <v>92</v>
      </c>
      <c s="37">
        <v>10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162</v>
      </c>
      <c s="34" t="s">
        <v>1230</v>
      </c>
      <c s="35" t="s">
        <v>5</v>
      </c>
      <c s="6" t="s">
        <v>1231</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165</v>
      </c>
      <c s="34" t="s">
        <v>1232</v>
      </c>
      <c s="35" t="s">
        <v>5</v>
      </c>
      <c s="6" t="s">
        <v>1233</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168</v>
      </c>
      <c s="34" t="s">
        <v>977</v>
      </c>
      <c s="35" t="s">
        <v>5</v>
      </c>
      <c s="6" t="s">
        <v>978</v>
      </c>
      <c s="36" t="s">
        <v>106</v>
      </c>
      <c s="37">
        <v>7</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171</v>
      </c>
      <c s="34" t="s">
        <v>979</v>
      </c>
      <c s="35" t="s">
        <v>5</v>
      </c>
      <c s="6" t="s">
        <v>980</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174</v>
      </c>
      <c s="34" t="s">
        <v>2088</v>
      </c>
      <c s="35" t="s">
        <v>5</v>
      </c>
      <c s="6" t="s">
        <v>2089</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177</v>
      </c>
      <c s="34" t="s">
        <v>2090</v>
      </c>
      <c s="35" t="s">
        <v>5</v>
      </c>
      <c s="6" t="s">
        <v>2091</v>
      </c>
      <c s="36" t="s">
        <v>53</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180</v>
      </c>
      <c s="34" t="s">
        <v>2092</v>
      </c>
      <c s="35" t="s">
        <v>5</v>
      </c>
      <c s="6" t="s">
        <v>2093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183</v>
      </c>
      <c s="34" t="s">
        <v>2094</v>
      </c>
      <c s="35" t="s">
        <v>5</v>
      </c>
      <c s="6" t="s">
        <v>2095</v>
      </c>
      <c s="36" t="s">
        <v>92</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186</v>
      </c>
      <c s="34" t="s">
        <v>2096</v>
      </c>
      <c s="35" t="s">
        <v>5</v>
      </c>
      <c s="6" t="s">
        <v>2097</v>
      </c>
      <c s="36" t="s">
        <v>92</v>
      </c>
      <c s="37">
        <v>20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189</v>
      </c>
      <c s="34" t="s">
        <v>1963</v>
      </c>
      <c s="35" t="s">
        <v>5</v>
      </c>
      <c s="6" t="s">
        <v>1964</v>
      </c>
      <c s="36" t="s">
        <v>72</v>
      </c>
      <c s="37">
        <v>12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194</v>
      </c>
      <c s="34" t="s">
        <v>1965</v>
      </c>
      <c s="35" t="s">
        <v>5</v>
      </c>
      <c s="6" t="s">
        <v>1966</v>
      </c>
      <c s="36" t="s">
        <v>106</v>
      </c>
      <c s="37">
        <v>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198</v>
      </c>
      <c s="34" t="s">
        <v>1967</v>
      </c>
      <c s="35" t="s">
        <v>5</v>
      </c>
      <c s="6" t="s">
        <v>1968</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201</v>
      </c>
      <c s="34" t="s">
        <v>981</v>
      </c>
      <c s="35" t="s">
        <v>5</v>
      </c>
      <c s="6" t="s">
        <v>982</v>
      </c>
      <c s="36" t="s">
        <v>92</v>
      </c>
      <c s="37">
        <v>30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204</v>
      </c>
      <c s="34" t="s">
        <v>1969</v>
      </c>
      <c s="35" t="s">
        <v>5</v>
      </c>
      <c s="6" t="s">
        <v>1970</v>
      </c>
      <c s="36" t="s">
        <v>106</v>
      </c>
      <c s="37">
        <v>22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207</v>
      </c>
      <c s="34" t="s">
        <v>985</v>
      </c>
      <c s="35" t="s">
        <v>5</v>
      </c>
      <c s="6" t="s">
        <v>986</v>
      </c>
      <c s="36" t="s">
        <v>106</v>
      </c>
      <c s="37">
        <v>18</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210</v>
      </c>
      <c s="34" t="s">
        <v>190</v>
      </c>
      <c s="35" t="s">
        <v>5</v>
      </c>
      <c s="6" t="s">
        <v>191</v>
      </c>
      <c s="36" t="s">
        <v>92</v>
      </c>
      <c s="37">
        <v>120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213</v>
      </c>
      <c s="34" t="s">
        <v>1971</v>
      </c>
      <c s="35" t="s">
        <v>5</v>
      </c>
      <c s="6" t="s">
        <v>1972</v>
      </c>
      <c s="36" t="s">
        <v>106</v>
      </c>
      <c s="37">
        <v>75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216</v>
      </c>
      <c s="34" t="s">
        <v>1975</v>
      </c>
      <c s="35" t="s">
        <v>5</v>
      </c>
      <c s="6" t="s">
        <v>1976</v>
      </c>
      <c s="36" t="s">
        <v>106</v>
      </c>
      <c s="37">
        <v>4</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219</v>
      </c>
      <c s="34" t="s">
        <v>2098</v>
      </c>
      <c s="35" t="s">
        <v>5</v>
      </c>
      <c s="6" t="s">
        <v>2099</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222</v>
      </c>
      <c s="34" t="s">
        <v>1163</v>
      </c>
      <c s="35" t="s">
        <v>5</v>
      </c>
      <c s="6" t="s">
        <v>1164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38.25">
      <c r="A220" t="s">
        <v>49</v>
      </c>
      <c s="34" t="s">
        <v>225</v>
      </c>
      <c s="34" t="s">
        <v>2100</v>
      </c>
      <c s="35" t="s">
        <v>5</v>
      </c>
      <c s="6" t="s">
        <v>2101</v>
      </c>
      <c s="36" t="s">
        <v>106</v>
      </c>
      <c s="37">
        <v>13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228</v>
      </c>
      <c s="34" t="s">
        <v>2102</v>
      </c>
      <c s="35" t="s">
        <v>5</v>
      </c>
      <c s="6" t="s">
        <v>2103</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231</v>
      </c>
      <c s="34" t="s">
        <v>1983</v>
      </c>
      <c s="35" t="s">
        <v>5</v>
      </c>
      <c s="6" t="s">
        <v>1984</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234</v>
      </c>
      <c s="34" t="s">
        <v>2104</v>
      </c>
      <c s="35" t="s">
        <v>5</v>
      </c>
      <c s="6" t="s">
        <v>2105</v>
      </c>
      <c s="36" t="s">
        <v>672</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237</v>
      </c>
      <c s="34" t="s">
        <v>1985</v>
      </c>
      <c s="35" t="s">
        <v>5</v>
      </c>
      <c s="6" t="s">
        <v>1986</v>
      </c>
      <c s="36" t="s">
        <v>672</v>
      </c>
      <c s="37">
        <v>48</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240</v>
      </c>
      <c s="34" t="s">
        <v>1987</v>
      </c>
      <c s="35" t="s">
        <v>5</v>
      </c>
      <c s="6" t="s">
        <v>1988</v>
      </c>
      <c s="36" t="s">
        <v>672</v>
      </c>
      <c s="37">
        <v>8</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243</v>
      </c>
      <c s="34" t="s">
        <v>1989</v>
      </c>
      <c s="35" t="s">
        <v>5</v>
      </c>
      <c s="6" t="s">
        <v>1990</v>
      </c>
      <c s="36" t="s">
        <v>672</v>
      </c>
      <c s="37">
        <v>48</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246</v>
      </c>
      <c s="34" t="s">
        <v>1991</v>
      </c>
      <c s="35" t="s">
        <v>5</v>
      </c>
      <c s="6" t="s">
        <v>1992</v>
      </c>
      <c s="36" t="s">
        <v>672</v>
      </c>
      <c s="37">
        <v>8</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249</v>
      </c>
      <c s="34" t="s">
        <v>2106</v>
      </c>
      <c s="35" t="s">
        <v>5</v>
      </c>
      <c s="6" t="s">
        <v>2107</v>
      </c>
      <c s="36" t="s">
        <v>92</v>
      </c>
      <c s="37">
        <v>15</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252</v>
      </c>
      <c s="34" t="s">
        <v>1694</v>
      </c>
      <c s="35" t="s">
        <v>5</v>
      </c>
      <c s="6" t="s">
        <v>1695</v>
      </c>
      <c s="36" t="s">
        <v>92</v>
      </c>
      <c s="37">
        <v>300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255</v>
      </c>
      <c s="34" t="s">
        <v>1699</v>
      </c>
      <c s="35" t="s">
        <v>5</v>
      </c>
      <c s="6" t="s">
        <v>1700</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258</v>
      </c>
      <c s="34" t="s">
        <v>712</v>
      </c>
      <c s="35" t="s">
        <v>5</v>
      </c>
      <c s="6" t="s">
        <v>713</v>
      </c>
      <c s="36" t="s">
        <v>92</v>
      </c>
      <c s="37">
        <v>80</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261</v>
      </c>
      <c s="34" t="s">
        <v>1713</v>
      </c>
      <c s="35" t="s">
        <v>5</v>
      </c>
      <c s="6" t="s">
        <v>1714</v>
      </c>
      <c s="36" t="s">
        <v>92</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264</v>
      </c>
      <c s="34" t="s">
        <v>718</v>
      </c>
      <c s="35" t="s">
        <v>5</v>
      </c>
      <c s="6" t="s">
        <v>719</v>
      </c>
      <c s="36" t="s">
        <v>720</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267</v>
      </c>
      <c s="34" t="s">
        <v>722</v>
      </c>
      <c s="35" t="s">
        <v>5</v>
      </c>
      <c s="6" t="s">
        <v>723</v>
      </c>
      <c s="36" t="s">
        <v>92</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270</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273</v>
      </c>
      <c s="34" t="s">
        <v>1723</v>
      </c>
      <c s="35" t="s">
        <v>5</v>
      </c>
      <c s="6" t="s">
        <v>1724</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276</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279</v>
      </c>
      <c s="34" t="s">
        <v>1750</v>
      </c>
      <c s="35" t="s">
        <v>5</v>
      </c>
      <c s="6" t="s">
        <v>1751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282</v>
      </c>
      <c s="34" t="s">
        <v>1863</v>
      </c>
      <c s="35" t="s">
        <v>5</v>
      </c>
      <c s="6" t="s">
        <v>1864</v>
      </c>
      <c s="36" t="s">
        <v>106</v>
      </c>
      <c s="37">
        <v>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285</v>
      </c>
      <c s="34" t="s">
        <v>1866</v>
      </c>
      <c s="35" t="s">
        <v>5</v>
      </c>
      <c s="6" t="s">
        <v>1867</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113</v>
      </c>
      <c s="34" t="s">
        <v>1240</v>
      </c>
      <c s="35" t="s">
        <v>5</v>
      </c>
      <c s="6" t="s">
        <v>1241</v>
      </c>
      <c s="36" t="s">
        <v>106</v>
      </c>
      <c s="37">
        <v>1</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290</v>
      </c>
      <c s="34" t="s">
        <v>918</v>
      </c>
      <c s="35" t="s">
        <v>5</v>
      </c>
      <c s="6" t="s">
        <v>919</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293</v>
      </c>
      <c s="34" t="s">
        <v>2108</v>
      </c>
      <c s="35" t="s">
        <v>5</v>
      </c>
      <c s="6" t="s">
        <v>2109</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296</v>
      </c>
      <c s="34" t="s">
        <v>1879</v>
      </c>
      <c s="35" t="s">
        <v>5</v>
      </c>
      <c s="6" t="s">
        <v>1880</v>
      </c>
      <c s="36" t="s">
        <v>106</v>
      </c>
      <c s="37">
        <v>1</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160</v>
      </c>
      <c s="34" t="s">
        <v>1883</v>
      </c>
      <c s="35" t="s">
        <v>5</v>
      </c>
      <c s="6" t="s">
        <v>1884</v>
      </c>
      <c s="36" t="s">
        <v>106</v>
      </c>
      <c s="37">
        <v>6</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192</v>
      </c>
      <c s="34" t="s">
        <v>2110</v>
      </c>
      <c s="35" t="s">
        <v>5</v>
      </c>
      <c s="6" t="s">
        <v>2111</v>
      </c>
      <c s="36" t="s">
        <v>720</v>
      </c>
      <c s="37">
        <v>2</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303</v>
      </c>
      <c s="34" t="s">
        <v>1027</v>
      </c>
      <c s="35" t="s">
        <v>5</v>
      </c>
      <c s="6" t="s">
        <v>1028</v>
      </c>
      <c s="36" t="s">
        <v>197</v>
      </c>
      <c s="37">
        <v>0.24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306</v>
      </c>
      <c s="34" t="s">
        <v>2112</v>
      </c>
      <c s="35" t="s">
        <v>5</v>
      </c>
      <c s="6" t="s">
        <v>2113</v>
      </c>
      <c s="36" t="s">
        <v>197</v>
      </c>
      <c s="37">
        <v>0.52</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309</v>
      </c>
      <c s="34" t="s">
        <v>1801</v>
      </c>
      <c s="35" t="s">
        <v>5</v>
      </c>
      <c s="6" t="s">
        <v>1802</v>
      </c>
      <c s="36" t="s">
        <v>106</v>
      </c>
      <c s="37">
        <v>2</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312</v>
      </c>
      <c s="34" t="s">
        <v>1167</v>
      </c>
      <c s="35" t="s">
        <v>5</v>
      </c>
      <c s="6" t="s">
        <v>1168</v>
      </c>
      <c s="36" t="s">
        <v>106</v>
      </c>
      <c s="37">
        <v>8</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315</v>
      </c>
      <c s="34" t="s">
        <v>1169</v>
      </c>
      <c s="35" t="s">
        <v>5</v>
      </c>
      <c s="6" t="s">
        <v>1170</v>
      </c>
      <c s="36" t="s">
        <v>106</v>
      </c>
      <c s="37">
        <v>8</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318</v>
      </c>
      <c s="34" t="s">
        <v>1173</v>
      </c>
      <c s="35" t="s">
        <v>5</v>
      </c>
      <c s="6" t="s">
        <v>1174</v>
      </c>
      <c s="36" t="s">
        <v>106</v>
      </c>
      <c s="37">
        <v>4</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321</v>
      </c>
      <c s="34" t="s">
        <v>1182</v>
      </c>
      <c s="35" t="s">
        <v>5</v>
      </c>
      <c s="6" t="s">
        <v>1183</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324</v>
      </c>
      <c s="34" t="s">
        <v>2114</v>
      </c>
      <c s="35" t="s">
        <v>5</v>
      </c>
      <c s="6" t="s">
        <v>2115</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327</v>
      </c>
      <c s="34" t="s">
        <v>2116</v>
      </c>
      <c s="35" t="s">
        <v>5</v>
      </c>
      <c s="6" t="s">
        <v>2117</v>
      </c>
      <c s="36" t="s">
        <v>92</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330</v>
      </c>
      <c s="34" t="s">
        <v>2118</v>
      </c>
      <c s="35" t="s">
        <v>5</v>
      </c>
      <c s="6" t="s">
        <v>2119</v>
      </c>
      <c s="36" t="s">
        <v>106</v>
      </c>
      <c s="37">
        <v>4</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334</v>
      </c>
      <c s="34" t="s">
        <v>2120</v>
      </c>
      <c s="35" t="s">
        <v>5</v>
      </c>
      <c s="6" t="s">
        <v>2121</v>
      </c>
      <c s="36" t="s">
        <v>106</v>
      </c>
      <c s="37">
        <v>1</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12.75">
      <c r="A372" t="s">
        <v>49</v>
      </c>
      <c s="34" t="s">
        <v>337</v>
      </c>
      <c s="34" t="s">
        <v>2122</v>
      </c>
      <c s="35" t="s">
        <v>5</v>
      </c>
      <c s="6" t="s">
        <v>2123</v>
      </c>
      <c s="36" t="s">
        <v>106</v>
      </c>
      <c s="37">
        <v>2</v>
      </c>
      <c s="36">
        <v>0</v>
      </c>
      <c s="36">
        <f>ROUND(G372*H372,6)</f>
      </c>
      <c r="L372" s="38">
        <v>0</v>
      </c>
      <c s="32">
        <f>ROUND(ROUND(L372,2)*ROUND(G372,3),2)</f>
      </c>
      <c s="36" t="s">
        <v>73</v>
      </c>
      <c>
        <f>(M372*21)/100</f>
      </c>
      <c t="s">
        <v>27</v>
      </c>
    </row>
    <row r="373" spans="1:5" ht="12.75">
      <c r="A373" s="35" t="s">
        <v>55</v>
      </c>
      <c r="E373" s="39" t="s">
        <v>5</v>
      </c>
    </row>
    <row r="374" spans="1:5" ht="12.75">
      <c r="A374" s="35" t="s">
        <v>56</v>
      </c>
      <c r="E374" s="40" t="s">
        <v>829</v>
      </c>
    </row>
    <row r="375" spans="1:5" ht="12.75">
      <c r="A375" t="s">
        <v>58</v>
      </c>
      <c r="E375" s="39" t="s">
        <v>59</v>
      </c>
    </row>
    <row r="376" spans="1:16" ht="12.75">
      <c r="A376" t="s">
        <v>49</v>
      </c>
      <c s="34" t="s">
        <v>340</v>
      </c>
      <c s="34" t="s">
        <v>1540</v>
      </c>
      <c s="35" t="s">
        <v>5</v>
      </c>
      <c s="6" t="s">
        <v>1541</v>
      </c>
      <c s="36" t="s">
        <v>106</v>
      </c>
      <c s="37">
        <v>2</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12.75">
      <c r="A380" t="s">
        <v>49</v>
      </c>
      <c s="34" t="s">
        <v>343</v>
      </c>
      <c s="34" t="s">
        <v>2124</v>
      </c>
      <c s="35" t="s">
        <v>5</v>
      </c>
      <c s="6" t="s">
        <v>2125</v>
      </c>
      <c s="36" t="s">
        <v>106</v>
      </c>
      <c s="37">
        <v>1</v>
      </c>
      <c s="36">
        <v>0</v>
      </c>
      <c s="36">
        <f>ROUND(G380*H380,6)</f>
      </c>
      <c r="L380" s="38">
        <v>0</v>
      </c>
      <c s="32">
        <f>ROUND(ROUND(L380,2)*ROUND(G380,3),2)</f>
      </c>
      <c s="36" t="s">
        <v>1072</v>
      </c>
      <c>
        <f>(M380*21)/100</f>
      </c>
      <c t="s">
        <v>27</v>
      </c>
    </row>
    <row r="381" spans="1:5" ht="12.75">
      <c r="A381" s="35" t="s">
        <v>55</v>
      </c>
      <c r="E381" s="39" t="s">
        <v>5</v>
      </c>
    </row>
    <row r="382" spans="1:5" ht="12.75">
      <c r="A382" s="35" t="s">
        <v>56</v>
      </c>
      <c r="E382" s="40" t="s">
        <v>829</v>
      </c>
    </row>
    <row r="383" spans="1:5" ht="12.75">
      <c r="A383" t="s">
        <v>58</v>
      </c>
      <c r="E383" s="39" t="s">
        <v>59</v>
      </c>
    </row>
    <row r="384" spans="1:16" ht="12.75">
      <c r="A384" t="s">
        <v>49</v>
      </c>
      <c s="34" t="s">
        <v>346</v>
      </c>
      <c s="34" t="s">
        <v>2126</v>
      </c>
      <c s="35" t="s">
        <v>5</v>
      </c>
      <c s="6" t="s">
        <v>2127</v>
      </c>
      <c s="36" t="s">
        <v>106</v>
      </c>
      <c s="37">
        <v>2</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349</v>
      </c>
      <c s="34" t="s">
        <v>2128</v>
      </c>
      <c s="35" t="s">
        <v>5</v>
      </c>
      <c s="6" t="s">
        <v>2129</v>
      </c>
      <c s="36" t="s">
        <v>106</v>
      </c>
      <c s="37">
        <v>1</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352</v>
      </c>
      <c s="34" t="s">
        <v>2130</v>
      </c>
      <c s="35" t="s">
        <v>5</v>
      </c>
      <c s="6" t="s">
        <v>2131</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355</v>
      </c>
      <c s="34" t="s">
        <v>2132</v>
      </c>
      <c s="35" t="s">
        <v>5</v>
      </c>
      <c s="6" t="s">
        <v>2133</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12.75">
      <c r="A400" t="s">
        <v>49</v>
      </c>
      <c s="34" t="s">
        <v>358</v>
      </c>
      <c s="34" t="s">
        <v>2134</v>
      </c>
      <c s="35" t="s">
        <v>5</v>
      </c>
      <c s="6" t="s">
        <v>2135</v>
      </c>
      <c s="36" t="s">
        <v>106</v>
      </c>
      <c s="37">
        <v>1</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361</v>
      </c>
      <c s="34" t="s">
        <v>2136</v>
      </c>
      <c s="35" t="s">
        <v>5</v>
      </c>
      <c s="6" t="s">
        <v>2137</v>
      </c>
      <c s="36" t="s">
        <v>106</v>
      </c>
      <c s="37">
        <v>1</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12.75">
      <c r="A408" t="s">
        <v>49</v>
      </c>
      <c s="34" t="s">
        <v>364</v>
      </c>
      <c s="34" t="s">
        <v>2138</v>
      </c>
      <c s="35" t="s">
        <v>5</v>
      </c>
      <c s="6" t="s">
        <v>2139</v>
      </c>
      <c s="36" t="s">
        <v>106</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12.75">
      <c r="A412" t="s">
        <v>49</v>
      </c>
      <c s="34" t="s">
        <v>367</v>
      </c>
      <c s="34" t="s">
        <v>2140</v>
      </c>
      <c s="35" t="s">
        <v>5</v>
      </c>
      <c s="6" t="s">
        <v>2141</v>
      </c>
      <c s="36" t="s">
        <v>92</v>
      </c>
      <c s="37">
        <v>18</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12.75">
      <c r="A416" t="s">
        <v>49</v>
      </c>
      <c s="34" t="s">
        <v>370</v>
      </c>
      <c s="34" t="s">
        <v>2142</v>
      </c>
      <c s="35" t="s">
        <v>5</v>
      </c>
      <c s="6" t="s">
        <v>2143</v>
      </c>
      <c s="36" t="s">
        <v>92</v>
      </c>
      <c s="37">
        <v>30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373</v>
      </c>
      <c s="34" t="s">
        <v>2144</v>
      </c>
      <c s="35" t="s">
        <v>5</v>
      </c>
      <c s="6" t="s">
        <v>2145</v>
      </c>
      <c s="36" t="s">
        <v>106</v>
      </c>
      <c s="37">
        <v>2</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376</v>
      </c>
      <c s="34" t="s">
        <v>2146</v>
      </c>
      <c s="35" t="s">
        <v>5</v>
      </c>
      <c s="6" t="s">
        <v>2147</v>
      </c>
      <c s="36" t="s">
        <v>92</v>
      </c>
      <c s="37">
        <v>65</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379</v>
      </c>
      <c s="34" t="s">
        <v>2148</v>
      </c>
      <c s="35" t="s">
        <v>5</v>
      </c>
      <c s="6" t="s">
        <v>2149</v>
      </c>
      <c s="36" t="s">
        <v>106</v>
      </c>
      <c s="37">
        <v>1</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12.75">
      <c r="A432" t="s">
        <v>49</v>
      </c>
      <c s="34" t="s">
        <v>382</v>
      </c>
      <c s="34" t="s">
        <v>2150</v>
      </c>
      <c s="35" t="s">
        <v>5</v>
      </c>
      <c s="6" t="s">
        <v>2151</v>
      </c>
      <c s="36" t="s">
        <v>106</v>
      </c>
      <c s="37">
        <v>4</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12.75">
      <c r="A436" t="s">
        <v>49</v>
      </c>
      <c s="34" t="s">
        <v>385</v>
      </c>
      <c s="34" t="s">
        <v>2152</v>
      </c>
      <c s="35" t="s">
        <v>5</v>
      </c>
      <c s="6" t="s">
        <v>2153</v>
      </c>
      <c s="36" t="s">
        <v>106</v>
      </c>
      <c s="37">
        <v>1</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12.75">
      <c r="A440" t="s">
        <v>49</v>
      </c>
      <c s="34" t="s">
        <v>388</v>
      </c>
      <c s="34" t="s">
        <v>2154</v>
      </c>
      <c s="35" t="s">
        <v>5</v>
      </c>
      <c s="6" t="s">
        <v>2155</v>
      </c>
      <c s="36" t="s">
        <v>106</v>
      </c>
      <c s="37">
        <v>1</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391</v>
      </c>
      <c s="34" t="s">
        <v>2156</v>
      </c>
      <c s="35" t="s">
        <v>5</v>
      </c>
      <c s="6" t="s">
        <v>2157</v>
      </c>
      <c s="36" t="s">
        <v>394</v>
      </c>
      <c s="37">
        <v>23</v>
      </c>
      <c s="36">
        <v>0</v>
      </c>
      <c s="36">
        <f>ROUND(G444*H444,6)</f>
      </c>
      <c r="L444" s="38">
        <v>0</v>
      </c>
      <c s="32">
        <f>ROUND(ROUND(L444,2)*ROUND(G444,3),2)</f>
      </c>
      <c s="36" t="s">
        <v>73</v>
      </c>
      <c>
        <f>(M444*21)/100</f>
      </c>
      <c t="s">
        <v>27</v>
      </c>
    </row>
    <row r="445" spans="1:5" ht="12.75">
      <c r="A445" s="35" t="s">
        <v>55</v>
      </c>
      <c r="E445" s="39" t="s">
        <v>5</v>
      </c>
    </row>
    <row r="446" spans="1:5" ht="12.75">
      <c r="A446" s="35" t="s">
        <v>56</v>
      </c>
      <c r="E446" s="40" t="s">
        <v>829</v>
      </c>
    </row>
    <row r="447" spans="1:5" ht="12.75">
      <c r="A447" t="s">
        <v>58</v>
      </c>
      <c r="E447" s="39" t="s">
        <v>59</v>
      </c>
    </row>
    <row r="448" spans="1:16" ht="12.75">
      <c r="A448" t="s">
        <v>49</v>
      </c>
      <c s="34" t="s">
        <v>395</v>
      </c>
      <c s="34" t="s">
        <v>2158</v>
      </c>
      <c s="35" t="s">
        <v>5</v>
      </c>
      <c s="6" t="s">
        <v>2159</v>
      </c>
      <c s="36" t="s">
        <v>394</v>
      </c>
      <c s="37">
        <v>23</v>
      </c>
      <c s="36">
        <v>0</v>
      </c>
      <c s="36">
        <f>ROUND(G448*H448,6)</f>
      </c>
      <c r="L448" s="38">
        <v>0</v>
      </c>
      <c s="32">
        <f>ROUND(ROUND(L448,2)*ROUND(G448,3),2)</f>
      </c>
      <c s="36" t="s">
        <v>73</v>
      </c>
      <c>
        <f>(M448*21)/100</f>
      </c>
      <c t="s">
        <v>27</v>
      </c>
    </row>
    <row r="449" spans="1:5" ht="12.75">
      <c r="A449" s="35" t="s">
        <v>55</v>
      </c>
      <c r="E449" s="39" t="s">
        <v>5</v>
      </c>
    </row>
    <row r="450" spans="1:5" ht="12.75">
      <c r="A450" s="35" t="s">
        <v>56</v>
      </c>
      <c r="E450" s="40" t="s">
        <v>829</v>
      </c>
    </row>
    <row r="451" spans="1:5" ht="12.75">
      <c r="A451" t="s">
        <v>58</v>
      </c>
      <c r="E451" s="39" t="s">
        <v>59</v>
      </c>
    </row>
    <row r="452" spans="1:16" ht="12.75">
      <c r="A452" t="s">
        <v>49</v>
      </c>
      <c s="34" t="s">
        <v>398</v>
      </c>
      <c s="34" t="s">
        <v>2160</v>
      </c>
      <c s="35" t="s">
        <v>5</v>
      </c>
      <c s="6" t="s">
        <v>2161</v>
      </c>
      <c s="36" t="s">
        <v>2162</v>
      </c>
      <c s="37">
        <v>3</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12.75">
      <c r="A456" t="s">
        <v>49</v>
      </c>
      <c s="34" t="s">
        <v>401</v>
      </c>
      <c s="34" t="s">
        <v>2163</v>
      </c>
      <c s="35" t="s">
        <v>5</v>
      </c>
      <c s="6" t="s">
        <v>2164</v>
      </c>
      <c s="36" t="s">
        <v>106</v>
      </c>
      <c s="37">
        <v>3</v>
      </c>
      <c s="36">
        <v>0</v>
      </c>
      <c s="36">
        <f>ROUND(G456*H456,6)</f>
      </c>
      <c r="L456" s="38">
        <v>0</v>
      </c>
      <c s="32">
        <f>ROUND(ROUND(L456,2)*ROUND(G456,3),2)</f>
      </c>
      <c s="36" t="s">
        <v>73</v>
      </c>
      <c>
        <f>(M456*21)/100</f>
      </c>
      <c t="s">
        <v>27</v>
      </c>
    </row>
    <row r="457" spans="1:5" ht="12.75">
      <c r="A457" s="35" t="s">
        <v>55</v>
      </c>
      <c r="E457" s="39" t="s">
        <v>5</v>
      </c>
    </row>
    <row r="458" spans="1:5" ht="12.75">
      <c r="A458" s="35" t="s">
        <v>56</v>
      </c>
      <c r="E458" s="40" t="s">
        <v>829</v>
      </c>
    </row>
    <row r="459" spans="1:5" ht="12.75">
      <c r="A459" t="s">
        <v>58</v>
      </c>
      <c r="E459" s="39" t="s">
        <v>59</v>
      </c>
    </row>
    <row r="460" spans="1:16" ht="12.75">
      <c r="A460" t="s">
        <v>49</v>
      </c>
      <c s="34" t="s">
        <v>404</v>
      </c>
      <c s="34" t="s">
        <v>2165</v>
      </c>
      <c s="35" t="s">
        <v>5</v>
      </c>
      <c s="6" t="s">
        <v>2166</v>
      </c>
      <c s="36" t="s">
        <v>106</v>
      </c>
      <c s="37">
        <v>3</v>
      </c>
      <c s="36">
        <v>0</v>
      </c>
      <c s="36">
        <f>ROUND(G460*H460,6)</f>
      </c>
      <c r="L460" s="38">
        <v>0</v>
      </c>
      <c s="32">
        <f>ROUND(ROUND(L460,2)*ROUND(G460,3),2)</f>
      </c>
      <c s="36" t="s">
        <v>73</v>
      </c>
      <c>
        <f>(M460*21)/100</f>
      </c>
      <c t="s">
        <v>27</v>
      </c>
    </row>
    <row r="461" spans="1:5" ht="12.75">
      <c r="A461" s="35" t="s">
        <v>55</v>
      </c>
      <c r="E461" s="39" t="s">
        <v>5</v>
      </c>
    </row>
    <row r="462" spans="1:5" ht="12.75">
      <c r="A462" s="35" t="s">
        <v>56</v>
      </c>
      <c r="E462" s="40" t="s">
        <v>829</v>
      </c>
    </row>
    <row r="463" spans="1:5" ht="12.75">
      <c r="A463" t="s">
        <v>58</v>
      </c>
      <c r="E463" s="39" t="s">
        <v>59</v>
      </c>
    </row>
    <row r="464" spans="1:16" ht="12.75">
      <c r="A464" t="s">
        <v>49</v>
      </c>
      <c s="34" t="s">
        <v>440</v>
      </c>
      <c s="34" t="s">
        <v>2167</v>
      </c>
      <c s="35" t="s">
        <v>5</v>
      </c>
      <c s="6" t="s">
        <v>2168</v>
      </c>
      <c s="36" t="s">
        <v>1089</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204">
      <c r="A467" t="s">
        <v>58</v>
      </c>
      <c r="E467" s="39" t="s">
        <v>2169</v>
      </c>
    </row>
    <row r="468" spans="1:16" ht="12.75">
      <c r="A468" t="s">
        <v>49</v>
      </c>
      <c s="34" t="s">
        <v>443</v>
      </c>
      <c s="34" t="s">
        <v>2170</v>
      </c>
      <c s="35" t="s">
        <v>5</v>
      </c>
      <c s="6" t="s">
        <v>2171</v>
      </c>
      <c s="36" t="s">
        <v>106</v>
      </c>
      <c s="37">
        <v>5</v>
      </c>
      <c s="36">
        <v>0</v>
      </c>
      <c s="36">
        <f>ROUND(G468*H468,6)</f>
      </c>
      <c r="L468" s="38">
        <v>0</v>
      </c>
      <c s="32">
        <f>ROUND(ROUND(L468,2)*ROUND(G468,3),2)</f>
      </c>
      <c s="36" t="s">
        <v>828</v>
      </c>
      <c>
        <f>(M468*21)/100</f>
      </c>
      <c t="s">
        <v>27</v>
      </c>
    </row>
    <row r="469" spans="1:5" ht="12.75">
      <c r="A469" s="35" t="s">
        <v>55</v>
      </c>
      <c r="E469" s="39" t="s">
        <v>5</v>
      </c>
    </row>
    <row r="470" spans="1:5" ht="12.75">
      <c r="A470" s="35" t="s">
        <v>56</v>
      </c>
      <c r="E470" s="40" t="s">
        <v>829</v>
      </c>
    </row>
    <row r="471" spans="1:5" ht="38.25">
      <c r="A471" t="s">
        <v>58</v>
      </c>
      <c r="E471" s="39" t="s">
        <v>2172</v>
      </c>
    </row>
    <row r="472" spans="1:16" ht="12.75">
      <c r="A472" t="s">
        <v>49</v>
      </c>
      <c s="34" t="s">
        <v>446</v>
      </c>
      <c s="34" t="s">
        <v>2173</v>
      </c>
      <c s="35" t="s">
        <v>5</v>
      </c>
      <c s="6" t="s">
        <v>2174</v>
      </c>
      <c s="36" t="s">
        <v>1065</v>
      </c>
      <c s="37">
        <v>1</v>
      </c>
      <c s="36">
        <v>0</v>
      </c>
      <c s="36">
        <f>ROUND(G472*H472,6)</f>
      </c>
      <c r="L472" s="38">
        <v>0</v>
      </c>
      <c s="32">
        <f>ROUND(ROUND(L472,2)*ROUND(G472,3),2)</f>
      </c>
      <c s="36" t="s">
        <v>828</v>
      </c>
      <c>
        <f>(M472*21)/100</f>
      </c>
      <c t="s">
        <v>27</v>
      </c>
    </row>
    <row r="473" spans="1:5" ht="12.75">
      <c r="A473" s="35" t="s">
        <v>55</v>
      </c>
      <c r="E473" s="39" t="s">
        <v>5</v>
      </c>
    </row>
    <row r="474" spans="1:5" ht="12.75">
      <c r="A474" s="35" t="s">
        <v>56</v>
      </c>
      <c r="E474" s="40" t="s">
        <v>829</v>
      </c>
    </row>
    <row r="475" spans="1:5" ht="191.25">
      <c r="A475" t="s">
        <v>58</v>
      </c>
      <c r="E475" s="39" t="s">
        <v>2175</v>
      </c>
    </row>
    <row r="476" spans="1:16" ht="12.75">
      <c r="A476" t="s">
        <v>49</v>
      </c>
      <c s="34" t="s">
        <v>449</v>
      </c>
      <c s="34" t="s">
        <v>2176</v>
      </c>
      <c s="35" t="s">
        <v>5</v>
      </c>
      <c s="6" t="s">
        <v>2177</v>
      </c>
      <c s="36" t="s">
        <v>72</v>
      </c>
      <c s="37">
        <v>0.6</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14.75">
      <c r="A479" t="s">
        <v>58</v>
      </c>
      <c r="E479" s="39" t="s">
        <v>2178</v>
      </c>
    </row>
    <row r="480" spans="1:16" ht="12.75">
      <c r="A480" t="s">
        <v>49</v>
      </c>
      <c s="34" t="s">
        <v>452</v>
      </c>
      <c s="34" t="s">
        <v>2179</v>
      </c>
      <c s="35" t="s">
        <v>5</v>
      </c>
      <c s="6" t="s">
        <v>2053</v>
      </c>
      <c s="36" t="s">
        <v>92</v>
      </c>
      <c s="37">
        <v>100</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153">
      <c r="A483" t="s">
        <v>58</v>
      </c>
      <c r="E483" s="39" t="s">
        <v>2054</v>
      </c>
    </row>
    <row r="484" spans="1:16" ht="12.75">
      <c r="A484" t="s">
        <v>49</v>
      </c>
      <c s="34" t="s">
        <v>455</v>
      </c>
      <c s="34" t="s">
        <v>2180</v>
      </c>
      <c s="35" t="s">
        <v>5</v>
      </c>
      <c s="6" t="s">
        <v>2181</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153">
      <c r="A487" t="s">
        <v>58</v>
      </c>
      <c r="E487" s="39" t="s">
        <v>2182</v>
      </c>
    </row>
    <row r="488" spans="1:16" ht="25.5">
      <c r="A488" t="s">
        <v>49</v>
      </c>
      <c s="34" t="s">
        <v>458</v>
      </c>
      <c s="34" t="s">
        <v>2183</v>
      </c>
      <c s="35" t="s">
        <v>5</v>
      </c>
      <c s="6" t="s">
        <v>2184</v>
      </c>
      <c s="36" t="s">
        <v>106</v>
      </c>
      <c s="37">
        <v>2</v>
      </c>
      <c s="36">
        <v>0</v>
      </c>
      <c s="36">
        <f>ROUND(G488*H488,6)</f>
      </c>
      <c r="L488" s="38">
        <v>0</v>
      </c>
      <c s="32">
        <f>ROUND(ROUND(L488,2)*ROUND(G488,3),2)</f>
      </c>
      <c s="36" t="s">
        <v>828</v>
      </c>
      <c>
        <f>(M488*21)/100</f>
      </c>
      <c t="s">
        <v>27</v>
      </c>
    </row>
    <row r="489" spans="1:5" ht="12.75">
      <c r="A489" s="35" t="s">
        <v>55</v>
      </c>
      <c r="E489" s="39" t="s">
        <v>5</v>
      </c>
    </row>
    <row r="490" spans="1:5" ht="12.75">
      <c r="A490" s="35" t="s">
        <v>56</v>
      </c>
      <c r="E490" s="40" t="s">
        <v>829</v>
      </c>
    </row>
    <row r="491" spans="1:5" ht="204">
      <c r="A491" t="s">
        <v>58</v>
      </c>
      <c r="E491" s="39" t="s">
        <v>2185</v>
      </c>
    </row>
    <row r="492" spans="1:16" ht="25.5">
      <c r="A492" t="s">
        <v>49</v>
      </c>
      <c s="34" t="s">
        <v>461</v>
      </c>
      <c s="34" t="s">
        <v>2186</v>
      </c>
      <c s="35" t="s">
        <v>5</v>
      </c>
      <c s="6" t="s">
        <v>2187</v>
      </c>
      <c s="36" t="s">
        <v>106</v>
      </c>
      <c s="37">
        <v>1</v>
      </c>
      <c s="36">
        <v>0</v>
      </c>
      <c s="36">
        <f>ROUND(G492*H492,6)</f>
      </c>
      <c r="L492" s="38">
        <v>0</v>
      </c>
      <c s="32">
        <f>ROUND(ROUND(L492,2)*ROUND(G492,3),2)</f>
      </c>
      <c s="36" t="s">
        <v>828</v>
      </c>
      <c>
        <f>(M492*21)/100</f>
      </c>
      <c t="s">
        <v>27</v>
      </c>
    </row>
    <row r="493" spans="1:5" ht="12.75">
      <c r="A493" s="35" t="s">
        <v>55</v>
      </c>
      <c r="E493" s="39" t="s">
        <v>5</v>
      </c>
    </row>
    <row r="494" spans="1:5" ht="12.75">
      <c r="A494" s="35" t="s">
        <v>56</v>
      </c>
      <c r="E494" s="40" t="s">
        <v>829</v>
      </c>
    </row>
    <row r="495" spans="1:5" ht="153">
      <c r="A495" t="s">
        <v>58</v>
      </c>
      <c r="E495" s="39" t="s">
        <v>2182</v>
      </c>
    </row>
    <row r="496" spans="1:16" ht="12.75">
      <c r="A496" t="s">
        <v>49</v>
      </c>
      <c s="34" t="s">
        <v>464</v>
      </c>
      <c s="34" t="s">
        <v>2188</v>
      </c>
      <c s="35" t="s">
        <v>5</v>
      </c>
      <c s="6" t="s">
        <v>2189</v>
      </c>
      <c s="36" t="s">
        <v>92</v>
      </c>
      <c s="37">
        <v>130</v>
      </c>
      <c s="36">
        <v>0</v>
      </c>
      <c s="36">
        <f>ROUND(G496*H496,6)</f>
      </c>
      <c r="L496" s="38">
        <v>0</v>
      </c>
      <c s="32">
        <f>ROUND(ROUND(L496,2)*ROUND(G496,3),2)</f>
      </c>
      <c s="36" t="s">
        <v>828</v>
      </c>
      <c>
        <f>(M496*21)/100</f>
      </c>
      <c t="s">
        <v>27</v>
      </c>
    </row>
    <row r="497" spans="1:5" ht="12.75">
      <c r="A497" s="35" t="s">
        <v>55</v>
      </c>
      <c r="E497" s="39" t="s">
        <v>5</v>
      </c>
    </row>
    <row r="498" spans="1:5" ht="12.75">
      <c r="A498" s="35" t="s">
        <v>56</v>
      </c>
      <c r="E498" s="40" t="s">
        <v>829</v>
      </c>
    </row>
    <row r="499" spans="1:5" ht="153">
      <c r="A499" t="s">
        <v>58</v>
      </c>
      <c r="E499" s="39" t="s">
        <v>2190</v>
      </c>
    </row>
    <row r="500" spans="1:16" ht="12.75">
      <c r="A500" t="s">
        <v>49</v>
      </c>
      <c s="34" t="s">
        <v>467</v>
      </c>
      <c s="34" t="s">
        <v>2191</v>
      </c>
      <c s="35" t="s">
        <v>5</v>
      </c>
      <c s="6" t="s">
        <v>2192</v>
      </c>
      <c s="36" t="s">
        <v>92</v>
      </c>
      <c s="37">
        <v>70</v>
      </c>
      <c s="36">
        <v>0</v>
      </c>
      <c s="36">
        <f>ROUND(G500*H500,6)</f>
      </c>
      <c r="L500" s="38">
        <v>0</v>
      </c>
      <c s="32">
        <f>ROUND(ROUND(L500,2)*ROUND(G500,3),2)</f>
      </c>
      <c s="36" t="s">
        <v>828</v>
      </c>
      <c>
        <f>(M500*21)/100</f>
      </c>
      <c t="s">
        <v>27</v>
      </c>
    </row>
    <row r="501" spans="1:5" ht="12.75">
      <c r="A501" s="35" t="s">
        <v>55</v>
      </c>
      <c r="E501" s="39" t="s">
        <v>5</v>
      </c>
    </row>
    <row r="502" spans="1:5" ht="12.75">
      <c r="A502" s="35" t="s">
        <v>56</v>
      </c>
      <c r="E502" s="40" t="s">
        <v>829</v>
      </c>
    </row>
    <row r="503" spans="1:5" ht="165.75">
      <c r="A503" t="s">
        <v>58</v>
      </c>
      <c r="E503" s="39" t="s">
        <v>2193</v>
      </c>
    </row>
    <row r="504" spans="1:16" ht="25.5">
      <c r="A504" t="s">
        <v>49</v>
      </c>
      <c s="34" t="s">
        <v>470</v>
      </c>
      <c s="34" t="s">
        <v>2194</v>
      </c>
      <c s="35" t="s">
        <v>5</v>
      </c>
      <c s="6" t="s">
        <v>2195</v>
      </c>
      <c s="36" t="s">
        <v>106</v>
      </c>
      <c s="37">
        <v>1</v>
      </c>
      <c s="36">
        <v>0</v>
      </c>
      <c s="36">
        <f>ROUND(G504*H504,6)</f>
      </c>
      <c r="L504" s="38">
        <v>0</v>
      </c>
      <c s="32">
        <f>ROUND(ROUND(L504,2)*ROUND(G504,3),2)</f>
      </c>
      <c s="36" t="s">
        <v>828</v>
      </c>
      <c>
        <f>(M504*21)/100</f>
      </c>
      <c t="s">
        <v>27</v>
      </c>
    </row>
    <row r="505" spans="1:5" ht="12.75">
      <c r="A505" s="35" t="s">
        <v>55</v>
      </c>
      <c r="E505" s="39" t="s">
        <v>5</v>
      </c>
    </row>
    <row r="506" spans="1:5" ht="12.75">
      <c r="A506" s="35" t="s">
        <v>56</v>
      </c>
      <c r="E506" s="40" t="s">
        <v>829</v>
      </c>
    </row>
    <row r="507" spans="1:5" ht="127.5">
      <c r="A507" t="s">
        <v>58</v>
      </c>
      <c r="E507" s="39" t="s">
        <v>2196</v>
      </c>
    </row>
    <row r="508" spans="1:16" ht="12.75">
      <c r="A508" t="s">
        <v>49</v>
      </c>
      <c s="34" t="s">
        <v>473</v>
      </c>
      <c s="34" t="s">
        <v>2197</v>
      </c>
      <c s="35" t="s">
        <v>5</v>
      </c>
      <c s="6" t="s">
        <v>2056</v>
      </c>
      <c s="36" t="s">
        <v>106</v>
      </c>
      <c s="37">
        <v>1</v>
      </c>
      <c s="36">
        <v>0</v>
      </c>
      <c s="36">
        <f>ROUND(G508*H508,6)</f>
      </c>
      <c r="L508" s="38">
        <v>0</v>
      </c>
      <c s="32">
        <f>ROUND(ROUND(L508,2)*ROUND(G508,3),2)</f>
      </c>
      <c s="36" t="s">
        <v>828</v>
      </c>
      <c>
        <f>(M508*21)/100</f>
      </c>
      <c t="s">
        <v>27</v>
      </c>
    </row>
    <row r="509" spans="1:5" ht="12.75">
      <c r="A509" s="35" t="s">
        <v>55</v>
      </c>
      <c r="E509" s="39" t="s">
        <v>5</v>
      </c>
    </row>
    <row r="510" spans="1:5" ht="12.75">
      <c r="A510" s="35" t="s">
        <v>56</v>
      </c>
      <c r="E510" s="40" t="s">
        <v>829</v>
      </c>
    </row>
    <row r="511" spans="1:5" ht="140.25">
      <c r="A511" t="s">
        <v>58</v>
      </c>
      <c r="E511" s="39" t="s">
        <v>2057</v>
      </c>
    </row>
    <row r="512" spans="1:16" ht="25.5">
      <c r="A512" t="s">
        <v>49</v>
      </c>
      <c s="34" t="s">
        <v>476</v>
      </c>
      <c s="34" t="s">
        <v>2198</v>
      </c>
      <c s="35" t="s">
        <v>5</v>
      </c>
      <c s="6" t="s">
        <v>2199</v>
      </c>
      <c s="36" t="s">
        <v>106</v>
      </c>
      <c s="37">
        <v>1</v>
      </c>
      <c s="36">
        <v>0</v>
      </c>
      <c s="36">
        <f>ROUND(G512*H512,6)</f>
      </c>
      <c r="L512" s="38">
        <v>0</v>
      </c>
      <c s="32">
        <f>ROUND(ROUND(L512,2)*ROUND(G512,3),2)</f>
      </c>
      <c s="36" t="s">
        <v>828</v>
      </c>
      <c>
        <f>(M512*21)/100</f>
      </c>
      <c t="s">
        <v>27</v>
      </c>
    </row>
    <row r="513" spans="1:5" ht="12.75">
      <c r="A513" s="35" t="s">
        <v>55</v>
      </c>
      <c r="E513" s="39" t="s">
        <v>5</v>
      </c>
    </row>
    <row r="514" spans="1:5" ht="12.75">
      <c r="A514" s="35" t="s">
        <v>56</v>
      </c>
      <c r="E514" s="40" t="s">
        <v>829</v>
      </c>
    </row>
    <row r="515" spans="1:5" ht="127.5">
      <c r="A515" t="s">
        <v>58</v>
      </c>
      <c r="E515" s="39" t="s">
        <v>2200</v>
      </c>
    </row>
    <row r="516" spans="1:16" ht="12.75">
      <c r="A516" t="s">
        <v>49</v>
      </c>
      <c s="34" t="s">
        <v>479</v>
      </c>
      <c s="34" t="s">
        <v>2201</v>
      </c>
      <c s="35" t="s">
        <v>5</v>
      </c>
      <c s="6" t="s">
        <v>2202</v>
      </c>
      <c s="36" t="s">
        <v>106</v>
      </c>
      <c s="37">
        <v>1</v>
      </c>
      <c s="36">
        <v>0</v>
      </c>
      <c s="36">
        <f>ROUND(G516*H516,6)</f>
      </c>
      <c r="L516" s="38">
        <v>0</v>
      </c>
      <c s="32">
        <f>ROUND(ROUND(L516,2)*ROUND(G516,3),2)</f>
      </c>
      <c s="36" t="s">
        <v>828</v>
      </c>
      <c>
        <f>(M516*21)/100</f>
      </c>
      <c t="s">
        <v>27</v>
      </c>
    </row>
    <row r="517" spans="1:5" ht="12.75">
      <c r="A517" s="35" t="s">
        <v>55</v>
      </c>
      <c r="E517" s="39" t="s">
        <v>5</v>
      </c>
    </row>
    <row r="518" spans="1:5" ht="12.75">
      <c r="A518" s="35" t="s">
        <v>56</v>
      </c>
      <c r="E518" s="40" t="s">
        <v>829</v>
      </c>
    </row>
    <row r="519" spans="1:5" ht="127.5">
      <c r="A519" t="s">
        <v>58</v>
      </c>
      <c r="E519" s="39" t="s">
        <v>2203</v>
      </c>
    </row>
    <row r="520" spans="1:16" ht="12.75">
      <c r="A520" t="s">
        <v>49</v>
      </c>
      <c s="34" t="s">
        <v>482</v>
      </c>
      <c s="34" t="s">
        <v>2204</v>
      </c>
      <c s="35" t="s">
        <v>5</v>
      </c>
      <c s="6" t="s">
        <v>2205</v>
      </c>
      <c s="36" t="s">
        <v>394</v>
      </c>
      <c s="37">
        <v>23</v>
      </c>
      <c s="36">
        <v>0</v>
      </c>
      <c s="36">
        <f>ROUND(G520*H520,6)</f>
      </c>
      <c r="L520" s="38">
        <v>0</v>
      </c>
      <c s="32">
        <f>ROUND(ROUND(L520,2)*ROUND(G520,3),2)</f>
      </c>
      <c s="36" t="s">
        <v>828</v>
      </c>
      <c>
        <f>(M520*21)/100</f>
      </c>
      <c t="s">
        <v>27</v>
      </c>
    </row>
    <row r="521" spans="1:5" ht="12.75">
      <c r="A521" s="35" t="s">
        <v>55</v>
      </c>
      <c r="E521" s="39" t="s">
        <v>5</v>
      </c>
    </row>
    <row r="522" spans="1:5" ht="12.75">
      <c r="A522" s="35" t="s">
        <v>56</v>
      </c>
      <c r="E522" s="40" t="s">
        <v>829</v>
      </c>
    </row>
    <row r="523" spans="1:5" ht="51">
      <c r="A523" t="s">
        <v>58</v>
      </c>
      <c r="E523" s="39" t="s">
        <v>2206</v>
      </c>
    </row>
    <row r="524" spans="1:16" ht="12.75">
      <c r="A524" t="s">
        <v>49</v>
      </c>
      <c s="34" t="s">
        <v>485</v>
      </c>
      <c s="34" t="s">
        <v>2207</v>
      </c>
      <c s="35" t="s">
        <v>5</v>
      </c>
      <c s="6" t="s">
        <v>2208</v>
      </c>
      <c s="36" t="s">
        <v>106</v>
      </c>
      <c s="37">
        <v>1</v>
      </c>
      <c s="36">
        <v>0</v>
      </c>
      <c s="36">
        <f>ROUND(G524*H524,6)</f>
      </c>
      <c r="L524" s="38">
        <v>0</v>
      </c>
      <c s="32">
        <f>ROUND(ROUND(L524,2)*ROUND(G524,3),2)</f>
      </c>
      <c s="36" t="s">
        <v>828</v>
      </c>
      <c>
        <f>(M524*21)/100</f>
      </c>
      <c t="s">
        <v>27</v>
      </c>
    </row>
    <row r="525" spans="1:5" ht="12.75">
      <c r="A525" s="35" t="s">
        <v>55</v>
      </c>
      <c r="E525" s="39" t="s">
        <v>5</v>
      </c>
    </row>
    <row r="526" spans="1:5" ht="12.75">
      <c r="A526" s="35" t="s">
        <v>56</v>
      </c>
      <c r="E526" s="40" t="s">
        <v>829</v>
      </c>
    </row>
    <row r="527" spans="1:5" ht="242.25">
      <c r="A527" t="s">
        <v>58</v>
      </c>
      <c r="E527" s="39" t="s">
        <v>2209</v>
      </c>
    </row>
    <row r="528" spans="1:13" ht="12.75">
      <c r="A528" t="s">
        <v>46</v>
      </c>
      <c r="C528" s="31" t="s">
        <v>103</v>
      </c>
      <c r="E528" s="33" t="s">
        <v>2210</v>
      </c>
      <c r="J528" s="32">
        <f>0</f>
      </c>
      <c s="32">
        <f>0</f>
      </c>
      <c s="32">
        <f>0+L529</f>
      </c>
      <c s="32">
        <f>0+M529</f>
      </c>
    </row>
    <row r="529" spans="1:16" ht="12.75">
      <c r="A529" t="s">
        <v>49</v>
      </c>
      <c s="34" t="s">
        <v>407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410</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413</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416</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419</v>
      </c>
      <c s="34" t="s">
        <v>946</v>
      </c>
      <c s="35" t="s">
        <v>947</v>
      </c>
      <c s="6" t="s">
        <v>948</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422</v>
      </c>
      <c s="34" t="s">
        <v>949</v>
      </c>
      <c s="35" t="s">
        <v>950</v>
      </c>
      <c s="6" t="s">
        <v>951</v>
      </c>
      <c s="36" t="s">
        <v>748</v>
      </c>
      <c s="37">
        <v>0.07</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25.5">
      <c r="A554" t="s">
        <v>49</v>
      </c>
      <c s="34" t="s">
        <v>425</v>
      </c>
      <c s="34" t="s">
        <v>758</v>
      </c>
      <c s="35" t="s">
        <v>759</v>
      </c>
      <c s="6" t="s">
        <v>760</v>
      </c>
      <c s="36" t="s">
        <v>748</v>
      </c>
      <c s="37">
        <v>0.05</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428</v>
      </c>
      <c s="34" t="s">
        <v>2058</v>
      </c>
      <c s="35" t="s">
        <v>2059</v>
      </c>
      <c s="6" t="s">
        <v>2060</v>
      </c>
      <c s="36" t="s">
        <v>748</v>
      </c>
      <c s="37">
        <v>0.4</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431</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12.75">
      <c r="A566" t="s">
        <v>49</v>
      </c>
      <c s="34" t="s">
        <v>434</v>
      </c>
      <c s="34" t="s">
        <v>774</v>
      </c>
      <c s="35" t="s">
        <v>775</v>
      </c>
      <c s="6" t="s">
        <v>776</v>
      </c>
      <c s="36" t="s">
        <v>748</v>
      </c>
      <c s="37">
        <v>0.1</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376</v>
      </c>
      <c s="34" t="s">
        <v>949</v>
      </c>
      <c s="35" t="s">
        <v>950</v>
      </c>
      <c s="6" t="s">
        <v>951</v>
      </c>
      <c s="36" t="s">
        <v>748</v>
      </c>
      <c s="37">
        <v>0.05</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379</v>
      </c>
      <c s="34" t="s">
        <v>952</v>
      </c>
      <c s="35" t="s">
        <v>953</v>
      </c>
      <c s="6" t="s">
        <v>954</v>
      </c>
      <c s="36" t="s">
        <v>748</v>
      </c>
      <c s="37">
        <v>0.02</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382</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68</v>
      </c>
      <c s="34" t="s">
        <v>1661</v>
      </c>
      <c s="35" t="s">
        <v>5</v>
      </c>
      <c s="6" t="s">
        <v>1662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27</v>
      </c>
      <c s="34" t="s">
        <v>963</v>
      </c>
      <c s="35" t="s">
        <v>5</v>
      </c>
      <c s="6" t="s">
        <v>964</v>
      </c>
      <c s="36" t="s">
        <v>92</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26</v>
      </c>
      <c s="34" t="s">
        <v>1329</v>
      </c>
      <c s="35" t="s">
        <v>5</v>
      </c>
      <c s="6" t="s">
        <v>1330</v>
      </c>
      <c s="36" t="s">
        <v>92</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80</v>
      </c>
      <c s="34" t="s">
        <v>1223</v>
      </c>
      <c s="35" t="s">
        <v>5</v>
      </c>
      <c s="6" t="s">
        <v>1224</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83</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86</v>
      </c>
      <c s="34" t="s">
        <v>973</v>
      </c>
      <c s="35" t="s">
        <v>5</v>
      </c>
      <c s="6" t="s">
        <v>974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89</v>
      </c>
      <c s="34" t="s">
        <v>152</v>
      </c>
      <c s="35" t="s">
        <v>5</v>
      </c>
      <c s="6" t="s">
        <v>153</v>
      </c>
      <c s="36" t="s">
        <v>92</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93</v>
      </c>
      <c s="34" t="s">
        <v>1230</v>
      </c>
      <c s="35" t="s">
        <v>5</v>
      </c>
      <c s="6" t="s">
        <v>1231</v>
      </c>
      <c s="36" t="s">
        <v>106</v>
      </c>
      <c s="37">
        <v>4</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103</v>
      </c>
      <c s="34" t="s">
        <v>977</v>
      </c>
      <c s="35" t="s">
        <v>5</v>
      </c>
      <c s="6" t="s">
        <v>978</v>
      </c>
      <c s="36" t="s">
        <v>106</v>
      </c>
      <c s="37">
        <v>4</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107</v>
      </c>
      <c s="34" t="s">
        <v>981</v>
      </c>
      <c s="35" t="s">
        <v>5</v>
      </c>
      <c s="6" t="s">
        <v>982</v>
      </c>
      <c s="36" t="s">
        <v>92</v>
      </c>
      <c s="37">
        <v>50</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110</v>
      </c>
      <c s="34" t="s">
        <v>983</v>
      </c>
      <c s="35" t="s">
        <v>5</v>
      </c>
      <c s="6" t="s">
        <v>984</v>
      </c>
      <c s="36" t="s">
        <v>92</v>
      </c>
      <c s="37">
        <v>50</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96</v>
      </c>
      <c s="34" t="s">
        <v>172</v>
      </c>
      <c s="35" t="s">
        <v>5</v>
      </c>
      <c s="6" t="s">
        <v>173</v>
      </c>
      <c s="36" t="s">
        <v>92</v>
      </c>
      <c s="37">
        <v>210</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25.5">
      <c r="A73" t="s">
        <v>49</v>
      </c>
      <c s="34" t="s">
        <v>99</v>
      </c>
      <c s="34" t="s">
        <v>985</v>
      </c>
      <c s="35" t="s">
        <v>5</v>
      </c>
      <c s="6" t="s">
        <v>986</v>
      </c>
      <c s="36" t="s">
        <v>106</v>
      </c>
      <c s="37">
        <v>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25.5">
      <c r="A77" t="s">
        <v>49</v>
      </c>
      <c s="34" t="s">
        <v>115</v>
      </c>
      <c s="34" t="s">
        <v>1102</v>
      </c>
      <c s="35" t="s">
        <v>5</v>
      </c>
      <c s="6" t="s">
        <v>1103</v>
      </c>
      <c s="36" t="s">
        <v>106</v>
      </c>
      <c s="37">
        <v>12</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118</v>
      </c>
      <c s="34" t="s">
        <v>181</v>
      </c>
      <c s="35" t="s">
        <v>5</v>
      </c>
      <c s="6" t="s">
        <v>182</v>
      </c>
      <c s="36" t="s">
        <v>106</v>
      </c>
      <c s="37">
        <v>20</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12.75">
      <c r="A85" t="s">
        <v>49</v>
      </c>
      <c s="34" t="s">
        <v>121</v>
      </c>
      <c s="34" t="s">
        <v>187</v>
      </c>
      <c s="35" t="s">
        <v>5</v>
      </c>
      <c s="6" t="s">
        <v>188</v>
      </c>
      <c s="36" t="s">
        <v>92</v>
      </c>
      <c s="37">
        <v>1765</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124</v>
      </c>
      <c s="34" t="s">
        <v>1971</v>
      </c>
      <c s="35" t="s">
        <v>5</v>
      </c>
      <c s="6" t="s">
        <v>1972</v>
      </c>
      <c s="36" t="s">
        <v>106</v>
      </c>
      <c s="37">
        <v>206</v>
      </c>
      <c s="36">
        <v>0</v>
      </c>
      <c s="36">
        <f>ROUND(G89*H89,6)</f>
      </c>
      <c r="L89" s="38">
        <v>0</v>
      </c>
      <c s="32">
        <f>ROUND(ROUND(L89,2)*ROUND(G89,3),2)</f>
      </c>
      <c s="36" t="s">
        <v>73</v>
      </c>
      <c>
        <f>(M89*21)/100</f>
      </c>
      <c t="s">
        <v>27</v>
      </c>
    </row>
    <row r="90" spans="1:5" ht="12.75">
      <c r="A90" s="35" t="s">
        <v>55</v>
      </c>
      <c r="E90" s="39" t="s">
        <v>5</v>
      </c>
    </row>
    <row r="91" spans="1:5" ht="12.75">
      <c r="A91" s="35" t="s">
        <v>56</v>
      </c>
      <c r="E91" s="40" t="s">
        <v>829</v>
      </c>
    </row>
    <row r="92" spans="1:5" ht="12.75">
      <c r="A92" t="s">
        <v>58</v>
      </c>
      <c r="E92" s="39" t="s">
        <v>59</v>
      </c>
    </row>
    <row r="93" spans="1:16" ht="12.75">
      <c r="A93" t="s">
        <v>49</v>
      </c>
      <c s="34" t="s">
        <v>127</v>
      </c>
      <c s="34" t="s">
        <v>989</v>
      </c>
      <c s="35" t="s">
        <v>5</v>
      </c>
      <c s="6" t="s">
        <v>990</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130</v>
      </c>
      <c s="34" t="s">
        <v>2221</v>
      </c>
      <c s="35" t="s">
        <v>5</v>
      </c>
      <c s="6" t="s">
        <v>2222</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133</v>
      </c>
      <c s="34" t="s">
        <v>2223</v>
      </c>
      <c s="35" t="s">
        <v>5</v>
      </c>
      <c s="6" t="s">
        <v>2224</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136</v>
      </c>
      <c s="34" t="s">
        <v>993</v>
      </c>
      <c s="35" t="s">
        <v>5</v>
      </c>
      <c s="6" t="s">
        <v>994</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139</v>
      </c>
      <c s="34" t="s">
        <v>881</v>
      </c>
      <c s="35" t="s">
        <v>5</v>
      </c>
      <c s="6" t="s">
        <v>882</v>
      </c>
      <c s="36" t="s">
        <v>106</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142</v>
      </c>
      <c s="34" t="s">
        <v>2225</v>
      </c>
      <c s="35" t="s">
        <v>5</v>
      </c>
      <c s="6" t="s">
        <v>2226</v>
      </c>
      <c s="36" t="s">
        <v>106</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145</v>
      </c>
      <c s="34" t="s">
        <v>1977</v>
      </c>
      <c s="35" t="s">
        <v>5</v>
      </c>
      <c s="6" t="s">
        <v>1978</v>
      </c>
      <c s="36" t="s">
        <v>106</v>
      </c>
      <c s="37">
        <v>40</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148</v>
      </c>
      <c s="34" t="s">
        <v>2227</v>
      </c>
      <c s="35" t="s">
        <v>5</v>
      </c>
      <c s="6" t="s">
        <v>2228</v>
      </c>
      <c s="36" t="s">
        <v>106</v>
      </c>
      <c s="37">
        <v>10</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151</v>
      </c>
      <c s="34" t="s">
        <v>2229</v>
      </c>
      <c s="35" t="s">
        <v>5</v>
      </c>
      <c s="6" t="s">
        <v>2230</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154</v>
      </c>
      <c s="34" t="s">
        <v>2231</v>
      </c>
      <c s="35" t="s">
        <v>5</v>
      </c>
      <c s="6" t="s">
        <v>2232</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157</v>
      </c>
      <c s="34" t="s">
        <v>1163</v>
      </c>
      <c s="35" t="s">
        <v>5</v>
      </c>
      <c s="6" t="s">
        <v>1164</v>
      </c>
      <c s="36" t="s">
        <v>106</v>
      </c>
      <c s="37">
        <v>1</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38.25">
      <c r="A137" t="s">
        <v>49</v>
      </c>
      <c s="34" t="s">
        <v>162</v>
      </c>
      <c s="34" t="s">
        <v>2100</v>
      </c>
      <c s="35" t="s">
        <v>5</v>
      </c>
      <c s="6" t="s">
        <v>2101</v>
      </c>
      <c s="36" t="s">
        <v>106</v>
      </c>
      <c s="37">
        <v>24</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25.5">
      <c r="A141" t="s">
        <v>49</v>
      </c>
      <c s="34" t="s">
        <v>165</v>
      </c>
      <c s="34" t="s">
        <v>2233</v>
      </c>
      <c s="35" t="s">
        <v>5</v>
      </c>
      <c s="6" t="s">
        <v>2234</v>
      </c>
      <c s="36" t="s">
        <v>106</v>
      </c>
      <c s="37">
        <v>6</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12.75">
      <c r="A145" t="s">
        <v>49</v>
      </c>
      <c s="34" t="s">
        <v>168</v>
      </c>
      <c s="34" t="s">
        <v>1983</v>
      </c>
      <c s="35" t="s">
        <v>5</v>
      </c>
      <c s="6" t="s">
        <v>1984</v>
      </c>
      <c s="36" t="s">
        <v>672</v>
      </c>
      <c s="37">
        <v>18</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171</v>
      </c>
      <c s="34" t="s">
        <v>1985</v>
      </c>
      <c s="35" t="s">
        <v>5</v>
      </c>
      <c s="6" t="s">
        <v>1986</v>
      </c>
      <c s="36" t="s">
        <v>672</v>
      </c>
      <c s="37">
        <v>24</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12.75">
      <c r="A153" t="s">
        <v>49</v>
      </c>
      <c s="34" t="s">
        <v>174</v>
      </c>
      <c s="34" t="s">
        <v>1987</v>
      </c>
      <c s="35" t="s">
        <v>5</v>
      </c>
      <c s="6" t="s">
        <v>1988</v>
      </c>
      <c s="36" t="s">
        <v>672</v>
      </c>
      <c s="37">
        <v>12</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177</v>
      </c>
      <c s="34" t="s">
        <v>1989</v>
      </c>
      <c s="35" t="s">
        <v>5</v>
      </c>
      <c s="6" t="s">
        <v>1990</v>
      </c>
      <c s="36" t="s">
        <v>672</v>
      </c>
      <c s="37">
        <v>18</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180</v>
      </c>
      <c s="34" t="s">
        <v>1991</v>
      </c>
      <c s="35" t="s">
        <v>5</v>
      </c>
      <c s="6" t="s">
        <v>1992</v>
      </c>
      <c s="36" t="s">
        <v>672</v>
      </c>
      <c s="37">
        <v>12</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183</v>
      </c>
      <c s="34" t="s">
        <v>2235</v>
      </c>
      <c s="35" t="s">
        <v>5</v>
      </c>
      <c s="6" t="s">
        <v>2236</v>
      </c>
      <c s="36" t="s">
        <v>106</v>
      </c>
      <c s="37">
        <v>4</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186</v>
      </c>
      <c s="34" t="s">
        <v>2237</v>
      </c>
      <c s="35" t="s">
        <v>5</v>
      </c>
      <c s="6" t="s">
        <v>690</v>
      </c>
      <c s="36" t="s">
        <v>106</v>
      </c>
      <c s="37">
        <v>6</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385</v>
      </c>
      <c s="34" t="s">
        <v>2238</v>
      </c>
      <c s="35" t="s">
        <v>5</v>
      </c>
      <c s="6" t="s">
        <v>2239</v>
      </c>
      <c s="36" t="s">
        <v>106</v>
      </c>
      <c s="37">
        <v>6</v>
      </c>
      <c s="36">
        <v>0</v>
      </c>
      <c s="36">
        <f>ROUND(G173*H173,6)</f>
      </c>
      <c r="L173" s="38">
        <v>0</v>
      </c>
      <c s="32">
        <f>ROUND(ROUND(L173,2)*ROUND(G173,3),2)</f>
      </c>
      <c s="36" t="s">
        <v>2240</v>
      </c>
      <c>
        <f>(M173*21)/100</f>
      </c>
      <c t="s">
        <v>27</v>
      </c>
    </row>
    <row r="174" spans="1:5" ht="12.75">
      <c r="A174" s="35" t="s">
        <v>55</v>
      </c>
      <c r="E174" s="39" t="s">
        <v>5</v>
      </c>
    </row>
    <row r="175" spans="1:5" ht="12.75">
      <c r="A175" s="35" t="s">
        <v>56</v>
      </c>
      <c r="E175" s="40" t="s">
        <v>829</v>
      </c>
    </row>
    <row r="176" spans="1:5" ht="76.5">
      <c r="A176" t="s">
        <v>58</v>
      </c>
      <c r="E176" s="39" t="s">
        <v>2241</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189</v>
      </c>
      <c s="34" t="s">
        <v>925</v>
      </c>
      <c s="35" t="s">
        <v>5</v>
      </c>
      <c s="6" t="s">
        <v>926</v>
      </c>
      <c s="36" t="s">
        <v>92</v>
      </c>
      <c s="37">
        <v>6</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194</v>
      </c>
      <c s="34" t="s">
        <v>927</v>
      </c>
      <c s="35" t="s">
        <v>5</v>
      </c>
      <c s="6" t="s">
        <v>928</v>
      </c>
      <c s="36" t="s">
        <v>92</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198</v>
      </c>
      <c s="34" t="s">
        <v>929</v>
      </c>
      <c s="35" t="s">
        <v>5</v>
      </c>
      <c s="6" t="s">
        <v>930</v>
      </c>
      <c s="36" t="s">
        <v>197</v>
      </c>
      <c s="37">
        <v>4.225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201</v>
      </c>
      <c s="34" t="s">
        <v>1104</v>
      </c>
      <c s="35" t="s">
        <v>5</v>
      </c>
      <c s="6" t="s">
        <v>1105</v>
      </c>
      <c s="36" t="s">
        <v>92</v>
      </c>
      <c s="37">
        <v>1465</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204</v>
      </c>
      <c s="34" t="s">
        <v>1027</v>
      </c>
      <c s="35" t="s">
        <v>5</v>
      </c>
      <c s="6" t="s">
        <v>1028</v>
      </c>
      <c s="36" t="s">
        <v>197</v>
      </c>
      <c s="37">
        <v>2.5</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207</v>
      </c>
      <c s="34" t="s">
        <v>1029</v>
      </c>
      <c s="35" t="s">
        <v>5</v>
      </c>
      <c s="6" t="s">
        <v>1030</v>
      </c>
      <c s="36" t="s">
        <v>197</v>
      </c>
      <c s="37">
        <v>2.5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210</v>
      </c>
      <c s="34" t="s">
        <v>1167</v>
      </c>
      <c s="35" t="s">
        <v>5</v>
      </c>
      <c s="6" t="s">
        <v>1168</v>
      </c>
      <c s="36" t="s">
        <v>106</v>
      </c>
      <c s="37">
        <v>20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213</v>
      </c>
      <c s="34" t="s">
        <v>1169</v>
      </c>
      <c s="35" t="s">
        <v>5</v>
      </c>
      <c s="6" t="s">
        <v>1170</v>
      </c>
      <c s="36" t="s">
        <v>106</v>
      </c>
      <c s="37">
        <v>20</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216</v>
      </c>
      <c s="34" t="s">
        <v>2243</v>
      </c>
      <c s="35" t="s">
        <v>5</v>
      </c>
      <c s="6" t="s">
        <v>2244</v>
      </c>
      <c s="36" t="s">
        <v>106</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219</v>
      </c>
      <c s="34" t="s">
        <v>2245</v>
      </c>
      <c s="35" t="s">
        <v>5</v>
      </c>
      <c s="6" t="s">
        <v>2246</v>
      </c>
      <c s="36" t="s">
        <v>106</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222</v>
      </c>
      <c s="34" t="s">
        <v>1177</v>
      </c>
      <c s="35" t="s">
        <v>5</v>
      </c>
      <c s="6" t="s">
        <v>1178</v>
      </c>
      <c s="36" t="s">
        <v>106</v>
      </c>
      <c s="37">
        <v>6</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225</v>
      </c>
      <c s="34" t="s">
        <v>1182</v>
      </c>
      <c s="35" t="s">
        <v>5</v>
      </c>
      <c s="6" t="s">
        <v>1183</v>
      </c>
      <c s="36" t="s">
        <v>106</v>
      </c>
      <c s="37">
        <v>6</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829</v>
      </c>
    </row>
    <row r="226" spans="1:16" ht="12.75">
      <c r="A226" t="s">
        <v>49</v>
      </c>
      <c s="34" t="s">
        <v>228</v>
      </c>
      <c s="34" t="s">
        <v>2247</v>
      </c>
      <c s="35" t="s">
        <v>5</v>
      </c>
      <c s="6" t="s">
        <v>2248</v>
      </c>
      <c s="36" t="s">
        <v>106</v>
      </c>
      <c s="37">
        <v>4</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231</v>
      </c>
      <c s="34" t="s">
        <v>1516</v>
      </c>
      <c s="35" t="s">
        <v>5</v>
      </c>
      <c s="6" t="s">
        <v>1517</v>
      </c>
      <c s="36" t="s">
        <v>106</v>
      </c>
      <c s="37">
        <v>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234</v>
      </c>
      <c s="34" t="s">
        <v>2249</v>
      </c>
      <c s="35" t="s">
        <v>5</v>
      </c>
      <c s="6" t="s">
        <v>2250</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237</v>
      </c>
      <c s="34" t="s">
        <v>2251</v>
      </c>
      <c s="35" t="s">
        <v>5</v>
      </c>
      <c s="6" t="s">
        <v>2252</v>
      </c>
      <c s="36" t="s">
        <v>106</v>
      </c>
      <c s="37">
        <v>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240</v>
      </c>
      <c s="34" t="s">
        <v>2253</v>
      </c>
      <c s="35" t="s">
        <v>5</v>
      </c>
      <c s="6" t="s">
        <v>2254</v>
      </c>
      <c s="36" t="s">
        <v>106</v>
      </c>
      <c s="37">
        <v>2</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243</v>
      </c>
      <c s="34" t="s">
        <v>2255</v>
      </c>
      <c s="35" t="s">
        <v>5</v>
      </c>
      <c s="6" t="s">
        <v>2256</v>
      </c>
      <c s="36" t="s">
        <v>106</v>
      </c>
      <c s="37">
        <v>4</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246</v>
      </c>
      <c s="34" t="s">
        <v>2257</v>
      </c>
      <c s="35" t="s">
        <v>5</v>
      </c>
      <c s="6" t="s">
        <v>2258</v>
      </c>
      <c s="36" t="s">
        <v>106</v>
      </c>
      <c s="37">
        <v>19</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249</v>
      </c>
      <c s="34" t="s">
        <v>2259</v>
      </c>
      <c s="35" t="s">
        <v>5</v>
      </c>
      <c s="6" t="s">
        <v>2260</v>
      </c>
      <c s="36" t="s">
        <v>106</v>
      </c>
      <c s="37">
        <v>7</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252</v>
      </c>
      <c s="34" t="s">
        <v>2261</v>
      </c>
      <c s="35" t="s">
        <v>5</v>
      </c>
      <c s="6" t="s">
        <v>2262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255</v>
      </c>
      <c s="34" t="s">
        <v>2263</v>
      </c>
      <c s="35" t="s">
        <v>5</v>
      </c>
      <c s="6" t="s">
        <v>2264</v>
      </c>
      <c s="36" t="s">
        <v>106</v>
      </c>
      <c s="37">
        <v>1</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258</v>
      </c>
      <c s="34" t="s">
        <v>2265</v>
      </c>
      <c s="35" t="s">
        <v>5</v>
      </c>
      <c s="6" t="s">
        <v>2266</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2267</v>
      </c>
      <c s="35" t="s">
        <v>5</v>
      </c>
      <c s="6" t="s">
        <v>2268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25.5">
      <c r="A274" t="s">
        <v>49</v>
      </c>
      <c s="34" t="s">
        <v>264</v>
      </c>
      <c s="34" t="s">
        <v>2269</v>
      </c>
      <c s="35" t="s">
        <v>5</v>
      </c>
      <c s="6" t="s">
        <v>2270</v>
      </c>
      <c s="36" t="s">
        <v>106</v>
      </c>
      <c s="37">
        <v>2</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2271</v>
      </c>
      <c s="35" t="s">
        <v>5</v>
      </c>
      <c s="6" t="s">
        <v>2272</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2273</v>
      </c>
      <c s="35" t="s">
        <v>5</v>
      </c>
      <c s="6" t="s">
        <v>2274</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2275</v>
      </c>
      <c s="35" t="s">
        <v>5</v>
      </c>
      <c s="6" t="s">
        <v>2276</v>
      </c>
      <c s="36" t="s">
        <v>106</v>
      </c>
      <c s="37">
        <v>3</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2277</v>
      </c>
      <c s="35" t="s">
        <v>5</v>
      </c>
      <c s="6" t="s">
        <v>2278</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279</v>
      </c>
      <c s="34" t="s">
        <v>2279</v>
      </c>
      <c s="35" t="s">
        <v>5</v>
      </c>
      <c s="6" t="s">
        <v>2280</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282</v>
      </c>
      <c s="34" t="s">
        <v>2281</v>
      </c>
      <c s="35" t="s">
        <v>5</v>
      </c>
      <c s="6" t="s">
        <v>2282</v>
      </c>
      <c s="36" t="s">
        <v>106</v>
      </c>
      <c s="37">
        <v>4</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285</v>
      </c>
      <c s="34" t="s">
        <v>2283</v>
      </c>
      <c s="35" t="s">
        <v>5</v>
      </c>
      <c s="6" t="s">
        <v>2284</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113</v>
      </c>
      <c s="34" t="s">
        <v>2285</v>
      </c>
      <c s="35" t="s">
        <v>5</v>
      </c>
      <c s="6" t="s">
        <v>2286</v>
      </c>
      <c s="36" t="s">
        <v>106</v>
      </c>
      <c s="37">
        <v>2</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290</v>
      </c>
      <c s="34" t="s">
        <v>2287</v>
      </c>
      <c s="35" t="s">
        <v>5</v>
      </c>
      <c s="6" t="s">
        <v>2288</v>
      </c>
      <c s="36" t="s">
        <v>106</v>
      </c>
      <c s="37">
        <v>3</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293</v>
      </c>
      <c s="34" t="s">
        <v>2289</v>
      </c>
      <c s="35" t="s">
        <v>5</v>
      </c>
      <c s="6" t="s">
        <v>2290</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296</v>
      </c>
      <c s="34" t="s">
        <v>2291</v>
      </c>
      <c s="35" t="s">
        <v>5</v>
      </c>
      <c s="6" t="s">
        <v>2292</v>
      </c>
      <c s="36" t="s">
        <v>106</v>
      </c>
      <c s="37">
        <v>13</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12.75">
      <c r="A322" t="s">
        <v>49</v>
      </c>
      <c s="34" t="s">
        <v>160</v>
      </c>
      <c s="34" t="s">
        <v>2293</v>
      </c>
      <c s="35" t="s">
        <v>5</v>
      </c>
      <c s="6" t="s">
        <v>2294</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192</v>
      </c>
      <c s="34" t="s">
        <v>1311</v>
      </c>
      <c s="35" t="s">
        <v>5</v>
      </c>
      <c s="6" t="s">
        <v>1312</v>
      </c>
      <c s="36" t="s">
        <v>106</v>
      </c>
      <c s="37">
        <v>2</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303</v>
      </c>
      <c s="34" t="s">
        <v>2295</v>
      </c>
      <c s="35" t="s">
        <v>5</v>
      </c>
      <c s="6" t="s">
        <v>2296</v>
      </c>
      <c s="36" t="s">
        <v>106</v>
      </c>
      <c s="37">
        <v>3</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306</v>
      </c>
      <c s="34" t="s">
        <v>2297</v>
      </c>
      <c s="35" t="s">
        <v>5</v>
      </c>
      <c s="6" t="s">
        <v>2298</v>
      </c>
      <c s="36" t="s">
        <v>106</v>
      </c>
      <c s="37">
        <v>3</v>
      </c>
      <c s="36">
        <v>0</v>
      </c>
      <c s="36">
        <f>ROUND(G334*H334,6)</f>
      </c>
      <c r="L334" s="38">
        <v>0</v>
      </c>
      <c s="32">
        <f>ROUND(ROUND(L334,2)*ROUND(G334,3),2)</f>
      </c>
      <c s="36" t="s">
        <v>73</v>
      </c>
      <c>
        <f>(M334*21)/100</f>
      </c>
      <c t="s">
        <v>27</v>
      </c>
    </row>
    <row r="335" spans="1:5" ht="12.75">
      <c r="A335" s="35" t="s">
        <v>55</v>
      </c>
      <c r="E335" s="39" t="s">
        <v>5</v>
      </c>
    </row>
    <row r="336" spans="1:5" ht="12.75">
      <c r="A336" s="35" t="s">
        <v>56</v>
      </c>
      <c r="E336" s="40" t="s">
        <v>5</v>
      </c>
    </row>
    <row r="337" spans="1:5" ht="12.75">
      <c r="A337" t="s">
        <v>58</v>
      </c>
      <c r="E337" s="39" t="s">
        <v>59</v>
      </c>
    </row>
    <row r="338" spans="1:16" ht="12.75">
      <c r="A338" t="s">
        <v>49</v>
      </c>
      <c s="34" t="s">
        <v>309</v>
      </c>
      <c s="34" t="s">
        <v>2299</v>
      </c>
      <c s="35" t="s">
        <v>5</v>
      </c>
      <c s="6" t="s">
        <v>2300</v>
      </c>
      <c s="36" t="s">
        <v>106</v>
      </c>
      <c s="37">
        <v>3</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312</v>
      </c>
      <c s="34" t="s">
        <v>2301</v>
      </c>
      <c s="35" t="s">
        <v>5</v>
      </c>
      <c s="6" t="s">
        <v>2302</v>
      </c>
      <c s="36" t="s">
        <v>106</v>
      </c>
      <c s="37">
        <v>3</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25.5">
      <c r="A346" t="s">
        <v>49</v>
      </c>
      <c s="34" t="s">
        <v>315</v>
      </c>
      <c s="34" t="s">
        <v>2303</v>
      </c>
      <c s="35" t="s">
        <v>5</v>
      </c>
      <c s="6" t="s">
        <v>2304</v>
      </c>
      <c s="36" t="s">
        <v>106</v>
      </c>
      <c s="37">
        <v>11</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25.5">
      <c r="A350" t="s">
        <v>49</v>
      </c>
      <c s="34" t="s">
        <v>318</v>
      </c>
      <c s="34" t="s">
        <v>2305</v>
      </c>
      <c s="35" t="s">
        <v>5</v>
      </c>
      <c s="6" t="s">
        <v>2306</v>
      </c>
      <c s="36" t="s">
        <v>106</v>
      </c>
      <c s="37">
        <v>11</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321</v>
      </c>
      <c s="34" t="s">
        <v>1428</v>
      </c>
      <c s="35" t="s">
        <v>5</v>
      </c>
      <c s="6" t="s">
        <v>1429</v>
      </c>
      <c s="36" t="s">
        <v>106</v>
      </c>
      <c s="37">
        <v>2</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324</v>
      </c>
      <c s="34" t="s">
        <v>2307</v>
      </c>
      <c s="35" t="s">
        <v>5</v>
      </c>
      <c s="6" t="s">
        <v>2308</v>
      </c>
      <c s="36" t="s">
        <v>106</v>
      </c>
      <c s="37">
        <v>2</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327</v>
      </c>
      <c s="34" t="s">
        <v>2309</v>
      </c>
      <c s="35" t="s">
        <v>5</v>
      </c>
      <c s="6" t="s">
        <v>2310</v>
      </c>
      <c s="36" t="s">
        <v>106</v>
      </c>
      <c s="37">
        <v>9</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330</v>
      </c>
      <c s="34" t="s">
        <v>2311</v>
      </c>
      <c s="35" t="s">
        <v>5</v>
      </c>
      <c s="6" t="s">
        <v>2312</v>
      </c>
      <c s="36" t="s">
        <v>106</v>
      </c>
      <c s="37">
        <v>9</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334</v>
      </c>
      <c s="34" t="s">
        <v>2313</v>
      </c>
      <c s="35" t="s">
        <v>5</v>
      </c>
      <c s="6" t="s">
        <v>2314</v>
      </c>
      <c s="36" t="s">
        <v>106</v>
      </c>
      <c s="37">
        <v>1</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337</v>
      </c>
      <c s="34" t="s">
        <v>2315</v>
      </c>
      <c s="35" t="s">
        <v>5</v>
      </c>
      <c s="6" t="s">
        <v>2316</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25.5">
      <c r="A378" t="s">
        <v>49</v>
      </c>
      <c s="34" t="s">
        <v>340</v>
      </c>
      <c s="34" t="s">
        <v>2317</v>
      </c>
      <c s="35" t="s">
        <v>5</v>
      </c>
      <c s="6" t="s">
        <v>2318</v>
      </c>
      <c s="36" t="s">
        <v>106</v>
      </c>
      <c s="37">
        <v>9</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12.75">
      <c r="A382" t="s">
        <v>49</v>
      </c>
      <c s="34" t="s">
        <v>343</v>
      </c>
      <c s="34" t="s">
        <v>2319</v>
      </c>
      <c s="35" t="s">
        <v>5</v>
      </c>
      <c s="6" t="s">
        <v>2320</v>
      </c>
      <c s="36" t="s">
        <v>106</v>
      </c>
      <c s="37">
        <v>9</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346</v>
      </c>
      <c s="34" t="s">
        <v>2321</v>
      </c>
      <c s="35" t="s">
        <v>5</v>
      </c>
      <c s="6" t="s">
        <v>2322</v>
      </c>
      <c s="36" t="s">
        <v>106</v>
      </c>
      <c s="37">
        <v>20</v>
      </c>
      <c s="36">
        <v>0</v>
      </c>
      <c s="36">
        <f>ROUND(G386*H386,6)</f>
      </c>
      <c r="L386" s="38">
        <v>0</v>
      </c>
      <c s="32">
        <f>ROUND(ROUND(L386,2)*ROUND(G386,3),2)</f>
      </c>
      <c s="36" t="s">
        <v>73</v>
      </c>
      <c>
        <f>(M386*21)/100</f>
      </c>
      <c t="s">
        <v>27</v>
      </c>
    </row>
    <row r="387" spans="1:5" ht="12.75">
      <c r="A387" s="35" t="s">
        <v>55</v>
      </c>
      <c r="E387" s="39" t="s">
        <v>5</v>
      </c>
    </row>
    <row r="388" spans="1:5" ht="12.75">
      <c r="A388" s="35" t="s">
        <v>56</v>
      </c>
      <c r="E388" s="40" t="s">
        <v>829</v>
      </c>
    </row>
    <row r="389" spans="1:5" ht="12.75">
      <c r="A389" t="s">
        <v>58</v>
      </c>
      <c r="E389" s="39" t="s">
        <v>59</v>
      </c>
    </row>
    <row r="390" spans="1:16" ht="12.75">
      <c r="A390" t="s">
        <v>49</v>
      </c>
      <c s="34" t="s">
        <v>349</v>
      </c>
      <c s="34" t="s">
        <v>2323</v>
      </c>
      <c s="35" t="s">
        <v>5</v>
      </c>
      <c s="6" t="s">
        <v>2324</v>
      </c>
      <c s="36" t="s">
        <v>106</v>
      </c>
      <c s="37">
        <v>10</v>
      </c>
      <c s="36">
        <v>0</v>
      </c>
      <c s="36">
        <f>ROUND(G390*H390,6)</f>
      </c>
      <c r="L390" s="38">
        <v>0</v>
      </c>
      <c s="32">
        <f>ROUND(ROUND(L390,2)*ROUND(G390,3),2)</f>
      </c>
      <c s="36" t="s">
        <v>73</v>
      </c>
      <c>
        <f>(M390*21)/100</f>
      </c>
      <c t="s">
        <v>27</v>
      </c>
    </row>
    <row r="391" spans="1:5" ht="12.75">
      <c r="A391" s="35" t="s">
        <v>55</v>
      </c>
      <c r="E391" s="39" t="s">
        <v>5</v>
      </c>
    </row>
    <row r="392" spans="1:5" ht="12.75">
      <c r="A392" s="35" t="s">
        <v>56</v>
      </c>
      <c r="E392" s="40" t="s">
        <v>829</v>
      </c>
    </row>
    <row r="393" spans="1:5" ht="12.75">
      <c r="A393" t="s">
        <v>58</v>
      </c>
      <c r="E393" s="39" t="s">
        <v>59</v>
      </c>
    </row>
    <row r="394" spans="1:16" ht="12.75">
      <c r="A394" t="s">
        <v>49</v>
      </c>
      <c s="34" t="s">
        <v>352</v>
      </c>
      <c s="34" t="s">
        <v>2325</v>
      </c>
      <c s="35" t="s">
        <v>5</v>
      </c>
      <c s="6" t="s">
        <v>2326</v>
      </c>
      <c s="36" t="s">
        <v>106</v>
      </c>
      <c s="37">
        <v>20</v>
      </c>
      <c s="36">
        <v>0</v>
      </c>
      <c s="36">
        <f>ROUND(G394*H394,6)</f>
      </c>
      <c r="L394" s="38">
        <v>0</v>
      </c>
      <c s="32">
        <f>ROUND(ROUND(L394,2)*ROUND(G394,3),2)</f>
      </c>
      <c s="36" t="s">
        <v>73</v>
      </c>
      <c>
        <f>(M394*21)/100</f>
      </c>
      <c t="s">
        <v>27</v>
      </c>
    </row>
    <row r="395" spans="1:5" ht="12.75">
      <c r="A395" s="35" t="s">
        <v>55</v>
      </c>
      <c r="E395" s="39" t="s">
        <v>5</v>
      </c>
    </row>
    <row r="396" spans="1:5" ht="12.75">
      <c r="A396" s="35" t="s">
        <v>56</v>
      </c>
      <c r="E396" s="40" t="s">
        <v>829</v>
      </c>
    </row>
    <row r="397" spans="1:5" ht="12.75">
      <c r="A397" t="s">
        <v>58</v>
      </c>
      <c r="E397" s="39" t="s">
        <v>59</v>
      </c>
    </row>
    <row r="398" spans="1:16" ht="12.75">
      <c r="A398" t="s">
        <v>49</v>
      </c>
      <c s="34" t="s">
        <v>355</v>
      </c>
      <c s="34" t="s">
        <v>2327</v>
      </c>
      <c s="35" t="s">
        <v>5</v>
      </c>
      <c s="6" t="s">
        <v>2328</v>
      </c>
      <c s="36" t="s">
        <v>106</v>
      </c>
      <c s="37">
        <v>10</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25.5">
      <c r="A402" t="s">
        <v>49</v>
      </c>
      <c s="34" t="s">
        <v>358</v>
      </c>
      <c s="34" t="s">
        <v>2329</v>
      </c>
      <c s="35" t="s">
        <v>5</v>
      </c>
      <c s="6" t="s">
        <v>2330</v>
      </c>
      <c s="36" t="s">
        <v>106</v>
      </c>
      <c s="37">
        <v>31</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361</v>
      </c>
      <c s="34" t="s">
        <v>2331</v>
      </c>
      <c s="35" t="s">
        <v>5</v>
      </c>
      <c s="6" t="s">
        <v>2332</v>
      </c>
      <c s="36" t="s">
        <v>106</v>
      </c>
      <c s="37">
        <v>31</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364</v>
      </c>
      <c s="34" t="s">
        <v>2333</v>
      </c>
      <c s="35" t="s">
        <v>5</v>
      </c>
      <c s="6" t="s">
        <v>2334</v>
      </c>
      <c s="36" t="s">
        <v>106</v>
      </c>
      <c s="37">
        <v>4</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367</v>
      </c>
      <c s="34" t="s">
        <v>2335</v>
      </c>
      <c s="35" t="s">
        <v>5</v>
      </c>
      <c s="6" t="s">
        <v>2336</v>
      </c>
      <c s="36" t="s">
        <v>106</v>
      </c>
      <c s="37">
        <v>4</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370</v>
      </c>
      <c s="34" t="s">
        <v>2337</v>
      </c>
      <c s="35" t="s">
        <v>5</v>
      </c>
      <c s="6" t="s">
        <v>2338</v>
      </c>
      <c s="36" t="s">
        <v>672</v>
      </c>
      <c s="37">
        <v>32</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25.5">
      <c r="A422" t="s">
        <v>49</v>
      </c>
      <c s="34" t="s">
        <v>373</v>
      </c>
      <c s="34" t="s">
        <v>1148</v>
      </c>
      <c s="35" t="s">
        <v>5</v>
      </c>
      <c s="6" t="s">
        <v>1149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388</v>
      </c>
      <c s="34" t="s">
        <v>2339</v>
      </c>
      <c s="35" t="s">
        <v>5</v>
      </c>
      <c s="6" t="s">
        <v>2340</v>
      </c>
      <c s="36" t="s">
        <v>106</v>
      </c>
      <c s="37">
        <v>10</v>
      </c>
      <c s="36">
        <v>0</v>
      </c>
      <c s="36">
        <f>ROUND(G426*H426,6)</f>
      </c>
      <c r="L426" s="38">
        <v>0</v>
      </c>
      <c s="32">
        <f>ROUND(ROUND(L426,2)*ROUND(G426,3),2)</f>
      </c>
      <c s="36" t="s">
        <v>2240</v>
      </c>
      <c>
        <f>(M426*21)/100</f>
      </c>
      <c t="s">
        <v>27</v>
      </c>
    </row>
    <row r="427" spans="1:5" ht="12.75">
      <c r="A427" s="35" t="s">
        <v>55</v>
      </c>
      <c r="E427" s="39" t="s">
        <v>5</v>
      </c>
    </row>
    <row r="428" spans="1:5" ht="12.75">
      <c r="A428" s="35" t="s">
        <v>56</v>
      </c>
      <c r="E428" s="40" t="s">
        <v>829</v>
      </c>
    </row>
    <row r="429" spans="1:5" ht="89.25">
      <c r="A429" t="s">
        <v>58</v>
      </c>
      <c r="E429" s="39" t="s">
        <v>2341</v>
      </c>
    </row>
    <row r="430" spans="1:16" ht="12.75">
      <c r="A430" t="s">
        <v>49</v>
      </c>
      <c s="34" t="s">
        <v>391</v>
      </c>
      <c s="34" t="s">
        <v>2342</v>
      </c>
      <c s="35" t="s">
        <v>5</v>
      </c>
      <c s="6" t="s">
        <v>2343</v>
      </c>
      <c s="36" t="s">
        <v>106</v>
      </c>
      <c s="37">
        <v>12</v>
      </c>
      <c s="36">
        <v>0</v>
      </c>
      <c s="36">
        <f>ROUND(G430*H430,6)</f>
      </c>
      <c r="L430" s="38">
        <v>0</v>
      </c>
      <c s="32">
        <f>ROUND(ROUND(L430,2)*ROUND(G430,3),2)</f>
      </c>
      <c s="36" t="s">
        <v>2240</v>
      </c>
      <c>
        <f>(M430*21)/100</f>
      </c>
      <c t="s">
        <v>27</v>
      </c>
    </row>
    <row r="431" spans="1:5" ht="12.75">
      <c r="A431" s="35" t="s">
        <v>55</v>
      </c>
      <c r="E431" s="39" t="s">
        <v>5</v>
      </c>
    </row>
    <row r="432" spans="1:5" ht="12.75">
      <c r="A432" s="35" t="s">
        <v>56</v>
      </c>
      <c r="E432" s="40" t="s">
        <v>829</v>
      </c>
    </row>
    <row r="433" spans="1:5" ht="140.25">
      <c r="A433" t="s">
        <v>58</v>
      </c>
      <c r="E433" s="39" t="s">
        <v>2344</v>
      </c>
    </row>
    <row r="434" spans="1:16" ht="12.75">
      <c r="A434" t="s">
        <v>49</v>
      </c>
      <c s="34" t="s">
        <v>395</v>
      </c>
      <c s="34" t="s">
        <v>2345</v>
      </c>
      <c s="35" t="s">
        <v>5</v>
      </c>
      <c s="6" t="s">
        <v>2346</v>
      </c>
      <c s="36" t="s">
        <v>106</v>
      </c>
      <c s="37">
        <v>1</v>
      </c>
      <c s="36">
        <v>0</v>
      </c>
      <c s="36">
        <f>ROUND(G434*H434,6)</f>
      </c>
      <c r="L434" s="38">
        <v>0</v>
      </c>
      <c s="32">
        <f>ROUND(ROUND(L434,2)*ROUND(G434,3),2)</f>
      </c>
      <c s="36" t="s">
        <v>2240</v>
      </c>
      <c>
        <f>(M434*21)/100</f>
      </c>
      <c t="s">
        <v>27</v>
      </c>
    </row>
    <row r="435" spans="1:5" ht="12.75">
      <c r="A435" s="35" t="s">
        <v>55</v>
      </c>
      <c r="E435" s="39" t="s">
        <v>5</v>
      </c>
    </row>
    <row r="436" spans="1:5" ht="12.75">
      <c r="A436" s="35" t="s">
        <v>56</v>
      </c>
      <c r="E436" s="40" t="s">
        <v>829</v>
      </c>
    </row>
    <row r="437" spans="1:5" ht="165.75">
      <c r="A437" t="s">
        <v>58</v>
      </c>
      <c r="E437" s="39" t="s">
        <v>2347</v>
      </c>
    </row>
    <row r="438" spans="1:16" ht="12.75">
      <c r="A438" t="s">
        <v>49</v>
      </c>
      <c s="34" t="s">
        <v>398</v>
      </c>
      <c s="34" t="s">
        <v>2348</v>
      </c>
      <c s="35" t="s">
        <v>5</v>
      </c>
      <c s="6" t="s">
        <v>2349</v>
      </c>
      <c s="36" t="s">
        <v>106</v>
      </c>
      <c s="37">
        <v>1</v>
      </c>
      <c s="36">
        <v>0</v>
      </c>
      <c s="36">
        <f>ROUND(G438*H438,6)</f>
      </c>
      <c r="L438" s="38">
        <v>0</v>
      </c>
      <c s="32">
        <f>ROUND(ROUND(L438,2)*ROUND(G438,3),2)</f>
      </c>
      <c s="36" t="s">
        <v>2240</v>
      </c>
      <c>
        <f>(M438*21)/100</f>
      </c>
      <c t="s">
        <v>27</v>
      </c>
    </row>
    <row r="439" spans="1:5" ht="12.75">
      <c r="A439" s="35" t="s">
        <v>55</v>
      </c>
      <c r="E439" s="39" t="s">
        <v>5</v>
      </c>
    </row>
    <row r="440" spans="1:5" ht="12.75">
      <c r="A440" s="35" t="s">
        <v>56</v>
      </c>
      <c r="E440" s="40" t="s">
        <v>829</v>
      </c>
    </row>
    <row r="441" spans="1:5" ht="153">
      <c r="A441" t="s">
        <v>58</v>
      </c>
      <c r="E441" s="39" t="s">
        <v>2350</v>
      </c>
    </row>
    <row r="442" spans="1:16" ht="12.75">
      <c r="A442" t="s">
        <v>49</v>
      </c>
      <c s="34" t="s">
        <v>401</v>
      </c>
      <c s="34" t="s">
        <v>2351</v>
      </c>
      <c s="35" t="s">
        <v>5</v>
      </c>
      <c s="6" t="s">
        <v>2352</v>
      </c>
      <c s="36" t="s">
        <v>106</v>
      </c>
      <c s="37">
        <v>13</v>
      </c>
      <c s="36">
        <v>0</v>
      </c>
      <c s="36">
        <f>ROUND(G442*H442,6)</f>
      </c>
      <c r="L442" s="38">
        <v>0</v>
      </c>
      <c s="32">
        <f>ROUND(ROUND(L442,2)*ROUND(G442,3),2)</f>
      </c>
      <c s="36" t="s">
        <v>2353</v>
      </c>
      <c>
        <f>(M442*21)/100</f>
      </c>
      <c t="s">
        <v>27</v>
      </c>
    </row>
    <row r="443" spans="1:5" ht="12.75">
      <c r="A443" s="35" t="s">
        <v>55</v>
      </c>
      <c r="E443" s="39" t="s">
        <v>5</v>
      </c>
    </row>
    <row r="444" spans="1:5" ht="12.75">
      <c r="A444" s="35" t="s">
        <v>56</v>
      </c>
      <c r="E444" s="40" t="s">
        <v>829</v>
      </c>
    </row>
    <row r="445" spans="1:5" ht="178.5">
      <c r="A445" t="s">
        <v>58</v>
      </c>
      <c r="E445" s="39" t="s">
        <v>2354</v>
      </c>
    </row>
    <row r="446" spans="1:16" ht="12.75">
      <c r="A446" t="s">
        <v>49</v>
      </c>
      <c s="34" t="s">
        <v>404</v>
      </c>
      <c s="34" t="s">
        <v>2355</v>
      </c>
      <c s="35" t="s">
        <v>5</v>
      </c>
      <c s="6" t="s">
        <v>2356</v>
      </c>
      <c s="36" t="s">
        <v>106</v>
      </c>
      <c s="37">
        <v>1</v>
      </c>
      <c s="36">
        <v>0</v>
      </c>
      <c s="36">
        <f>ROUND(G446*H446,6)</f>
      </c>
      <c r="L446" s="38">
        <v>0</v>
      </c>
      <c s="32">
        <f>ROUND(ROUND(L446,2)*ROUND(G446,3),2)</f>
      </c>
      <c s="36" t="s">
        <v>2240</v>
      </c>
      <c>
        <f>(M446*21)/100</f>
      </c>
      <c t="s">
        <v>27</v>
      </c>
    </row>
    <row r="447" spans="1:5" ht="12.75">
      <c r="A447" s="35" t="s">
        <v>55</v>
      </c>
      <c r="E447" s="39" t="s">
        <v>5</v>
      </c>
    </row>
    <row r="448" spans="1:5" ht="12.75">
      <c r="A448" s="35" t="s">
        <v>56</v>
      </c>
      <c r="E448" s="40" t="s">
        <v>829</v>
      </c>
    </row>
    <row r="449" spans="1:5" ht="51">
      <c r="A449" t="s">
        <v>58</v>
      </c>
      <c r="E449"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391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5" spans="1:16" ht="25.5">
      <c r="A15" t="s">
        <v>49</v>
      </c>
      <c s="34" t="s">
        <v>68</v>
      </c>
      <c s="34" t="s">
        <v>981</v>
      </c>
      <c s="35" t="s">
        <v>5</v>
      </c>
      <c s="6" t="s">
        <v>982</v>
      </c>
      <c s="36" t="s">
        <v>92</v>
      </c>
      <c s="37">
        <v>10</v>
      </c>
      <c s="36">
        <v>0</v>
      </c>
      <c s="36">
        <f>ROUND(G15*H15,6)</f>
      </c>
      <c r="L15" s="38">
        <v>0</v>
      </c>
      <c s="32">
        <f>ROUND(ROUND(L15,2)*ROUND(G15,3),2)</f>
      </c>
      <c s="36" t="s">
        <v>73</v>
      </c>
      <c>
        <f>(M15*21)/100</f>
      </c>
      <c t="s">
        <v>27</v>
      </c>
    </row>
    <row r="16" spans="1:5" ht="12.75">
      <c r="A16" s="35" t="s">
        <v>55</v>
      </c>
      <c r="E16" s="39" t="s">
        <v>2362</v>
      </c>
    </row>
    <row r="17" spans="1:5" ht="12.75">
      <c r="A17" s="35" t="s">
        <v>56</v>
      </c>
      <c r="E17" s="40" t="s">
        <v>751</v>
      </c>
    </row>
    <row r="18" spans="1:5" ht="12.75">
      <c r="A18" t="s">
        <v>58</v>
      </c>
      <c r="E18" s="39" t="s">
        <v>1500</v>
      </c>
    </row>
    <row r="19" spans="1:16" ht="12.75">
      <c r="A19" t="s">
        <v>49</v>
      </c>
      <c s="34" t="s">
        <v>27</v>
      </c>
      <c s="34" t="s">
        <v>1451</v>
      </c>
      <c s="35" t="s">
        <v>5</v>
      </c>
      <c s="6" t="s">
        <v>1452</v>
      </c>
      <c s="36" t="s">
        <v>106</v>
      </c>
      <c s="37">
        <v>1</v>
      </c>
      <c s="36">
        <v>0</v>
      </c>
      <c s="36">
        <f>ROUND(G19*H19,6)</f>
      </c>
      <c r="L19" s="38">
        <v>0</v>
      </c>
      <c s="32">
        <f>ROUND(ROUND(L19,2)*ROUND(G19,3),2)</f>
      </c>
      <c s="36" t="s">
        <v>73</v>
      </c>
      <c>
        <f>(M19*21)/100</f>
      </c>
      <c t="s">
        <v>27</v>
      </c>
    </row>
    <row r="20" spans="1:5" ht="12.75">
      <c r="A20" s="35" t="s">
        <v>55</v>
      </c>
      <c r="E20" s="39" t="s">
        <v>1533</v>
      </c>
    </row>
    <row r="21" spans="1:5" ht="12.75">
      <c r="A21" s="35" t="s">
        <v>56</v>
      </c>
      <c r="E21" s="40" t="s">
        <v>751</v>
      </c>
    </row>
    <row r="22" spans="1:5" ht="12.75">
      <c r="A22" t="s">
        <v>58</v>
      </c>
      <c r="E22" s="39" t="s">
        <v>1500</v>
      </c>
    </row>
    <row r="23" spans="1:16" ht="12.75">
      <c r="A23" t="s">
        <v>49</v>
      </c>
      <c s="34" t="s">
        <v>26</v>
      </c>
      <c s="34" t="s">
        <v>1453</v>
      </c>
      <c s="35" t="s">
        <v>5</v>
      </c>
      <c s="6" t="s">
        <v>1454</v>
      </c>
      <c s="36" t="s">
        <v>106</v>
      </c>
      <c s="37">
        <v>1</v>
      </c>
      <c s="36">
        <v>0</v>
      </c>
      <c s="36">
        <f>ROUND(G23*H23,6)</f>
      </c>
      <c r="L23" s="38">
        <v>0</v>
      </c>
      <c s="32">
        <f>ROUND(ROUND(L23,2)*ROUND(G23,3),2)</f>
      </c>
      <c s="36" t="s">
        <v>73</v>
      </c>
      <c>
        <f>(M23*21)/100</f>
      </c>
      <c t="s">
        <v>27</v>
      </c>
    </row>
    <row r="24" spans="1:5" ht="12.75">
      <c r="A24" s="35" t="s">
        <v>55</v>
      </c>
      <c r="E24" s="39" t="s">
        <v>1533</v>
      </c>
    </row>
    <row r="25" spans="1:5" ht="12.75">
      <c r="A25" s="35" t="s">
        <v>56</v>
      </c>
      <c r="E25" s="40" t="s">
        <v>751</v>
      </c>
    </row>
    <row r="26" spans="1:5" ht="12.75">
      <c r="A26" t="s">
        <v>58</v>
      </c>
      <c r="E26" s="39" t="s">
        <v>1500</v>
      </c>
    </row>
    <row r="27" spans="1:16" ht="12.75">
      <c r="A27" t="s">
        <v>49</v>
      </c>
      <c s="34" t="s">
        <v>80</v>
      </c>
      <c s="34" t="s">
        <v>1498</v>
      </c>
      <c s="35" t="s">
        <v>5</v>
      </c>
      <c s="6" t="s">
        <v>1499</v>
      </c>
      <c s="36" t="s">
        <v>106</v>
      </c>
      <c s="37">
        <v>10</v>
      </c>
      <c s="36">
        <v>0</v>
      </c>
      <c s="36">
        <f>ROUND(G27*H27,6)</f>
      </c>
      <c r="L27" s="38">
        <v>0</v>
      </c>
      <c s="32">
        <f>ROUND(ROUND(L27,2)*ROUND(G27,3),2)</f>
      </c>
      <c s="36" t="s">
        <v>73</v>
      </c>
      <c>
        <f>(M27*21)/100</f>
      </c>
      <c t="s">
        <v>27</v>
      </c>
    </row>
    <row r="28" spans="1:5" ht="12.75">
      <c r="A28" s="35" t="s">
        <v>55</v>
      </c>
      <c r="E28" s="39" t="s">
        <v>1324</v>
      </c>
    </row>
    <row r="29" spans="1:5" ht="12.75">
      <c r="A29" s="35" t="s">
        <v>56</v>
      </c>
      <c r="E29" s="40" t="s">
        <v>751</v>
      </c>
    </row>
    <row r="30" spans="1:5" ht="12.75">
      <c r="A30" t="s">
        <v>58</v>
      </c>
      <c r="E30" s="39" t="s">
        <v>1500</v>
      </c>
    </row>
    <row r="31" spans="1:16" ht="12.75">
      <c r="A31" t="s">
        <v>49</v>
      </c>
      <c s="34" t="s">
        <v>83</v>
      </c>
      <c s="34" t="s">
        <v>1498</v>
      </c>
      <c s="35" t="s">
        <v>68</v>
      </c>
      <c s="6" t="s">
        <v>1499</v>
      </c>
      <c s="36" t="s">
        <v>106</v>
      </c>
      <c s="37">
        <v>10</v>
      </c>
      <c s="36">
        <v>0</v>
      </c>
      <c s="36">
        <f>ROUND(G31*H31,6)</f>
      </c>
      <c r="L31" s="38">
        <v>0</v>
      </c>
      <c s="32">
        <f>ROUND(ROUND(L31,2)*ROUND(G31,3),2)</f>
      </c>
      <c s="36" t="s">
        <v>73</v>
      </c>
      <c>
        <f>(M31*21)/100</f>
      </c>
      <c t="s">
        <v>27</v>
      </c>
    </row>
    <row r="32" spans="1:5" ht="12.75">
      <c r="A32" s="35" t="s">
        <v>55</v>
      </c>
      <c r="E32" s="39" t="s">
        <v>2362</v>
      </c>
    </row>
    <row r="33" spans="1:5" ht="12.75">
      <c r="A33" s="35" t="s">
        <v>56</v>
      </c>
      <c r="E33" s="40" t="s">
        <v>751</v>
      </c>
    </row>
    <row r="34" spans="1:5" ht="12.75">
      <c r="A34" t="s">
        <v>58</v>
      </c>
      <c r="E34" s="39" t="s">
        <v>1500</v>
      </c>
    </row>
    <row r="35" spans="1:16" ht="12.75">
      <c r="A35" t="s">
        <v>49</v>
      </c>
      <c s="34" t="s">
        <v>86</v>
      </c>
      <c s="34" t="s">
        <v>1501</v>
      </c>
      <c s="35" t="s">
        <v>5</v>
      </c>
      <c s="6" t="s">
        <v>1502</v>
      </c>
      <c s="36" t="s">
        <v>106</v>
      </c>
      <c s="37">
        <v>10</v>
      </c>
      <c s="36">
        <v>0</v>
      </c>
      <c s="36">
        <f>ROUND(G35*H35,6)</f>
      </c>
      <c r="L35" s="38">
        <v>0</v>
      </c>
      <c s="32">
        <f>ROUND(ROUND(L35,2)*ROUND(G35,3),2)</f>
      </c>
      <c s="36" t="s">
        <v>73</v>
      </c>
      <c>
        <f>(M35*21)/100</f>
      </c>
      <c t="s">
        <v>27</v>
      </c>
    </row>
    <row r="36" spans="1:5" ht="12.75">
      <c r="A36" s="35" t="s">
        <v>55</v>
      </c>
      <c r="E36" s="39" t="s">
        <v>2362</v>
      </c>
    </row>
    <row r="37" spans="1:5" ht="12.75">
      <c r="A37" s="35" t="s">
        <v>56</v>
      </c>
      <c r="E37" s="40" t="s">
        <v>751</v>
      </c>
    </row>
    <row r="38" spans="1:5" ht="12.75">
      <c r="A38" t="s">
        <v>58</v>
      </c>
      <c r="E38" s="39" t="s">
        <v>1500</v>
      </c>
    </row>
    <row r="39" spans="1:16" ht="12.75">
      <c r="A39" t="s">
        <v>49</v>
      </c>
      <c s="34" t="s">
        <v>89</v>
      </c>
      <c s="34" t="s">
        <v>1501</v>
      </c>
      <c s="35" t="s">
        <v>68</v>
      </c>
      <c s="6" t="s">
        <v>1502</v>
      </c>
      <c s="36" t="s">
        <v>106</v>
      </c>
      <c s="37">
        <v>10</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93</v>
      </c>
      <c s="34" t="s">
        <v>918</v>
      </c>
      <c s="35" t="s">
        <v>5</v>
      </c>
      <c s="6" t="s">
        <v>919</v>
      </c>
      <c s="36" t="s">
        <v>106</v>
      </c>
      <c s="37">
        <v>18</v>
      </c>
      <c s="36">
        <v>0</v>
      </c>
      <c s="36">
        <f>ROUND(G43*H43,6)</f>
      </c>
      <c r="L43" s="38">
        <v>0</v>
      </c>
      <c s="32">
        <f>ROUND(ROUND(L43,2)*ROUND(G43,3),2)</f>
      </c>
      <c s="36" t="s">
        <v>73</v>
      </c>
      <c>
        <f>(M43*21)/100</f>
      </c>
      <c t="s">
        <v>27</v>
      </c>
    </row>
    <row r="44" spans="1:5" ht="12.75">
      <c r="A44" s="35" t="s">
        <v>55</v>
      </c>
      <c r="E44" s="39" t="s">
        <v>1503</v>
      </c>
    </row>
    <row r="45" spans="1:5" ht="12.75">
      <c r="A45" s="35" t="s">
        <v>56</v>
      </c>
      <c r="E45" s="40" t="s">
        <v>751</v>
      </c>
    </row>
    <row r="46" spans="1:5" ht="12.75">
      <c r="A46" t="s">
        <v>58</v>
      </c>
      <c r="E46" s="39" t="s">
        <v>1500</v>
      </c>
    </row>
    <row r="47" spans="1:16" ht="12.75">
      <c r="A47" t="s">
        <v>49</v>
      </c>
      <c s="34" t="s">
        <v>103</v>
      </c>
      <c s="34" t="s">
        <v>918</v>
      </c>
      <c s="35" t="s">
        <v>68</v>
      </c>
      <c s="6" t="s">
        <v>919</v>
      </c>
      <c s="36" t="s">
        <v>106</v>
      </c>
      <c s="37">
        <v>1</v>
      </c>
      <c s="36">
        <v>0</v>
      </c>
      <c s="36">
        <f>ROUND(G47*H47,6)</f>
      </c>
      <c r="L47" s="38">
        <v>0</v>
      </c>
      <c s="32">
        <f>ROUND(ROUND(L47,2)*ROUND(G47,3),2)</f>
      </c>
      <c s="36" t="s">
        <v>73</v>
      </c>
      <c>
        <f>(M47*21)/100</f>
      </c>
      <c t="s">
        <v>27</v>
      </c>
    </row>
    <row r="48" spans="1:5" ht="12.75">
      <c r="A48" s="35" t="s">
        <v>55</v>
      </c>
      <c r="E48" s="39" t="s">
        <v>1503</v>
      </c>
    </row>
    <row r="49" spans="1:5" ht="12.75">
      <c r="A49" s="35" t="s">
        <v>56</v>
      </c>
      <c r="E49" s="40" t="s">
        <v>751</v>
      </c>
    </row>
    <row r="50" spans="1:5" ht="12.75">
      <c r="A50" t="s">
        <v>58</v>
      </c>
      <c r="E50" s="39" t="s">
        <v>1500</v>
      </c>
    </row>
    <row r="51" spans="1:16" ht="12.75">
      <c r="A51" t="s">
        <v>49</v>
      </c>
      <c s="34" t="s">
        <v>107</v>
      </c>
      <c s="34" t="s">
        <v>918</v>
      </c>
      <c s="35" t="s">
        <v>27</v>
      </c>
      <c s="6" t="s">
        <v>919</v>
      </c>
      <c s="36" t="s">
        <v>106</v>
      </c>
      <c s="37">
        <v>8</v>
      </c>
      <c s="36">
        <v>0</v>
      </c>
      <c s="36">
        <f>ROUND(G51*H51,6)</f>
      </c>
      <c r="L51" s="38">
        <v>0</v>
      </c>
      <c s="32">
        <f>ROUND(ROUND(L51,2)*ROUND(G51,3),2)</f>
      </c>
      <c s="36" t="s">
        <v>73</v>
      </c>
      <c>
        <f>(M51*21)/100</f>
      </c>
      <c t="s">
        <v>27</v>
      </c>
    </row>
    <row r="52" spans="1:5" ht="12.75">
      <c r="A52" s="35" t="s">
        <v>55</v>
      </c>
      <c r="E52" s="39" t="s">
        <v>1503</v>
      </c>
    </row>
    <row r="53" spans="1:5" ht="12.75">
      <c r="A53" s="35" t="s">
        <v>56</v>
      </c>
      <c r="E53" s="40" t="s">
        <v>751</v>
      </c>
    </row>
    <row r="54" spans="1:5" ht="12.75">
      <c r="A54" t="s">
        <v>58</v>
      </c>
      <c r="E54" s="39" t="s">
        <v>1500</v>
      </c>
    </row>
    <row r="55" spans="1:16" ht="12.75">
      <c r="A55" t="s">
        <v>49</v>
      </c>
      <c s="34" t="s">
        <v>110</v>
      </c>
      <c s="34" t="s">
        <v>918</v>
      </c>
      <c s="35" t="s">
        <v>26</v>
      </c>
      <c s="6" t="s">
        <v>919</v>
      </c>
      <c s="36" t="s">
        <v>106</v>
      </c>
      <c s="37">
        <v>1</v>
      </c>
      <c s="36">
        <v>0</v>
      </c>
      <c s="36">
        <f>ROUND(G55*H55,6)</f>
      </c>
      <c r="L55" s="38">
        <v>0</v>
      </c>
      <c s="32">
        <f>ROUND(ROUND(L55,2)*ROUND(G55,3),2)</f>
      </c>
      <c s="36" t="s">
        <v>73</v>
      </c>
      <c>
        <f>(M55*21)/100</f>
      </c>
      <c t="s">
        <v>27</v>
      </c>
    </row>
    <row r="56" spans="1:5" ht="12.75">
      <c r="A56" s="35" t="s">
        <v>55</v>
      </c>
      <c r="E56" s="39" t="s">
        <v>1503</v>
      </c>
    </row>
    <row r="57" spans="1:5" ht="12.75">
      <c r="A57" s="35" t="s">
        <v>56</v>
      </c>
      <c r="E57" s="40" t="s">
        <v>751</v>
      </c>
    </row>
    <row r="58" spans="1:5" ht="12.75">
      <c r="A58" t="s">
        <v>58</v>
      </c>
      <c r="E58" s="39" t="s">
        <v>1500</v>
      </c>
    </row>
    <row r="59" spans="1:16" ht="12.75">
      <c r="A59" t="s">
        <v>49</v>
      </c>
      <c s="34" t="s">
        <v>96</v>
      </c>
      <c s="34" t="s">
        <v>1369</v>
      </c>
      <c s="35" t="s">
        <v>5</v>
      </c>
      <c s="6" t="s">
        <v>1370</v>
      </c>
      <c s="36" t="s">
        <v>106</v>
      </c>
      <c s="37">
        <v>1</v>
      </c>
      <c s="36">
        <v>0</v>
      </c>
      <c s="36">
        <f>ROUND(G59*H59,6)</f>
      </c>
      <c r="L59" s="38">
        <v>0</v>
      </c>
      <c s="32">
        <f>ROUND(ROUND(L59,2)*ROUND(G59,3),2)</f>
      </c>
      <c s="36" t="s">
        <v>73</v>
      </c>
      <c>
        <f>(M59*21)/100</f>
      </c>
      <c t="s">
        <v>27</v>
      </c>
    </row>
    <row r="60" spans="1:5" ht="12.75">
      <c r="A60" s="35" t="s">
        <v>55</v>
      </c>
      <c r="E60" s="39" t="s">
        <v>1503</v>
      </c>
    </row>
    <row r="61" spans="1:5" ht="12.75">
      <c r="A61" s="35" t="s">
        <v>56</v>
      </c>
      <c r="E61" s="40" t="s">
        <v>751</v>
      </c>
    </row>
    <row r="62" spans="1:5" ht="12.75">
      <c r="A62" t="s">
        <v>58</v>
      </c>
      <c r="E62" s="39" t="s">
        <v>1500</v>
      </c>
    </row>
    <row r="63" spans="1:16" ht="12.75">
      <c r="A63" t="s">
        <v>49</v>
      </c>
      <c s="34" t="s">
        <v>99</v>
      </c>
      <c s="34" t="s">
        <v>1369</v>
      </c>
      <c s="35" t="s">
        <v>68</v>
      </c>
      <c s="6" t="s">
        <v>1370</v>
      </c>
      <c s="36" t="s">
        <v>106</v>
      </c>
      <c s="37">
        <v>8</v>
      </c>
      <c s="36">
        <v>0</v>
      </c>
      <c s="36">
        <f>ROUND(G63*H63,6)</f>
      </c>
      <c r="L63" s="38">
        <v>0</v>
      </c>
      <c s="32">
        <f>ROUND(ROUND(L63,2)*ROUND(G63,3),2)</f>
      </c>
      <c s="36" t="s">
        <v>73</v>
      </c>
      <c>
        <f>(M63*21)/100</f>
      </c>
      <c t="s">
        <v>27</v>
      </c>
    </row>
    <row r="64" spans="1:5" ht="12.75">
      <c r="A64" s="35" t="s">
        <v>55</v>
      </c>
      <c r="E64" s="39" t="s">
        <v>1503</v>
      </c>
    </row>
    <row r="65" spans="1:5" ht="12.75">
      <c r="A65" s="35" t="s">
        <v>56</v>
      </c>
      <c r="E65" s="40" t="s">
        <v>751</v>
      </c>
    </row>
    <row r="66" spans="1:5" ht="12.75">
      <c r="A66" t="s">
        <v>58</v>
      </c>
      <c r="E66" s="39" t="s">
        <v>1500</v>
      </c>
    </row>
    <row r="67" spans="1:16" ht="12.75">
      <c r="A67" t="s">
        <v>49</v>
      </c>
      <c s="34" t="s">
        <v>115</v>
      </c>
      <c s="34" t="s">
        <v>1369</v>
      </c>
      <c s="35" t="s">
        <v>27</v>
      </c>
      <c s="6" t="s">
        <v>1370</v>
      </c>
      <c s="36" t="s">
        <v>106</v>
      </c>
      <c s="37">
        <v>18</v>
      </c>
      <c s="36">
        <v>0</v>
      </c>
      <c s="36">
        <f>ROUND(G67*H67,6)</f>
      </c>
      <c r="L67" s="38">
        <v>0</v>
      </c>
      <c s="32">
        <f>ROUND(ROUND(L67,2)*ROUND(G67,3),2)</f>
      </c>
      <c s="36" t="s">
        <v>73</v>
      </c>
      <c>
        <f>(M67*21)/100</f>
      </c>
      <c t="s">
        <v>27</v>
      </c>
    </row>
    <row r="68" spans="1:5" ht="12.75">
      <c r="A68" s="35" t="s">
        <v>55</v>
      </c>
      <c r="E68" s="39" t="s">
        <v>1503</v>
      </c>
    </row>
    <row r="69" spans="1:5" ht="12.75">
      <c r="A69" s="35" t="s">
        <v>56</v>
      </c>
      <c r="E69" s="40" t="s">
        <v>751</v>
      </c>
    </row>
    <row r="70" spans="1:5" ht="12.75">
      <c r="A70" t="s">
        <v>58</v>
      </c>
      <c r="E70" s="39" t="s">
        <v>1500</v>
      </c>
    </row>
    <row r="71" spans="1:16" ht="25.5">
      <c r="A71" t="s">
        <v>49</v>
      </c>
      <c s="34" t="s">
        <v>118</v>
      </c>
      <c s="34" t="s">
        <v>1508</v>
      </c>
      <c s="35" t="s">
        <v>5</v>
      </c>
      <c s="6" t="s">
        <v>1509</v>
      </c>
      <c s="36" t="s">
        <v>1291</v>
      </c>
      <c s="37">
        <v>0.9</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25.5">
      <c r="A75" t="s">
        <v>49</v>
      </c>
      <c s="34" t="s">
        <v>121</v>
      </c>
      <c s="34" t="s">
        <v>1508</v>
      </c>
      <c s="35" t="s">
        <v>68</v>
      </c>
      <c s="6" t="s">
        <v>1509</v>
      </c>
      <c s="36" t="s">
        <v>1291</v>
      </c>
      <c s="37">
        <v>0.2</v>
      </c>
      <c s="36">
        <v>0</v>
      </c>
      <c s="36">
        <f>ROUND(G75*H75,6)</f>
      </c>
      <c r="L75" s="38">
        <v>0</v>
      </c>
      <c s="32">
        <f>ROUND(ROUND(L75,2)*ROUND(G75,3),2)</f>
      </c>
      <c s="36" t="s">
        <v>73</v>
      </c>
      <c>
        <f>(M75*21)/100</f>
      </c>
      <c t="s">
        <v>27</v>
      </c>
    </row>
    <row r="76" spans="1:5" ht="12.75">
      <c r="A76" s="35" t="s">
        <v>55</v>
      </c>
      <c r="E76" s="39" t="s">
        <v>2363</v>
      </c>
    </row>
    <row r="77" spans="1:5" ht="12.75">
      <c r="A77" s="35" t="s">
        <v>56</v>
      </c>
      <c r="E77" s="40" t="s">
        <v>751</v>
      </c>
    </row>
    <row r="78" spans="1:5" ht="12.75">
      <c r="A78" t="s">
        <v>58</v>
      </c>
      <c r="E78" s="39" t="s">
        <v>1500</v>
      </c>
    </row>
    <row r="79" spans="1:16" ht="12.75">
      <c r="A79" t="s">
        <v>49</v>
      </c>
      <c s="34" t="s">
        <v>124</v>
      </c>
      <c s="34" t="s">
        <v>1510</v>
      </c>
      <c s="35" t="s">
        <v>5</v>
      </c>
      <c s="6" t="s">
        <v>1511</v>
      </c>
      <c s="36" t="s">
        <v>1291</v>
      </c>
      <c s="37">
        <v>0.9</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127</v>
      </c>
      <c s="34" t="s">
        <v>935</v>
      </c>
      <c s="35" t="s">
        <v>5</v>
      </c>
      <c s="6" t="s">
        <v>936</v>
      </c>
      <c s="36" t="s">
        <v>106</v>
      </c>
      <c s="37">
        <v>20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935</v>
      </c>
      <c s="35" t="s">
        <v>68</v>
      </c>
      <c s="6" t="s">
        <v>936</v>
      </c>
      <c s="36" t="s">
        <v>106</v>
      </c>
      <c s="37">
        <v>34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935</v>
      </c>
      <c s="35" t="s">
        <v>27</v>
      </c>
      <c s="6" t="s">
        <v>936</v>
      </c>
      <c s="36" t="s">
        <v>106</v>
      </c>
      <c s="37">
        <v>8</v>
      </c>
      <c s="36">
        <v>0</v>
      </c>
      <c s="36">
        <f>ROUND(G91*H91,6)</f>
      </c>
      <c r="L91" s="38">
        <v>0</v>
      </c>
      <c s="32">
        <f>ROUND(ROUND(L91,2)*ROUND(G91,3),2)</f>
      </c>
      <c s="36" t="s">
        <v>73</v>
      </c>
      <c>
        <f>(M91*21)/100</f>
      </c>
      <c t="s">
        <v>27</v>
      </c>
    </row>
    <row r="92" spans="1:5" ht="12.75">
      <c r="A92" s="35" t="s">
        <v>55</v>
      </c>
      <c r="E92" s="39" t="s">
        <v>1324</v>
      </c>
    </row>
    <row r="93" spans="1:5" ht="12.75">
      <c r="A93" s="35" t="s">
        <v>56</v>
      </c>
      <c r="E93" s="40" t="s">
        <v>829</v>
      </c>
    </row>
    <row r="94" spans="1:5" ht="12.75">
      <c r="A94" t="s">
        <v>58</v>
      </c>
      <c r="E94" s="39" t="s">
        <v>74</v>
      </c>
    </row>
    <row r="95" spans="1:16" ht="12.75">
      <c r="A95" t="s">
        <v>49</v>
      </c>
      <c s="34" t="s">
        <v>136</v>
      </c>
      <c s="34" t="s">
        <v>935</v>
      </c>
      <c s="35" t="s">
        <v>26</v>
      </c>
      <c s="6" t="s">
        <v>936</v>
      </c>
      <c s="36" t="s">
        <v>106</v>
      </c>
      <c s="37">
        <v>4</v>
      </c>
      <c s="36">
        <v>0</v>
      </c>
      <c s="36">
        <f>ROUND(G95*H95,6)</f>
      </c>
      <c r="L95" s="38">
        <v>0</v>
      </c>
      <c s="32">
        <f>ROUND(ROUND(L95,2)*ROUND(G95,3),2)</f>
      </c>
      <c s="36" t="s">
        <v>73</v>
      </c>
      <c>
        <f>(M95*21)/100</f>
      </c>
      <c t="s">
        <v>27</v>
      </c>
    </row>
    <row r="96" spans="1:5" ht="12.75">
      <c r="A96" s="35" t="s">
        <v>55</v>
      </c>
      <c r="E96" s="39" t="s">
        <v>1324</v>
      </c>
    </row>
    <row r="97" spans="1:5" ht="12.75">
      <c r="A97" s="35" t="s">
        <v>56</v>
      </c>
      <c r="E97" s="40" t="s">
        <v>829</v>
      </c>
    </row>
    <row r="98" spans="1:5" ht="12.75">
      <c r="A98" t="s">
        <v>58</v>
      </c>
      <c r="E98" s="39" t="s">
        <v>74</v>
      </c>
    </row>
    <row r="99" spans="1:16" ht="12.75">
      <c r="A99" t="s">
        <v>49</v>
      </c>
      <c s="34" t="s">
        <v>139</v>
      </c>
      <c s="34" t="s">
        <v>937</v>
      </c>
      <c s="35" t="s">
        <v>5</v>
      </c>
      <c s="6" t="s">
        <v>938</v>
      </c>
      <c s="36" t="s">
        <v>106</v>
      </c>
      <c s="37">
        <v>4</v>
      </c>
      <c s="36">
        <v>0</v>
      </c>
      <c s="36">
        <f>ROUND(G99*H99,6)</f>
      </c>
      <c r="L99" s="38">
        <v>0</v>
      </c>
      <c s="32">
        <f>ROUND(ROUND(L99,2)*ROUND(G99,3),2)</f>
      </c>
      <c s="36" t="s">
        <v>73</v>
      </c>
      <c>
        <f>(M99*21)/100</f>
      </c>
      <c t="s">
        <v>27</v>
      </c>
    </row>
    <row r="100" spans="1:5" ht="12.75">
      <c r="A100" s="35" t="s">
        <v>55</v>
      </c>
      <c r="E100" s="39" t="s">
        <v>1324</v>
      </c>
    </row>
    <row r="101" spans="1:5" ht="12.75">
      <c r="A101" s="35" t="s">
        <v>56</v>
      </c>
      <c r="E101" s="40" t="s">
        <v>829</v>
      </c>
    </row>
    <row r="102" spans="1:5" ht="12.75">
      <c r="A102" t="s">
        <v>58</v>
      </c>
      <c r="E102" s="39" t="s">
        <v>74</v>
      </c>
    </row>
    <row r="103" spans="1:16" ht="12.75">
      <c r="A103" t="s">
        <v>49</v>
      </c>
      <c s="34" t="s">
        <v>142</v>
      </c>
      <c s="34" t="s">
        <v>937</v>
      </c>
      <c s="35" t="s">
        <v>68</v>
      </c>
      <c s="6" t="s">
        <v>938</v>
      </c>
      <c s="36" t="s">
        <v>106</v>
      </c>
      <c s="37">
        <v>8</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74</v>
      </c>
    </row>
    <row r="107" spans="1:16" ht="12.75">
      <c r="A107" t="s">
        <v>49</v>
      </c>
      <c s="34" t="s">
        <v>145</v>
      </c>
      <c s="34" t="s">
        <v>937</v>
      </c>
      <c s="35" t="s">
        <v>27</v>
      </c>
      <c s="6" t="s">
        <v>938</v>
      </c>
      <c s="36" t="s">
        <v>106</v>
      </c>
      <c s="37">
        <v>34</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937</v>
      </c>
      <c s="35" t="s">
        <v>26</v>
      </c>
      <c s="6" t="s">
        <v>938</v>
      </c>
      <c s="36" t="s">
        <v>106</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1175</v>
      </c>
      <c s="35" t="s">
        <v>5</v>
      </c>
      <c s="6" t="s">
        <v>1176</v>
      </c>
      <c s="36" t="s">
        <v>106</v>
      </c>
      <c s="37">
        <v>1</v>
      </c>
      <c s="36">
        <v>0</v>
      </c>
      <c s="36">
        <f>ROUND(G115*H115,6)</f>
      </c>
      <c r="L115" s="38">
        <v>0</v>
      </c>
      <c s="32">
        <f>ROUND(ROUND(L115,2)*ROUND(G115,3),2)</f>
      </c>
      <c s="36" t="s">
        <v>73</v>
      </c>
      <c>
        <f>(M115*21)/100</f>
      </c>
      <c t="s">
        <v>27</v>
      </c>
    </row>
    <row r="116" spans="1:5" ht="12.75">
      <c r="A116" s="35" t="s">
        <v>55</v>
      </c>
      <c r="E116" s="39" t="s">
        <v>2364</v>
      </c>
    </row>
    <row r="117" spans="1:5" ht="12.75">
      <c r="A117" s="35" t="s">
        <v>56</v>
      </c>
      <c r="E117" s="40" t="s">
        <v>751</v>
      </c>
    </row>
    <row r="118" spans="1:5" ht="12.75">
      <c r="A118" t="s">
        <v>58</v>
      </c>
      <c r="E118" s="39" t="s">
        <v>1500</v>
      </c>
    </row>
    <row r="119" spans="1:16" ht="12.75">
      <c r="A119" t="s">
        <v>49</v>
      </c>
      <c s="34" t="s">
        <v>154</v>
      </c>
      <c s="34" t="s">
        <v>1512</v>
      </c>
      <c s="35" t="s">
        <v>5</v>
      </c>
      <c s="6" t="s">
        <v>1513</v>
      </c>
      <c s="36" t="s">
        <v>106</v>
      </c>
      <c s="37">
        <v>1</v>
      </c>
      <c s="36">
        <v>0</v>
      </c>
      <c s="36">
        <f>ROUND(G119*H119,6)</f>
      </c>
      <c r="L119" s="38">
        <v>0</v>
      </c>
      <c s="32">
        <f>ROUND(ROUND(L119,2)*ROUND(G119,3),2)</f>
      </c>
      <c s="36" t="s">
        <v>73</v>
      </c>
      <c>
        <f>(M119*21)/100</f>
      </c>
      <c t="s">
        <v>27</v>
      </c>
    </row>
    <row r="120" spans="1:5" ht="12.75">
      <c r="A120" s="35" t="s">
        <v>55</v>
      </c>
      <c r="E120" s="39" t="s">
        <v>1324</v>
      </c>
    </row>
    <row r="121" spans="1:5" ht="12.75">
      <c r="A121" s="35" t="s">
        <v>56</v>
      </c>
      <c r="E121" s="40" t="s">
        <v>829</v>
      </c>
    </row>
    <row r="122" spans="1:5" ht="12.75">
      <c r="A122" t="s">
        <v>58</v>
      </c>
      <c r="E122" s="39" t="s">
        <v>74</v>
      </c>
    </row>
    <row r="123" spans="1:16" ht="12.75">
      <c r="A123" t="s">
        <v>49</v>
      </c>
      <c s="34" t="s">
        <v>157</v>
      </c>
      <c s="34" t="s">
        <v>1512</v>
      </c>
      <c s="35" t="s">
        <v>68</v>
      </c>
      <c s="6" t="s">
        <v>1513</v>
      </c>
      <c s="36" t="s">
        <v>106</v>
      </c>
      <c s="37">
        <v>9</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1512</v>
      </c>
      <c s="35" t="s">
        <v>27</v>
      </c>
      <c s="6" t="s">
        <v>1513</v>
      </c>
      <c s="36" t="s">
        <v>106</v>
      </c>
      <c s="37">
        <v>4</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829</v>
      </c>
    </row>
    <row r="130" spans="1:5" ht="12.75">
      <c r="A130" t="s">
        <v>58</v>
      </c>
      <c r="E130" s="39" t="s">
        <v>74</v>
      </c>
    </row>
    <row r="131" spans="1:16" ht="12.75">
      <c r="A131" t="s">
        <v>49</v>
      </c>
      <c s="34" t="s">
        <v>165</v>
      </c>
      <c s="34" t="s">
        <v>1177</v>
      </c>
      <c s="35" t="s">
        <v>5</v>
      </c>
      <c s="6" t="s">
        <v>1178</v>
      </c>
      <c s="36" t="s">
        <v>106</v>
      </c>
      <c s="37">
        <v>4</v>
      </c>
      <c s="36">
        <v>0</v>
      </c>
      <c s="36">
        <f>ROUND(G131*H131,6)</f>
      </c>
      <c r="L131" s="38">
        <v>0</v>
      </c>
      <c s="32">
        <f>ROUND(ROUND(L131,2)*ROUND(G131,3),2)</f>
      </c>
      <c s="36" t="s">
        <v>73</v>
      </c>
      <c>
        <f>(M131*21)/100</f>
      </c>
      <c t="s">
        <v>27</v>
      </c>
    </row>
    <row r="132" spans="1:5" ht="12.75">
      <c r="A132" s="35" t="s">
        <v>55</v>
      </c>
      <c r="E132" s="39" t="s">
        <v>1324</v>
      </c>
    </row>
    <row r="133" spans="1:5" ht="12.75">
      <c r="A133" s="35" t="s">
        <v>56</v>
      </c>
      <c r="E133" s="40" t="s">
        <v>829</v>
      </c>
    </row>
    <row r="134" spans="1:5" ht="12.75">
      <c r="A134" t="s">
        <v>58</v>
      </c>
      <c r="E134" s="39" t="s">
        <v>74</v>
      </c>
    </row>
    <row r="135" spans="1:16" ht="12.75">
      <c r="A135" t="s">
        <v>49</v>
      </c>
      <c s="34" t="s">
        <v>168</v>
      </c>
      <c s="34" t="s">
        <v>1177</v>
      </c>
      <c s="35" t="s">
        <v>68</v>
      </c>
      <c s="6" t="s">
        <v>1178</v>
      </c>
      <c s="36" t="s">
        <v>106</v>
      </c>
      <c s="37">
        <v>9</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1177</v>
      </c>
      <c s="35" t="s">
        <v>27</v>
      </c>
      <c s="6" t="s">
        <v>1178</v>
      </c>
      <c s="36" t="s">
        <v>106</v>
      </c>
      <c s="37">
        <v>1</v>
      </c>
      <c s="36">
        <v>0</v>
      </c>
      <c s="36">
        <f>ROUND(G139*H139,6)</f>
      </c>
      <c r="L139" s="38">
        <v>0</v>
      </c>
      <c s="32">
        <f>ROUND(ROUND(L139,2)*ROUND(G139,3),2)</f>
      </c>
      <c s="36" t="s">
        <v>73</v>
      </c>
      <c>
        <f>(M139*21)/100</f>
      </c>
      <c t="s">
        <v>27</v>
      </c>
    </row>
    <row r="140" spans="1:5" ht="12.75">
      <c r="A140" s="35" t="s">
        <v>55</v>
      </c>
      <c r="E140" s="39" t="s">
        <v>1324</v>
      </c>
    </row>
    <row r="141" spans="1:5" ht="12.75">
      <c r="A141" s="35" t="s">
        <v>56</v>
      </c>
      <c r="E141" s="40" t="s">
        <v>829</v>
      </c>
    </row>
    <row r="142" spans="1:5" ht="12.75">
      <c r="A142" t="s">
        <v>58</v>
      </c>
      <c r="E142" s="39" t="s">
        <v>74</v>
      </c>
    </row>
    <row r="143" spans="1:16" ht="12.75">
      <c r="A143" t="s">
        <v>49</v>
      </c>
      <c s="34" t="s">
        <v>174</v>
      </c>
      <c s="34" t="s">
        <v>1182</v>
      </c>
      <c s="35" t="s">
        <v>5</v>
      </c>
      <c s="6" t="s">
        <v>1183</v>
      </c>
      <c s="36" t="s">
        <v>106</v>
      </c>
      <c s="37">
        <v>1</v>
      </c>
      <c s="36">
        <v>0</v>
      </c>
      <c s="36">
        <f>ROUND(G143*H143,6)</f>
      </c>
      <c r="L143" s="38">
        <v>0</v>
      </c>
      <c s="32">
        <f>ROUND(ROUND(L143,2)*ROUND(G143,3),2)</f>
      </c>
      <c s="36" t="s">
        <v>73</v>
      </c>
      <c>
        <f>(M143*21)/100</f>
      </c>
      <c t="s">
        <v>27</v>
      </c>
    </row>
    <row r="144" spans="1:5" ht="12.75">
      <c r="A144" s="35" t="s">
        <v>55</v>
      </c>
      <c r="E144" s="39" t="s">
        <v>1324</v>
      </c>
    </row>
    <row r="145" spans="1:5" ht="12.75">
      <c r="A145" s="35" t="s">
        <v>56</v>
      </c>
      <c r="E145" s="40" t="s">
        <v>829</v>
      </c>
    </row>
    <row r="146" spans="1:5" ht="12.75">
      <c r="A146" t="s">
        <v>58</v>
      </c>
      <c r="E146" s="39" t="s">
        <v>74</v>
      </c>
    </row>
    <row r="147" spans="1:16" ht="12.75">
      <c r="A147" t="s">
        <v>49</v>
      </c>
      <c s="34" t="s">
        <v>177</v>
      </c>
      <c s="34" t="s">
        <v>1182</v>
      </c>
      <c s="35" t="s">
        <v>68</v>
      </c>
      <c s="6" t="s">
        <v>1183</v>
      </c>
      <c s="36" t="s">
        <v>106</v>
      </c>
      <c s="37">
        <v>9</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1182</v>
      </c>
      <c s="35" t="s">
        <v>27</v>
      </c>
      <c s="6" t="s">
        <v>1183</v>
      </c>
      <c s="36" t="s">
        <v>106</v>
      </c>
      <c s="37">
        <v>4</v>
      </c>
      <c s="36">
        <v>0</v>
      </c>
      <c s="36">
        <f>ROUND(G151*H151,6)</f>
      </c>
      <c r="L151" s="38">
        <v>0</v>
      </c>
      <c s="32">
        <f>ROUND(ROUND(L151,2)*ROUND(G151,3),2)</f>
      </c>
      <c s="36" t="s">
        <v>73</v>
      </c>
      <c>
        <f>(M151*21)/100</f>
      </c>
      <c t="s">
        <v>27</v>
      </c>
    </row>
    <row r="152" spans="1:5" ht="12.75">
      <c r="A152" s="35" t="s">
        <v>55</v>
      </c>
      <c r="E152" s="39" t="s">
        <v>1324</v>
      </c>
    </row>
    <row r="153" spans="1:5" ht="12.75">
      <c r="A153" s="35" t="s">
        <v>56</v>
      </c>
      <c r="E153" s="40" t="s">
        <v>829</v>
      </c>
    </row>
    <row r="154" spans="1:5" ht="12.75">
      <c r="A154" t="s">
        <v>58</v>
      </c>
      <c r="E154" s="39" t="s">
        <v>74</v>
      </c>
    </row>
    <row r="155" spans="1:16" ht="12.75">
      <c r="A155" t="s">
        <v>49</v>
      </c>
      <c s="34" t="s">
        <v>183</v>
      </c>
      <c s="34" t="s">
        <v>1182</v>
      </c>
      <c s="35" t="s">
        <v>26</v>
      </c>
      <c s="6" t="s">
        <v>1183</v>
      </c>
      <c s="36" t="s">
        <v>106</v>
      </c>
      <c s="37">
        <v>4</v>
      </c>
      <c s="36">
        <v>0</v>
      </c>
      <c s="36">
        <f>ROUND(G155*H155,6)</f>
      </c>
      <c r="L155" s="38">
        <v>0</v>
      </c>
      <c s="32">
        <f>ROUND(ROUND(L155,2)*ROUND(G155,3),2)</f>
      </c>
      <c s="36" t="s">
        <v>73</v>
      </c>
      <c>
        <f>(M155*21)/100</f>
      </c>
      <c t="s">
        <v>27</v>
      </c>
    </row>
    <row r="156" spans="1:5" ht="12.75">
      <c r="A156" s="35" t="s">
        <v>55</v>
      </c>
      <c r="E156" s="39" t="s">
        <v>2364</v>
      </c>
    </row>
    <row r="157" spans="1:5" ht="12.75">
      <c r="A157" s="35" t="s">
        <v>56</v>
      </c>
      <c r="E157" s="40" t="s">
        <v>751</v>
      </c>
    </row>
    <row r="158" spans="1:5" ht="12.75">
      <c r="A158" t="s">
        <v>58</v>
      </c>
      <c r="E158" s="39" t="s">
        <v>1500</v>
      </c>
    </row>
    <row r="159" spans="1:16" ht="12.75">
      <c r="A159" t="s">
        <v>49</v>
      </c>
      <c s="34" t="s">
        <v>186</v>
      </c>
      <c s="34" t="s">
        <v>2365</v>
      </c>
      <c s="35" t="s">
        <v>5</v>
      </c>
      <c s="6" t="s">
        <v>2366</v>
      </c>
      <c s="36" t="s">
        <v>106</v>
      </c>
      <c s="37">
        <v>1</v>
      </c>
      <c s="36">
        <v>0</v>
      </c>
      <c s="36">
        <f>ROUND(G159*H159,6)</f>
      </c>
      <c r="L159" s="38">
        <v>0</v>
      </c>
      <c s="32">
        <f>ROUND(ROUND(L159,2)*ROUND(G159,3),2)</f>
      </c>
      <c s="36" t="s">
        <v>73</v>
      </c>
      <c>
        <f>(M159*21)/100</f>
      </c>
      <c t="s">
        <v>27</v>
      </c>
    </row>
    <row r="160" spans="1:5" ht="12.75">
      <c r="A160" s="35" t="s">
        <v>55</v>
      </c>
      <c r="E160" s="39" t="s">
        <v>2364</v>
      </c>
    </row>
    <row r="161" spans="1:5" ht="12.75">
      <c r="A161" s="35" t="s">
        <v>56</v>
      </c>
      <c r="E161" s="40" t="s">
        <v>751</v>
      </c>
    </row>
    <row r="162" spans="1:5" ht="12.75">
      <c r="A162" t="s">
        <v>58</v>
      </c>
      <c r="E162" s="39" t="s">
        <v>1500</v>
      </c>
    </row>
    <row r="163" spans="1:16" ht="12.75">
      <c r="A163" t="s">
        <v>49</v>
      </c>
      <c s="34" t="s">
        <v>189</v>
      </c>
      <c s="34" t="s">
        <v>2367</v>
      </c>
      <c s="35" t="s">
        <v>5</v>
      </c>
      <c s="6" t="s">
        <v>2368</v>
      </c>
      <c s="36" t="s">
        <v>106</v>
      </c>
      <c s="37">
        <v>4</v>
      </c>
      <c s="36">
        <v>0</v>
      </c>
      <c s="36">
        <f>ROUND(G163*H163,6)</f>
      </c>
      <c r="L163" s="38">
        <v>0</v>
      </c>
      <c s="32">
        <f>ROUND(ROUND(L163,2)*ROUND(G163,3),2)</f>
      </c>
      <c s="36" t="s">
        <v>73</v>
      </c>
      <c>
        <f>(M163*21)/100</f>
      </c>
      <c t="s">
        <v>27</v>
      </c>
    </row>
    <row r="164" spans="1:5" ht="12.75">
      <c r="A164" s="35" t="s">
        <v>55</v>
      </c>
      <c r="E164" s="39" t="s">
        <v>1324</v>
      </c>
    </row>
    <row r="165" spans="1:5" ht="12.75">
      <c r="A165" s="35" t="s">
        <v>56</v>
      </c>
      <c r="E165" s="40" t="s">
        <v>829</v>
      </c>
    </row>
    <row r="166" spans="1:5" ht="12.75">
      <c r="A166" t="s">
        <v>58</v>
      </c>
      <c r="E166" s="39" t="s">
        <v>74</v>
      </c>
    </row>
    <row r="167" spans="1:16" ht="12.75">
      <c r="A167" t="s">
        <v>49</v>
      </c>
      <c s="34" t="s">
        <v>194</v>
      </c>
      <c s="34" t="s">
        <v>2367</v>
      </c>
      <c s="35" t="s">
        <v>68</v>
      </c>
      <c s="6" t="s">
        <v>2368</v>
      </c>
      <c s="36" t="s">
        <v>106</v>
      </c>
      <c s="37">
        <v>1</v>
      </c>
      <c s="36">
        <v>0</v>
      </c>
      <c s="36">
        <f>ROUND(G167*H167,6)</f>
      </c>
      <c r="L167" s="38">
        <v>0</v>
      </c>
      <c s="32">
        <f>ROUND(ROUND(L167,2)*ROUND(G167,3),2)</f>
      </c>
      <c s="36" t="s">
        <v>73</v>
      </c>
      <c>
        <f>(M167*21)/100</f>
      </c>
      <c t="s">
        <v>27</v>
      </c>
    </row>
    <row r="168" spans="1:5" ht="12.75">
      <c r="A168" s="35" t="s">
        <v>55</v>
      </c>
      <c r="E168" s="39" t="s">
        <v>1324</v>
      </c>
    </row>
    <row r="169" spans="1:5" ht="12.75">
      <c r="A169" s="35" t="s">
        <v>56</v>
      </c>
      <c r="E169" s="40" t="s">
        <v>829</v>
      </c>
    </row>
    <row r="170" spans="1:5" ht="12.75">
      <c r="A170" t="s">
        <v>58</v>
      </c>
      <c r="E170" s="39" t="s">
        <v>74</v>
      </c>
    </row>
    <row r="171" spans="1:16" ht="12.75">
      <c r="A171" t="s">
        <v>49</v>
      </c>
      <c s="34" t="s">
        <v>198</v>
      </c>
      <c s="34" t="s">
        <v>2367</v>
      </c>
      <c s="35" t="s">
        <v>27</v>
      </c>
      <c s="6" t="s">
        <v>2368</v>
      </c>
      <c s="36" t="s">
        <v>106</v>
      </c>
      <c s="37">
        <v>8</v>
      </c>
      <c s="36">
        <v>0</v>
      </c>
      <c s="36">
        <f>ROUND(G171*H171,6)</f>
      </c>
      <c r="L171" s="38">
        <v>0</v>
      </c>
      <c s="32">
        <f>ROUND(ROUND(L171,2)*ROUND(G171,3),2)</f>
      </c>
      <c s="36" t="s">
        <v>73</v>
      </c>
      <c>
        <f>(M171*21)/100</f>
      </c>
      <c t="s">
        <v>27</v>
      </c>
    </row>
    <row r="172" spans="1:5" ht="12.75">
      <c r="A172" s="35" t="s">
        <v>55</v>
      </c>
      <c r="E172" s="39" t="s">
        <v>2369</v>
      </c>
    </row>
    <row r="173" spans="1:5" ht="12.75">
      <c r="A173" s="35" t="s">
        <v>56</v>
      </c>
      <c r="E173" s="40" t="s">
        <v>751</v>
      </c>
    </row>
    <row r="174" spans="1:5" ht="12.75">
      <c r="A174" t="s">
        <v>58</v>
      </c>
      <c r="E174" s="39" t="s">
        <v>1500</v>
      </c>
    </row>
    <row r="175" spans="1:16" ht="12.75">
      <c r="A175" t="s">
        <v>49</v>
      </c>
      <c s="34" t="s">
        <v>201</v>
      </c>
      <c s="34" t="s">
        <v>2370</v>
      </c>
      <c s="35" t="s">
        <v>5</v>
      </c>
      <c s="6" t="s">
        <v>2371</v>
      </c>
      <c s="36" t="s">
        <v>106</v>
      </c>
      <c s="37">
        <v>8</v>
      </c>
      <c s="36">
        <v>0</v>
      </c>
      <c s="36">
        <f>ROUND(G175*H175,6)</f>
      </c>
      <c r="L175" s="38">
        <v>0</v>
      </c>
      <c s="32">
        <f>ROUND(ROUND(L175,2)*ROUND(G175,3),2)</f>
      </c>
      <c s="36" t="s">
        <v>73</v>
      </c>
      <c>
        <f>(M175*21)/100</f>
      </c>
      <c t="s">
        <v>27</v>
      </c>
    </row>
    <row r="176" spans="1:5" ht="12.75">
      <c r="A176" s="35" t="s">
        <v>55</v>
      </c>
      <c r="E176" s="39" t="s">
        <v>1324</v>
      </c>
    </row>
    <row r="177" spans="1:5" ht="12.75">
      <c r="A177" s="35" t="s">
        <v>56</v>
      </c>
      <c r="E177" s="40" t="s">
        <v>751</v>
      </c>
    </row>
    <row r="178" spans="1:5" ht="12.75">
      <c r="A178" t="s">
        <v>58</v>
      </c>
      <c r="E178" s="39" t="s">
        <v>1500</v>
      </c>
    </row>
    <row r="179" spans="1:16" ht="12.75">
      <c r="A179" t="s">
        <v>49</v>
      </c>
      <c s="34" t="s">
        <v>204</v>
      </c>
      <c s="34" t="s">
        <v>2370</v>
      </c>
      <c s="35" t="s">
        <v>68</v>
      </c>
      <c s="6" t="s">
        <v>2371</v>
      </c>
      <c s="36" t="s">
        <v>106</v>
      </c>
      <c s="37">
        <v>1</v>
      </c>
      <c s="36">
        <v>0</v>
      </c>
      <c s="36">
        <f>ROUND(G179*H179,6)</f>
      </c>
      <c r="L179" s="38">
        <v>0</v>
      </c>
      <c s="32">
        <f>ROUND(ROUND(L179,2)*ROUND(G179,3),2)</f>
      </c>
      <c s="36" t="s">
        <v>73</v>
      </c>
      <c>
        <f>(M179*21)/100</f>
      </c>
      <c t="s">
        <v>27</v>
      </c>
    </row>
    <row r="180" spans="1:5" ht="12.75">
      <c r="A180" s="35" t="s">
        <v>55</v>
      </c>
      <c r="E180" s="39" t="s">
        <v>1324</v>
      </c>
    </row>
    <row r="181" spans="1:5" ht="12.75">
      <c r="A181" s="35" t="s">
        <v>56</v>
      </c>
      <c r="E181" s="40" t="s">
        <v>829</v>
      </c>
    </row>
    <row r="182" spans="1:5" ht="12.75">
      <c r="A182" t="s">
        <v>58</v>
      </c>
      <c r="E182" s="39" t="s">
        <v>74</v>
      </c>
    </row>
    <row r="183" spans="1:16" ht="12.75">
      <c r="A183" t="s">
        <v>49</v>
      </c>
      <c s="34" t="s">
        <v>207</v>
      </c>
      <c s="34" t="s">
        <v>2370</v>
      </c>
      <c s="35" t="s">
        <v>27</v>
      </c>
      <c s="6" t="s">
        <v>2371</v>
      </c>
      <c s="36" t="s">
        <v>106</v>
      </c>
      <c s="37">
        <v>4</v>
      </c>
      <c s="36">
        <v>0</v>
      </c>
      <c s="36">
        <f>ROUND(G183*H183,6)</f>
      </c>
      <c r="L183" s="38">
        <v>0</v>
      </c>
      <c s="32">
        <f>ROUND(ROUND(L183,2)*ROUND(G183,3),2)</f>
      </c>
      <c s="36" t="s">
        <v>73</v>
      </c>
      <c>
        <f>(M183*21)/100</f>
      </c>
      <c t="s">
        <v>27</v>
      </c>
    </row>
    <row r="184" spans="1:5" ht="12.75">
      <c r="A184" s="35" t="s">
        <v>55</v>
      </c>
      <c r="E184" s="39" t="s">
        <v>1324</v>
      </c>
    </row>
    <row r="185" spans="1:5" ht="12.75">
      <c r="A185" s="35" t="s">
        <v>56</v>
      </c>
      <c r="E185" s="40" t="s">
        <v>829</v>
      </c>
    </row>
    <row r="186" spans="1:5" ht="12.75">
      <c r="A186" t="s">
        <v>58</v>
      </c>
      <c r="E186" s="39" t="s">
        <v>74</v>
      </c>
    </row>
    <row r="187" spans="1:16" ht="12.75">
      <c r="A187" t="s">
        <v>49</v>
      </c>
      <c s="34" t="s">
        <v>210</v>
      </c>
      <c s="34" t="s">
        <v>2372</v>
      </c>
      <c s="35" t="s">
        <v>5</v>
      </c>
      <c s="6" t="s">
        <v>2373</v>
      </c>
      <c s="36" t="s">
        <v>106</v>
      </c>
      <c s="37">
        <v>1</v>
      </c>
      <c s="36">
        <v>0</v>
      </c>
      <c s="36">
        <f>ROUND(G187*H187,6)</f>
      </c>
      <c r="L187" s="38">
        <v>0</v>
      </c>
      <c s="32">
        <f>ROUND(ROUND(L187,2)*ROUND(G187,3),2)</f>
      </c>
      <c s="36" t="s">
        <v>73</v>
      </c>
      <c>
        <f>(M187*21)/100</f>
      </c>
      <c t="s">
        <v>27</v>
      </c>
    </row>
    <row r="188" spans="1:5" ht="12.75">
      <c r="A188" s="35" t="s">
        <v>55</v>
      </c>
      <c r="E188" s="39" t="s">
        <v>2364</v>
      </c>
    </row>
    <row r="189" spans="1:5" ht="12.75">
      <c r="A189" s="35" t="s">
        <v>56</v>
      </c>
      <c r="E189" s="40" t="s">
        <v>751</v>
      </c>
    </row>
    <row r="190" spans="1:5" ht="12.75">
      <c r="A190" t="s">
        <v>58</v>
      </c>
      <c r="E190" s="39" t="s">
        <v>1500</v>
      </c>
    </row>
    <row r="191" spans="1:16" ht="12.75">
      <c r="A191" t="s">
        <v>49</v>
      </c>
      <c s="34" t="s">
        <v>213</v>
      </c>
      <c s="34" t="s">
        <v>1033</v>
      </c>
      <c s="35" t="s">
        <v>5</v>
      </c>
      <c s="6" t="s">
        <v>1034</v>
      </c>
      <c s="36" t="s">
        <v>106</v>
      </c>
      <c s="37">
        <v>4</v>
      </c>
      <c s="36">
        <v>0</v>
      </c>
      <c s="36">
        <f>ROUND(G191*H191,6)</f>
      </c>
      <c r="L191" s="38">
        <v>0</v>
      </c>
      <c s="32">
        <f>ROUND(ROUND(L191,2)*ROUND(G191,3),2)</f>
      </c>
      <c s="36" t="s">
        <v>73</v>
      </c>
      <c>
        <f>(M191*21)/100</f>
      </c>
      <c t="s">
        <v>27</v>
      </c>
    </row>
    <row r="192" spans="1:5" ht="12.75">
      <c r="A192" s="35" t="s">
        <v>55</v>
      </c>
      <c r="E192" s="39" t="s">
        <v>2374</v>
      </c>
    </row>
    <row r="193" spans="1:5" ht="12.75">
      <c r="A193" s="35" t="s">
        <v>56</v>
      </c>
      <c r="E193" s="40" t="s">
        <v>829</v>
      </c>
    </row>
    <row r="194" spans="1:5" ht="12.75">
      <c r="A194" t="s">
        <v>58</v>
      </c>
      <c r="E194" s="39" t="s">
        <v>74</v>
      </c>
    </row>
    <row r="195" spans="1:16" ht="12.75">
      <c r="A195" t="s">
        <v>49</v>
      </c>
      <c s="34" t="s">
        <v>216</v>
      </c>
      <c s="34" t="s">
        <v>2375</v>
      </c>
      <c s="35" t="s">
        <v>5</v>
      </c>
      <c s="6" t="s">
        <v>2376</v>
      </c>
      <c s="36" t="s">
        <v>106</v>
      </c>
      <c s="37">
        <v>3</v>
      </c>
      <c s="36">
        <v>0</v>
      </c>
      <c s="36">
        <f>ROUND(G195*H195,6)</f>
      </c>
      <c r="L195" s="38">
        <v>0</v>
      </c>
      <c s="32">
        <f>ROUND(ROUND(L195,2)*ROUND(G195,3),2)</f>
      </c>
      <c s="36" t="s">
        <v>73</v>
      </c>
      <c>
        <f>(M195*21)/100</f>
      </c>
      <c t="s">
        <v>27</v>
      </c>
    </row>
    <row r="196" spans="1:5" ht="12.75">
      <c r="A196" s="35" t="s">
        <v>55</v>
      </c>
      <c r="E196" s="39" t="s">
        <v>1324</v>
      </c>
    </row>
    <row r="197" spans="1:5" ht="12.75">
      <c r="A197" s="35" t="s">
        <v>56</v>
      </c>
      <c r="E197" s="40" t="s">
        <v>829</v>
      </c>
    </row>
    <row r="198" spans="1:5" ht="12.75">
      <c r="A198" t="s">
        <v>58</v>
      </c>
      <c r="E198" s="39" t="s">
        <v>74</v>
      </c>
    </row>
    <row r="199" spans="1:16" ht="12.75">
      <c r="A199" t="s">
        <v>49</v>
      </c>
      <c s="34" t="s">
        <v>219</v>
      </c>
      <c s="34" t="s">
        <v>2375</v>
      </c>
      <c s="35" t="s">
        <v>68</v>
      </c>
      <c s="6" t="s">
        <v>2376</v>
      </c>
      <c s="36" t="s">
        <v>106</v>
      </c>
      <c s="37">
        <v>1</v>
      </c>
      <c s="36">
        <v>0</v>
      </c>
      <c s="36">
        <f>ROUND(G199*H199,6)</f>
      </c>
      <c r="L199" s="38">
        <v>0</v>
      </c>
      <c s="32">
        <f>ROUND(ROUND(L199,2)*ROUND(G199,3),2)</f>
      </c>
      <c s="36" t="s">
        <v>73</v>
      </c>
      <c>
        <f>(M199*21)/100</f>
      </c>
      <c t="s">
        <v>27</v>
      </c>
    </row>
    <row r="200" spans="1:5" ht="12.75">
      <c r="A200" s="35" t="s">
        <v>55</v>
      </c>
      <c r="E200" s="39" t="s">
        <v>1324</v>
      </c>
    </row>
    <row r="201" spans="1:5" ht="12.75">
      <c r="A201" s="35" t="s">
        <v>56</v>
      </c>
      <c r="E201" s="40" t="s">
        <v>829</v>
      </c>
    </row>
    <row r="202" spans="1:5" ht="12.75">
      <c r="A202" t="s">
        <v>58</v>
      </c>
      <c r="E202" s="39" t="s">
        <v>74</v>
      </c>
    </row>
    <row r="203" spans="1:16" ht="12.75">
      <c r="A203" t="s">
        <v>49</v>
      </c>
      <c s="34" t="s">
        <v>222</v>
      </c>
      <c s="34" t="s">
        <v>2375</v>
      </c>
      <c s="35" t="s">
        <v>27</v>
      </c>
      <c s="6" t="s">
        <v>2376</v>
      </c>
      <c s="36" t="s">
        <v>106</v>
      </c>
      <c s="37">
        <v>3</v>
      </c>
      <c s="36">
        <v>0</v>
      </c>
      <c s="36">
        <f>ROUND(G203*H203,6)</f>
      </c>
      <c r="L203" s="38">
        <v>0</v>
      </c>
      <c s="32">
        <f>ROUND(ROUND(L203,2)*ROUND(G203,3),2)</f>
      </c>
      <c s="36" t="s">
        <v>73</v>
      </c>
      <c>
        <f>(M203*21)/100</f>
      </c>
      <c t="s">
        <v>27</v>
      </c>
    </row>
    <row r="204" spans="1:5" ht="12.75">
      <c r="A204" s="35" t="s">
        <v>55</v>
      </c>
      <c r="E204" s="39" t="s">
        <v>1324</v>
      </c>
    </row>
    <row r="205" spans="1:5" ht="12.75">
      <c r="A205" s="35" t="s">
        <v>56</v>
      </c>
      <c r="E205" s="40" t="s">
        <v>751</v>
      </c>
    </row>
    <row r="206" spans="1:5" ht="12.75">
      <c r="A206" t="s">
        <v>58</v>
      </c>
      <c r="E206" s="39" t="s">
        <v>1500</v>
      </c>
    </row>
    <row r="207" spans="1:16" ht="12.75">
      <c r="A207" t="s">
        <v>49</v>
      </c>
      <c s="34" t="s">
        <v>225</v>
      </c>
      <c s="34" t="s">
        <v>1035</v>
      </c>
      <c s="35" t="s">
        <v>5</v>
      </c>
      <c s="6" t="s">
        <v>1036</v>
      </c>
      <c s="36" t="s">
        <v>106</v>
      </c>
      <c s="37">
        <v>3</v>
      </c>
      <c s="36">
        <v>0</v>
      </c>
      <c s="36">
        <f>ROUND(G207*H207,6)</f>
      </c>
      <c r="L207" s="38">
        <v>0</v>
      </c>
      <c s="32">
        <f>ROUND(ROUND(L207,2)*ROUND(G207,3),2)</f>
      </c>
      <c s="36" t="s">
        <v>73</v>
      </c>
      <c>
        <f>(M207*21)/100</f>
      </c>
      <c t="s">
        <v>27</v>
      </c>
    </row>
    <row r="208" spans="1:5" ht="12.75">
      <c r="A208" s="35" t="s">
        <v>55</v>
      </c>
      <c r="E208" s="39" t="s">
        <v>1324</v>
      </c>
    </row>
    <row r="209" spans="1:5" ht="12.75">
      <c r="A209" s="35" t="s">
        <v>56</v>
      </c>
      <c r="E209" s="40" t="s">
        <v>751</v>
      </c>
    </row>
    <row r="210" spans="1:5" ht="12.75">
      <c r="A210" t="s">
        <v>58</v>
      </c>
      <c r="E210" s="39" t="s">
        <v>1500</v>
      </c>
    </row>
    <row r="211" spans="1:16" ht="12.75">
      <c r="A211" t="s">
        <v>49</v>
      </c>
      <c s="34" t="s">
        <v>228</v>
      </c>
      <c s="34" t="s">
        <v>1035</v>
      </c>
      <c s="35" t="s">
        <v>68</v>
      </c>
      <c s="6" t="s">
        <v>1036</v>
      </c>
      <c s="36" t="s">
        <v>106</v>
      </c>
      <c s="37">
        <v>1</v>
      </c>
      <c s="36">
        <v>0</v>
      </c>
      <c s="36">
        <f>ROUND(G211*H211,6)</f>
      </c>
      <c r="L211" s="38">
        <v>0</v>
      </c>
      <c s="32">
        <f>ROUND(ROUND(L211,2)*ROUND(G211,3),2)</f>
      </c>
      <c s="36" t="s">
        <v>73</v>
      </c>
      <c>
        <f>(M211*21)/100</f>
      </c>
      <c t="s">
        <v>27</v>
      </c>
    </row>
    <row r="212" spans="1:5" ht="12.75">
      <c r="A212" s="35" t="s">
        <v>55</v>
      </c>
      <c r="E212" s="39" t="s">
        <v>1324</v>
      </c>
    </row>
    <row r="213" spans="1:5" ht="12.75">
      <c r="A213" s="35" t="s">
        <v>56</v>
      </c>
      <c r="E213" s="40" t="s">
        <v>829</v>
      </c>
    </row>
    <row r="214" spans="1:5" ht="12.75">
      <c r="A214" t="s">
        <v>58</v>
      </c>
      <c r="E214" s="39" t="s">
        <v>74</v>
      </c>
    </row>
    <row r="215" spans="1:16" ht="12.75">
      <c r="A215" t="s">
        <v>49</v>
      </c>
      <c s="34" t="s">
        <v>231</v>
      </c>
      <c s="34" t="s">
        <v>1035</v>
      </c>
      <c s="35" t="s">
        <v>27</v>
      </c>
      <c s="6" t="s">
        <v>1036</v>
      </c>
      <c s="36" t="s">
        <v>106</v>
      </c>
      <c s="37">
        <v>3</v>
      </c>
      <c s="36">
        <v>0</v>
      </c>
      <c s="36">
        <f>ROUND(G215*H215,6)</f>
      </c>
      <c r="L215" s="38">
        <v>0</v>
      </c>
      <c s="32">
        <f>ROUND(ROUND(L215,2)*ROUND(G215,3),2)</f>
      </c>
      <c s="36" t="s">
        <v>73</v>
      </c>
      <c>
        <f>(M215*21)/100</f>
      </c>
      <c t="s">
        <v>27</v>
      </c>
    </row>
    <row r="216" spans="1:5" ht="12.75">
      <c r="A216" s="35" t="s">
        <v>55</v>
      </c>
      <c r="E216" s="39" t="s">
        <v>1324</v>
      </c>
    </row>
    <row r="217" spans="1:5" ht="12.75">
      <c r="A217" s="35" t="s">
        <v>56</v>
      </c>
      <c r="E217" s="40" t="s">
        <v>829</v>
      </c>
    </row>
    <row r="218" spans="1:5" ht="12.75">
      <c r="A218" t="s">
        <v>58</v>
      </c>
      <c r="E218" s="39" t="s">
        <v>74</v>
      </c>
    </row>
    <row r="219" spans="1:16" ht="12.75">
      <c r="A219" t="s">
        <v>49</v>
      </c>
      <c s="34" t="s">
        <v>234</v>
      </c>
      <c s="34" t="s">
        <v>1035</v>
      </c>
      <c s="35" t="s">
        <v>26</v>
      </c>
      <c s="6" t="s">
        <v>1036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237</v>
      </c>
      <c s="34" t="s">
        <v>1035</v>
      </c>
      <c s="35" t="s">
        <v>80</v>
      </c>
      <c s="6" t="s">
        <v>1036</v>
      </c>
      <c s="36" t="s">
        <v>106</v>
      </c>
      <c s="37">
        <v>1</v>
      </c>
      <c s="36">
        <v>0</v>
      </c>
      <c s="36">
        <f>ROUND(G223*H223,6)</f>
      </c>
      <c r="L223" s="38">
        <v>0</v>
      </c>
      <c s="32">
        <f>ROUND(ROUND(L223,2)*ROUND(G223,3),2)</f>
      </c>
      <c s="36" t="s">
        <v>73</v>
      </c>
      <c>
        <f>(M223*21)/100</f>
      </c>
      <c t="s">
        <v>27</v>
      </c>
    </row>
    <row r="224" spans="1:5" ht="12.75">
      <c r="A224" s="35" t="s">
        <v>55</v>
      </c>
      <c r="E224" s="39" t="s">
        <v>2364</v>
      </c>
    </row>
    <row r="225" spans="1:5" ht="12.75">
      <c r="A225" s="35" t="s">
        <v>56</v>
      </c>
      <c r="E225" s="40" t="s">
        <v>751</v>
      </c>
    </row>
    <row r="226" spans="1:5" ht="12.75">
      <c r="A226" t="s">
        <v>58</v>
      </c>
      <c r="E226" s="39" t="s">
        <v>1500</v>
      </c>
    </row>
    <row r="227" spans="1:16" ht="12.75">
      <c r="A227" t="s">
        <v>49</v>
      </c>
      <c s="34" t="s">
        <v>240</v>
      </c>
      <c s="34" t="s">
        <v>2377</v>
      </c>
      <c s="35" t="s">
        <v>5</v>
      </c>
      <c s="6" t="s">
        <v>2378</v>
      </c>
      <c s="36" t="s">
        <v>106</v>
      </c>
      <c s="37">
        <v>1</v>
      </c>
      <c s="36">
        <v>0</v>
      </c>
      <c s="36">
        <f>ROUND(G227*H227,6)</f>
      </c>
      <c r="L227" s="38">
        <v>0</v>
      </c>
      <c s="32">
        <f>ROUND(ROUND(L227,2)*ROUND(G227,3),2)</f>
      </c>
      <c s="36" t="s">
        <v>73</v>
      </c>
      <c>
        <f>(M227*21)/100</f>
      </c>
      <c t="s">
        <v>27</v>
      </c>
    </row>
    <row r="228" spans="1:5" ht="12.75">
      <c r="A228" s="35" t="s">
        <v>55</v>
      </c>
      <c r="E228" s="39" t="s">
        <v>2364</v>
      </c>
    </row>
    <row r="229" spans="1:5" ht="12.75">
      <c r="A229" s="35" t="s">
        <v>56</v>
      </c>
      <c r="E229" s="40" t="s">
        <v>751</v>
      </c>
    </row>
    <row r="230" spans="1:5" ht="12.75">
      <c r="A230" t="s">
        <v>58</v>
      </c>
      <c r="E230" s="39" t="s">
        <v>1500</v>
      </c>
    </row>
    <row r="231" spans="1:16" ht="12.75">
      <c r="A231" t="s">
        <v>49</v>
      </c>
      <c s="34" t="s">
        <v>243</v>
      </c>
      <c s="34" t="s">
        <v>2379</v>
      </c>
      <c s="35" t="s">
        <v>5</v>
      </c>
      <c s="6" t="s">
        <v>2380</v>
      </c>
      <c s="36" t="s">
        <v>106</v>
      </c>
      <c s="37">
        <v>1</v>
      </c>
      <c s="36">
        <v>0</v>
      </c>
      <c s="36">
        <f>ROUND(G231*H231,6)</f>
      </c>
      <c r="L231" s="38">
        <v>0</v>
      </c>
      <c s="32">
        <f>ROUND(ROUND(L231,2)*ROUND(G231,3),2)</f>
      </c>
      <c s="36" t="s">
        <v>73</v>
      </c>
      <c>
        <f>(M231*21)/100</f>
      </c>
      <c t="s">
        <v>27</v>
      </c>
    </row>
    <row r="232" spans="1:5" ht="12.75">
      <c r="A232" s="35" t="s">
        <v>55</v>
      </c>
      <c r="E232" s="39" t="s">
        <v>2381</v>
      </c>
    </row>
    <row r="233" spans="1:5" ht="12.75">
      <c r="A233" s="35" t="s">
        <v>56</v>
      </c>
      <c r="E233" s="40" t="s">
        <v>751</v>
      </c>
    </row>
    <row r="234" spans="1:5" ht="12.75">
      <c r="A234" t="s">
        <v>58</v>
      </c>
      <c r="E234" s="39" t="s">
        <v>1500</v>
      </c>
    </row>
    <row r="235" spans="1:16" ht="12.75">
      <c r="A235" t="s">
        <v>49</v>
      </c>
      <c s="34" t="s">
        <v>246</v>
      </c>
      <c s="34" t="s">
        <v>2382</v>
      </c>
      <c s="35" t="s">
        <v>5</v>
      </c>
      <c s="6" t="s">
        <v>2383</v>
      </c>
      <c s="36" t="s">
        <v>106</v>
      </c>
      <c s="37">
        <v>3</v>
      </c>
      <c s="36">
        <v>0</v>
      </c>
      <c s="36">
        <f>ROUND(G235*H235,6)</f>
      </c>
      <c r="L235" s="38">
        <v>0</v>
      </c>
      <c s="32">
        <f>ROUND(ROUND(L235,2)*ROUND(G235,3),2)</f>
      </c>
      <c s="36" t="s">
        <v>73</v>
      </c>
      <c>
        <f>(M235*21)/100</f>
      </c>
      <c t="s">
        <v>27</v>
      </c>
    </row>
    <row r="236" spans="1:5" ht="12.75">
      <c r="A236" s="35" t="s">
        <v>55</v>
      </c>
      <c r="E236" s="39" t="s">
        <v>1324</v>
      </c>
    </row>
    <row r="237" spans="1:5" ht="12.75">
      <c r="A237" s="35" t="s">
        <v>56</v>
      </c>
      <c r="E237" s="40" t="s">
        <v>829</v>
      </c>
    </row>
    <row r="238" spans="1:5" ht="12.75">
      <c r="A238" t="s">
        <v>58</v>
      </c>
      <c r="E238" s="39" t="s">
        <v>74</v>
      </c>
    </row>
    <row r="239" spans="1:16" ht="12.75">
      <c r="A239" t="s">
        <v>49</v>
      </c>
      <c s="34" t="s">
        <v>249</v>
      </c>
      <c s="34" t="s">
        <v>2382</v>
      </c>
      <c s="35" t="s">
        <v>68</v>
      </c>
      <c s="6" t="s">
        <v>2383</v>
      </c>
      <c s="36" t="s">
        <v>106</v>
      </c>
      <c s="37">
        <v>2</v>
      </c>
      <c s="36">
        <v>0</v>
      </c>
      <c s="36">
        <f>ROUND(G239*H239,6)</f>
      </c>
      <c r="L239" s="38">
        <v>0</v>
      </c>
      <c s="32">
        <f>ROUND(ROUND(L239,2)*ROUND(G239,3),2)</f>
      </c>
      <c s="36" t="s">
        <v>73</v>
      </c>
      <c>
        <f>(M239*21)/100</f>
      </c>
      <c t="s">
        <v>27</v>
      </c>
    </row>
    <row r="240" spans="1:5" ht="12.75">
      <c r="A240" s="35" t="s">
        <v>55</v>
      </c>
      <c r="E240" s="39" t="s">
        <v>1324</v>
      </c>
    </row>
    <row r="241" spans="1:5" ht="12.75">
      <c r="A241" s="35" t="s">
        <v>56</v>
      </c>
      <c r="E241" s="40" t="s">
        <v>829</v>
      </c>
    </row>
    <row r="242" spans="1:5" ht="12.75">
      <c r="A242" t="s">
        <v>58</v>
      </c>
      <c r="E242" s="39" t="s">
        <v>74</v>
      </c>
    </row>
    <row r="243" spans="1:16" ht="12.75">
      <c r="A243" t="s">
        <v>49</v>
      </c>
      <c s="34" t="s">
        <v>252</v>
      </c>
      <c s="34" t="s">
        <v>2382</v>
      </c>
      <c s="35" t="s">
        <v>27</v>
      </c>
      <c s="6" t="s">
        <v>2383</v>
      </c>
      <c s="36" t="s">
        <v>106</v>
      </c>
      <c s="37">
        <v>3</v>
      </c>
      <c s="36">
        <v>0</v>
      </c>
      <c s="36">
        <f>ROUND(G243*H243,6)</f>
      </c>
      <c r="L243" s="38">
        <v>0</v>
      </c>
      <c s="32">
        <f>ROUND(ROUND(L243,2)*ROUND(G243,3),2)</f>
      </c>
      <c s="36" t="s">
        <v>73</v>
      </c>
      <c>
        <f>(M243*21)/100</f>
      </c>
      <c t="s">
        <v>27</v>
      </c>
    </row>
    <row r="244" spans="1:5" ht="12.75">
      <c r="A244" s="35" t="s">
        <v>55</v>
      </c>
      <c r="E244" s="39" t="s">
        <v>1324</v>
      </c>
    </row>
    <row r="245" spans="1:5" ht="12.75">
      <c r="A245" s="35" t="s">
        <v>56</v>
      </c>
      <c r="E245" s="40" t="s">
        <v>751</v>
      </c>
    </row>
    <row r="246" spans="1:5" ht="12.75">
      <c r="A246" t="s">
        <v>58</v>
      </c>
      <c r="E246" s="39" t="s">
        <v>1500</v>
      </c>
    </row>
    <row r="247" spans="1:16" ht="12.75">
      <c r="A247" t="s">
        <v>49</v>
      </c>
      <c s="34" t="s">
        <v>255</v>
      </c>
      <c s="34" t="s">
        <v>2384</v>
      </c>
      <c s="35" t="s">
        <v>5</v>
      </c>
      <c s="6" t="s">
        <v>2385</v>
      </c>
      <c s="36" t="s">
        <v>106</v>
      </c>
      <c s="37">
        <v>3</v>
      </c>
      <c s="36">
        <v>0</v>
      </c>
      <c s="36">
        <f>ROUND(G247*H247,6)</f>
      </c>
      <c r="L247" s="38">
        <v>0</v>
      </c>
      <c s="32">
        <f>ROUND(ROUND(L247,2)*ROUND(G247,3),2)</f>
      </c>
      <c s="36" t="s">
        <v>73</v>
      </c>
      <c>
        <f>(M247*21)/100</f>
      </c>
      <c t="s">
        <v>27</v>
      </c>
    </row>
    <row r="248" spans="1:5" ht="12.75">
      <c r="A248" s="35" t="s">
        <v>55</v>
      </c>
      <c r="E248" s="39" t="s">
        <v>1324</v>
      </c>
    </row>
    <row r="249" spans="1:5" ht="12.75">
      <c r="A249" s="35" t="s">
        <v>56</v>
      </c>
      <c r="E249" s="40" t="s">
        <v>751</v>
      </c>
    </row>
    <row r="250" spans="1:5" ht="12.75">
      <c r="A250" t="s">
        <v>58</v>
      </c>
      <c r="E250" s="39" t="s">
        <v>1500</v>
      </c>
    </row>
    <row r="251" spans="1:16" ht="12.75">
      <c r="A251" t="s">
        <v>49</v>
      </c>
      <c s="34" t="s">
        <v>258</v>
      </c>
      <c s="34" t="s">
        <v>2384</v>
      </c>
      <c s="35" t="s">
        <v>68</v>
      </c>
      <c s="6" t="s">
        <v>2385</v>
      </c>
      <c s="36" t="s">
        <v>106</v>
      </c>
      <c s="37">
        <v>1</v>
      </c>
      <c s="36">
        <v>0</v>
      </c>
      <c s="36">
        <f>ROUND(G251*H251,6)</f>
      </c>
      <c r="L251" s="38">
        <v>0</v>
      </c>
      <c s="32">
        <f>ROUND(ROUND(L251,2)*ROUND(G251,3),2)</f>
      </c>
      <c s="36" t="s">
        <v>73</v>
      </c>
      <c>
        <f>(M251*21)/100</f>
      </c>
      <c t="s">
        <v>27</v>
      </c>
    </row>
    <row r="252" spans="1:5" ht="12.75">
      <c r="A252" s="35" t="s">
        <v>55</v>
      </c>
      <c r="E252" s="39" t="s">
        <v>2381</v>
      </c>
    </row>
    <row r="253" spans="1:5" ht="12.75">
      <c r="A253" s="35" t="s">
        <v>56</v>
      </c>
      <c r="E253" s="40" t="s">
        <v>751</v>
      </c>
    </row>
    <row r="254" spans="1:5" ht="12.75">
      <c r="A254" t="s">
        <v>58</v>
      </c>
      <c r="E254" s="39" t="s">
        <v>1500</v>
      </c>
    </row>
    <row r="255" spans="1:16" ht="12.75">
      <c r="A255" t="s">
        <v>49</v>
      </c>
      <c s="34" t="s">
        <v>261</v>
      </c>
      <c s="34" t="s">
        <v>2386</v>
      </c>
      <c s="35" t="s">
        <v>5</v>
      </c>
      <c s="6" t="s">
        <v>2387</v>
      </c>
      <c s="36" t="s">
        <v>92</v>
      </c>
      <c s="37">
        <v>20</v>
      </c>
      <c s="36">
        <v>0</v>
      </c>
      <c s="36">
        <f>ROUND(G255*H255,6)</f>
      </c>
      <c r="L255" s="38">
        <v>0</v>
      </c>
      <c s="32">
        <f>ROUND(ROUND(L255,2)*ROUND(G255,3),2)</f>
      </c>
      <c s="36" t="s">
        <v>73</v>
      </c>
      <c>
        <f>(M255*21)/100</f>
      </c>
      <c t="s">
        <v>27</v>
      </c>
    </row>
    <row r="256" spans="1:5" ht="12.75">
      <c r="A256" s="35" t="s">
        <v>55</v>
      </c>
      <c r="E256" s="39" t="s">
        <v>2388</v>
      </c>
    </row>
    <row r="257" spans="1:5" ht="12.75">
      <c r="A257" s="35" t="s">
        <v>56</v>
      </c>
      <c r="E257" s="40" t="s">
        <v>751</v>
      </c>
    </row>
    <row r="258" spans="1:5" ht="12.75">
      <c r="A258" t="s">
        <v>58</v>
      </c>
      <c r="E258" s="39" t="s">
        <v>1500</v>
      </c>
    </row>
    <row r="259" spans="1:16" ht="12.75">
      <c r="A259" t="s">
        <v>49</v>
      </c>
      <c s="34" t="s">
        <v>264</v>
      </c>
      <c s="34" t="s">
        <v>2386</v>
      </c>
      <c s="35" t="s">
        <v>68</v>
      </c>
      <c s="6" t="s">
        <v>2387</v>
      </c>
      <c s="36" t="s">
        <v>92</v>
      </c>
      <c s="37">
        <v>5</v>
      </c>
      <c s="36">
        <v>0</v>
      </c>
      <c s="36">
        <f>ROUND(G259*H259,6)</f>
      </c>
      <c r="L259" s="38">
        <v>0</v>
      </c>
      <c s="32">
        <f>ROUND(ROUND(L259,2)*ROUND(G259,3),2)</f>
      </c>
      <c s="36" t="s">
        <v>73</v>
      </c>
      <c>
        <f>(M259*21)/100</f>
      </c>
      <c t="s">
        <v>27</v>
      </c>
    </row>
    <row r="260" spans="1:5" ht="12.75">
      <c r="A260" s="35" t="s">
        <v>55</v>
      </c>
      <c r="E260" s="39" t="s">
        <v>1324</v>
      </c>
    </row>
    <row r="261" spans="1:5" ht="12.75">
      <c r="A261" s="35" t="s">
        <v>56</v>
      </c>
      <c r="E261" s="40" t="s">
        <v>829</v>
      </c>
    </row>
    <row r="262" spans="1:5" ht="12.75">
      <c r="A262" t="s">
        <v>58</v>
      </c>
      <c r="E262" s="39" t="s">
        <v>74</v>
      </c>
    </row>
    <row r="263" spans="1:16" ht="12.75">
      <c r="A263" t="s">
        <v>49</v>
      </c>
      <c s="34" t="s">
        <v>267</v>
      </c>
      <c s="34" t="s">
        <v>2386</v>
      </c>
      <c s="35" t="s">
        <v>27</v>
      </c>
      <c s="6" t="s">
        <v>2387</v>
      </c>
      <c s="36" t="s">
        <v>92</v>
      </c>
      <c s="37">
        <v>10</v>
      </c>
      <c s="36">
        <v>0</v>
      </c>
      <c s="36">
        <f>ROUND(G263*H263,6)</f>
      </c>
      <c r="L263" s="38">
        <v>0</v>
      </c>
      <c s="32">
        <f>ROUND(ROUND(L263,2)*ROUND(G263,3),2)</f>
      </c>
      <c s="36" t="s">
        <v>73</v>
      </c>
      <c>
        <f>(M263*21)/100</f>
      </c>
      <c t="s">
        <v>27</v>
      </c>
    </row>
    <row r="264" spans="1:5" ht="12.75">
      <c r="A264" s="35" t="s">
        <v>55</v>
      </c>
      <c r="E264" s="39" t="s">
        <v>1324</v>
      </c>
    </row>
    <row r="265" spans="1:5" ht="12.75">
      <c r="A265" s="35" t="s">
        <v>56</v>
      </c>
      <c r="E265" s="40" t="s">
        <v>829</v>
      </c>
    </row>
    <row r="266" spans="1:5" ht="12.75">
      <c r="A266" t="s">
        <v>58</v>
      </c>
      <c r="E266" s="39" t="s">
        <v>74</v>
      </c>
    </row>
    <row r="267" spans="1:16" ht="12.75">
      <c r="A267" t="s">
        <v>49</v>
      </c>
      <c s="34" t="s">
        <v>270</v>
      </c>
      <c s="34" t="s">
        <v>2386</v>
      </c>
      <c s="35" t="s">
        <v>26</v>
      </c>
      <c s="6" t="s">
        <v>2387</v>
      </c>
      <c s="36" t="s">
        <v>92</v>
      </c>
      <c s="37">
        <v>10</v>
      </c>
      <c s="36">
        <v>0</v>
      </c>
      <c s="36">
        <f>ROUND(G267*H267,6)</f>
      </c>
      <c r="L267" s="38">
        <v>0</v>
      </c>
      <c s="32">
        <f>ROUND(ROUND(L267,2)*ROUND(G267,3),2)</f>
      </c>
      <c s="36" t="s">
        <v>73</v>
      </c>
      <c>
        <f>(M267*21)/100</f>
      </c>
      <c t="s">
        <v>27</v>
      </c>
    </row>
    <row r="268" spans="1:5" ht="12.75">
      <c r="A268" s="35" t="s">
        <v>55</v>
      </c>
      <c r="E268" s="39" t="s">
        <v>1324</v>
      </c>
    </row>
    <row r="269" spans="1:5" ht="12.75">
      <c r="A269" s="35" t="s">
        <v>56</v>
      </c>
      <c r="E269" s="40" t="s">
        <v>751</v>
      </c>
    </row>
    <row r="270" spans="1:5" ht="12.75">
      <c r="A270" t="s">
        <v>58</v>
      </c>
      <c r="E270" s="39" t="s">
        <v>1500</v>
      </c>
    </row>
    <row r="271" spans="1:16" ht="12.75">
      <c r="A271" t="s">
        <v>49</v>
      </c>
      <c s="34" t="s">
        <v>273</v>
      </c>
      <c s="34" t="s">
        <v>2389</v>
      </c>
      <c s="35" t="s">
        <v>5</v>
      </c>
      <c s="6" t="s">
        <v>2390</v>
      </c>
      <c s="36" t="s">
        <v>92</v>
      </c>
      <c s="37">
        <v>10</v>
      </c>
      <c s="36">
        <v>0</v>
      </c>
      <c s="36">
        <f>ROUND(G271*H271,6)</f>
      </c>
      <c r="L271" s="38">
        <v>0</v>
      </c>
      <c s="32">
        <f>ROUND(ROUND(L271,2)*ROUND(G271,3),2)</f>
      </c>
      <c s="36" t="s">
        <v>73</v>
      </c>
      <c>
        <f>(M271*21)/100</f>
      </c>
      <c t="s">
        <v>27</v>
      </c>
    </row>
    <row r="272" spans="1:5" ht="12.75">
      <c r="A272" s="35" t="s">
        <v>55</v>
      </c>
      <c r="E272" s="39" t="s">
        <v>1324</v>
      </c>
    </row>
    <row r="273" spans="1:5" ht="12.75">
      <c r="A273" s="35" t="s">
        <v>56</v>
      </c>
      <c r="E273" s="40" t="s">
        <v>751</v>
      </c>
    </row>
    <row r="274" spans="1:5" ht="12.75">
      <c r="A274" t="s">
        <v>58</v>
      </c>
      <c r="E274" s="39" t="s">
        <v>1500</v>
      </c>
    </row>
    <row r="275" spans="1:16" ht="12.75">
      <c r="A275" t="s">
        <v>49</v>
      </c>
      <c s="34" t="s">
        <v>276</v>
      </c>
      <c s="34" t="s">
        <v>2389</v>
      </c>
      <c s="35" t="s">
        <v>68</v>
      </c>
      <c s="6" t="s">
        <v>2390</v>
      </c>
      <c s="36" t="s">
        <v>92</v>
      </c>
      <c s="37">
        <v>10</v>
      </c>
      <c s="36">
        <v>0</v>
      </c>
      <c s="36">
        <f>ROUND(G275*H275,6)</f>
      </c>
      <c r="L275" s="38">
        <v>0</v>
      </c>
      <c s="32">
        <f>ROUND(ROUND(L275,2)*ROUND(G275,3),2)</f>
      </c>
      <c s="36" t="s">
        <v>73</v>
      </c>
      <c>
        <f>(M275*21)/100</f>
      </c>
      <c t="s">
        <v>27</v>
      </c>
    </row>
    <row r="276" spans="1:5" ht="12.75">
      <c r="A276" s="35" t="s">
        <v>55</v>
      </c>
      <c r="E276" s="39" t="s">
        <v>1324</v>
      </c>
    </row>
    <row r="277" spans="1:5" ht="12.75">
      <c r="A277" s="35" t="s">
        <v>56</v>
      </c>
      <c r="E277" s="40" t="s">
        <v>829</v>
      </c>
    </row>
    <row r="278" spans="1:5" ht="12.75">
      <c r="A278" t="s">
        <v>58</v>
      </c>
      <c r="E278" s="39" t="s">
        <v>74</v>
      </c>
    </row>
    <row r="279" spans="1:16" ht="12.75">
      <c r="A279" t="s">
        <v>49</v>
      </c>
      <c s="34" t="s">
        <v>279</v>
      </c>
      <c s="34" t="s">
        <v>2389</v>
      </c>
      <c s="35" t="s">
        <v>27</v>
      </c>
      <c s="6" t="s">
        <v>2390</v>
      </c>
      <c s="36" t="s">
        <v>92</v>
      </c>
      <c s="37">
        <v>5</v>
      </c>
      <c s="36">
        <v>0</v>
      </c>
      <c s="36">
        <f>ROUND(G279*H279,6)</f>
      </c>
      <c r="L279" s="38">
        <v>0</v>
      </c>
      <c s="32">
        <f>ROUND(ROUND(L279,2)*ROUND(G279,3),2)</f>
      </c>
      <c s="36" t="s">
        <v>73</v>
      </c>
      <c>
        <f>(M279*21)/100</f>
      </c>
      <c t="s">
        <v>27</v>
      </c>
    </row>
    <row r="280" spans="1:5" ht="12.75">
      <c r="A280" s="35" t="s">
        <v>55</v>
      </c>
      <c r="E280" s="39" t="s">
        <v>1324</v>
      </c>
    </row>
    <row r="281" spans="1:5" ht="12.75">
      <c r="A281" s="35" t="s">
        <v>56</v>
      </c>
      <c r="E281" s="40" t="s">
        <v>829</v>
      </c>
    </row>
    <row r="282" spans="1:5" ht="12.75">
      <c r="A282" t="s">
        <v>58</v>
      </c>
      <c r="E282" s="39" t="s">
        <v>74</v>
      </c>
    </row>
    <row r="283" spans="1:16" ht="12.75">
      <c r="A283" t="s">
        <v>49</v>
      </c>
      <c s="34" t="s">
        <v>282</v>
      </c>
      <c s="34" t="s">
        <v>2391</v>
      </c>
      <c s="35" t="s">
        <v>5</v>
      </c>
      <c s="6" t="s">
        <v>2392</v>
      </c>
      <c s="36" t="s">
        <v>106</v>
      </c>
      <c s="37">
        <v>4</v>
      </c>
      <c s="36">
        <v>0</v>
      </c>
      <c s="36">
        <f>ROUND(G283*H283,6)</f>
      </c>
      <c r="L283" s="38">
        <v>0</v>
      </c>
      <c s="32">
        <f>ROUND(ROUND(L283,2)*ROUND(G283,3),2)</f>
      </c>
      <c s="36" t="s">
        <v>73</v>
      </c>
      <c>
        <f>(M283*21)/100</f>
      </c>
      <c t="s">
        <v>27</v>
      </c>
    </row>
    <row r="284" spans="1:5" ht="12.75">
      <c r="A284" s="35" t="s">
        <v>55</v>
      </c>
      <c r="E284" s="39" t="s">
        <v>2388</v>
      </c>
    </row>
    <row r="285" spans="1:5" ht="12.75">
      <c r="A285" s="35" t="s">
        <v>56</v>
      </c>
      <c r="E285" s="40" t="s">
        <v>751</v>
      </c>
    </row>
    <row r="286" spans="1:5" ht="12.75">
      <c r="A286" t="s">
        <v>58</v>
      </c>
      <c r="E286" s="39" t="s">
        <v>1500</v>
      </c>
    </row>
    <row r="287" spans="1:16" ht="12.75">
      <c r="A287" t="s">
        <v>49</v>
      </c>
      <c s="34" t="s">
        <v>285</v>
      </c>
      <c s="34" t="s">
        <v>2393</v>
      </c>
      <c s="35" t="s">
        <v>5</v>
      </c>
      <c s="6" t="s">
        <v>2394</v>
      </c>
      <c s="36" t="s">
        <v>106</v>
      </c>
      <c s="37">
        <v>4</v>
      </c>
      <c s="36">
        <v>0</v>
      </c>
      <c s="36">
        <f>ROUND(G287*H287,6)</f>
      </c>
      <c r="L287" s="38">
        <v>0</v>
      </c>
      <c s="32">
        <f>ROUND(ROUND(L287,2)*ROUND(G287,3),2)</f>
      </c>
      <c s="36" t="s">
        <v>73</v>
      </c>
      <c>
        <f>(M287*21)/100</f>
      </c>
      <c t="s">
        <v>27</v>
      </c>
    </row>
    <row r="288" spans="1:5" ht="12.75">
      <c r="A288" s="35" t="s">
        <v>55</v>
      </c>
      <c r="E288" s="39" t="s">
        <v>1324</v>
      </c>
    </row>
    <row r="289" spans="1:5" ht="12.75">
      <c r="A289" s="35" t="s">
        <v>56</v>
      </c>
      <c r="E289" s="40" t="s">
        <v>829</v>
      </c>
    </row>
    <row r="290" spans="1:5" ht="12.75">
      <c r="A290" t="s">
        <v>58</v>
      </c>
      <c r="E290" s="39" t="s">
        <v>74</v>
      </c>
    </row>
    <row r="291" spans="1:16" ht="12.75">
      <c r="A291" t="s">
        <v>49</v>
      </c>
      <c s="34" t="s">
        <v>113</v>
      </c>
      <c s="34" t="s">
        <v>2393</v>
      </c>
      <c s="35" t="s">
        <v>68</v>
      </c>
      <c s="6" t="s">
        <v>2394</v>
      </c>
      <c s="36" t="s">
        <v>106</v>
      </c>
      <c s="37">
        <v>4</v>
      </c>
      <c s="36">
        <v>0</v>
      </c>
      <c s="36">
        <f>ROUND(G291*H291,6)</f>
      </c>
      <c r="L291" s="38">
        <v>0</v>
      </c>
      <c s="32">
        <f>ROUND(ROUND(L291,2)*ROUND(G291,3),2)</f>
      </c>
      <c s="36" t="s">
        <v>73</v>
      </c>
      <c>
        <f>(M291*21)/100</f>
      </c>
      <c t="s">
        <v>27</v>
      </c>
    </row>
    <row r="292" spans="1:5" ht="12.75">
      <c r="A292" s="35" t="s">
        <v>55</v>
      </c>
      <c r="E292" s="39" t="s">
        <v>1324</v>
      </c>
    </row>
    <row r="293" spans="1:5" ht="12.75">
      <c r="A293" s="35" t="s">
        <v>56</v>
      </c>
      <c r="E293" s="40" t="s">
        <v>829</v>
      </c>
    </row>
    <row r="294" spans="1:5" ht="12.75">
      <c r="A294" t="s">
        <v>58</v>
      </c>
      <c r="E294" s="39" t="s">
        <v>74</v>
      </c>
    </row>
    <row r="295" spans="1:16" ht="12.75">
      <c r="A295" t="s">
        <v>49</v>
      </c>
      <c s="34" t="s">
        <v>290</v>
      </c>
      <c s="34" t="s">
        <v>2393</v>
      </c>
      <c s="35" t="s">
        <v>27</v>
      </c>
      <c s="6" t="s">
        <v>2394</v>
      </c>
      <c s="36" t="s">
        <v>106</v>
      </c>
      <c s="37">
        <v>8</v>
      </c>
      <c s="36">
        <v>0</v>
      </c>
      <c s="36">
        <f>ROUND(G295*H295,6)</f>
      </c>
      <c r="L295" s="38">
        <v>0</v>
      </c>
      <c s="32">
        <f>ROUND(ROUND(L295,2)*ROUND(G295,3),2)</f>
      </c>
      <c s="36" t="s">
        <v>73</v>
      </c>
      <c>
        <f>(M295*21)/100</f>
      </c>
      <c t="s">
        <v>27</v>
      </c>
    </row>
    <row r="296" spans="1:5" ht="12.75">
      <c r="A296" s="35" t="s">
        <v>55</v>
      </c>
      <c r="E296" s="39" t="s">
        <v>1324</v>
      </c>
    </row>
    <row r="297" spans="1:5" ht="12.75">
      <c r="A297" s="35" t="s">
        <v>56</v>
      </c>
      <c r="E297" s="40" t="s">
        <v>751</v>
      </c>
    </row>
    <row r="298" spans="1:5" ht="12.75">
      <c r="A298" t="s">
        <v>58</v>
      </c>
      <c r="E298" s="39" t="s">
        <v>1500</v>
      </c>
    </row>
    <row r="299" spans="1:16" ht="12.75">
      <c r="A299" t="s">
        <v>49</v>
      </c>
      <c s="34" t="s">
        <v>293</v>
      </c>
      <c s="34" t="s">
        <v>1108</v>
      </c>
      <c s="35" t="s">
        <v>5</v>
      </c>
      <c s="6" t="s">
        <v>1109</v>
      </c>
      <c s="36" t="s">
        <v>106</v>
      </c>
      <c s="37">
        <v>8</v>
      </c>
      <c s="36">
        <v>0</v>
      </c>
      <c s="36">
        <f>ROUND(G299*H299,6)</f>
      </c>
      <c r="L299" s="38">
        <v>0</v>
      </c>
      <c s="32">
        <f>ROUND(ROUND(L299,2)*ROUND(G299,3),2)</f>
      </c>
      <c s="36" t="s">
        <v>73</v>
      </c>
      <c>
        <f>(M299*21)/100</f>
      </c>
      <c t="s">
        <v>27</v>
      </c>
    </row>
    <row r="300" spans="1:5" ht="12.75">
      <c r="A300" s="35" t="s">
        <v>55</v>
      </c>
      <c r="E300" s="39" t="s">
        <v>1324</v>
      </c>
    </row>
    <row r="301" spans="1:5" ht="12.75">
      <c r="A301" s="35" t="s">
        <v>56</v>
      </c>
      <c r="E301" s="40" t="s">
        <v>751</v>
      </c>
    </row>
    <row r="302" spans="1:5" ht="12.75">
      <c r="A302" t="s">
        <v>58</v>
      </c>
      <c r="E302" s="39" t="s">
        <v>1500</v>
      </c>
    </row>
    <row r="303" spans="1:16" ht="12.75">
      <c r="A303" t="s">
        <v>49</v>
      </c>
      <c s="34" t="s">
        <v>296</v>
      </c>
      <c s="34" t="s">
        <v>1108</v>
      </c>
      <c s="35" t="s">
        <v>68</v>
      </c>
      <c s="6" t="s">
        <v>1109</v>
      </c>
      <c s="36" t="s">
        <v>106</v>
      </c>
      <c s="37">
        <v>4</v>
      </c>
      <c s="36">
        <v>0</v>
      </c>
      <c s="36">
        <f>ROUND(G303*H303,6)</f>
      </c>
      <c r="L303" s="38">
        <v>0</v>
      </c>
      <c s="32">
        <f>ROUND(ROUND(L303,2)*ROUND(G303,3),2)</f>
      </c>
      <c s="36" t="s">
        <v>73</v>
      </c>
      <c>
        <f>(M303*21)/100</f>
      </c>
      <c t="s">
        <v>27</v>
      </c>
    </row>
    <row r="304" spans="1:5" ht="12.75">
      <c r="A304" s="35" t="s">
        <v>55</v>
      </c>
      <c r="E304" s="39" t="s">
        <v>1324</v>
      </c>
    </row>
    <row r="305" spans="1:5" ht="12.75">
      <c r="A305" s="35" t="s">
        <v>56</v>
      </c>
      <c r="E305" s="40" t="s">
        <v>829</v>
      </c>
    </row>
    <row r="306" spans="1:5" ht="12.75">
      <c r="A306" t="s">
        <v>58</v>
      </c>
      <c r="E306" s="39" t="s">
        <v>74</v>
      </c>
    </row>
    <row r="307" spans="1:16" ht="12.75">
      <c r="A307" t="s">
        <v>49</v>
      </c>
      <c s="34" t="s">
        <v>160</v>
      </c>
      <c s="34" t="s">
        <v>1108</v>
      </c>
      <c s="35" t="s">
        <v>27</v>
      </c>
      <c s="6" t="s">
        <v>1109</v>
      </c>
      <c s="36" t="s">
        <v>106</v>
      </c>
      <c s="37">
        <v>4</v>
      </c>
      <c s="36">
        <v>0</v>
      </c>
      <c s="36">
        <f>ROUND(G307*H307,6)</f>
      </c>
      <c r="L307" s="38">
        <v>0</v>
      </c>
      <c s="32">
        <f>ROUND(ROUND(L307,2)*ROUND(G307,3),2)</f>
      </c>
      <c s="36" t="s">
        <v>73</v>
      </c>
      <c>
        <f>(M307*21)/100</f>
      </c>
      <c t="s">
        <v>27</v>
      </c>
    </row>
    <row r="308" spans="1:5" ht="12.75">
      <c r="A308" s="35" t="s">
        <v>55</v>
      </c>
      <c r="E308" s="39" t="s">
        <v>1324</v>
      </c>
    </row>
    <row r="309" spans="1:5" ht="12.75">
      <c r="A309" s="35" t="s">
        <v>56</v>
      </c>
      <c r="E309" s="40" t="s">
        <v>829</v>
      </c>
    </row>
    <row r="310" spans="1:5" ht="12.75">
      <c r="A310" t="s">
        <v>58</v>
      </c>
      <c r="E310" s="39" t="s">
        <v>74</v>
      </c>
    </row>
    <row r="311" spans="1:16" ht="12.75">
      <c r="A311" t="s">
        <v>49</v>
      </c>
      <c s="34" t="s">
        <v>192</v>
      </c>
      <c s="34" t="s">
        <v>1108</v>
      </c>
      <c s="35" t="s">
        <v>26</v>
      </c>
      <c s="6" t="s">
        <v>1109</v>
      </c>
      <c s="36" t="s">
        <v>106</v>
      </c>
      <c s="37">
        <v>4</v>
      </c>
      <c s="36">
        <v>0</v>
      </c>
      <c s="36">
        <f>ROUND(G311*H311,6)</f>
      </c>
      <c r="L311" s="38">
        <v>0</v>
      </c>
      <c s="32">
        <f>ROUND(ROUND(L311,2)*ROUND(G311,3),2)</f>
      </c>
      <c s="36" t="s">
        <v>73</v>
      </c>
      <c>
        <f>(M311*21)/100</f>
      </c>
      <c t="s">
        <v>27</v>
      </c>
    </row>
    <row r="312" spans="1:5" ht="12.75">
      <c r="A312" s="35" t="s">
        <v>55</v>
      </c>
      <c r="E312" s="39" t="s">
        <v>2388</v>
      </c>
    </row>
    <row r="313" spans="1:5" ht="12.75">
      <c r="A313" s="35" t="s">
        <v>56</v>
      </c>
      <c r="E313" s="40" t="s">
        <v>751</v>
      </c>
    </row>
    <row r="314" spans="1:5" ht="12.75">
      <c r="A314" t="s">
        <v>58</v>
      </c>
      <c r="E314" s="39" t="s">
        <v>1500</v>
      </c>
    </row>
    <row r="315" spans="1:16" ht="12.75">
      <c r="A315" t="s">
        <v>49</v>
      </c>
      <c s="34" t="s">
        <v>303</v>
      </c>
      <c s="34" t="s">
        <v>1200</v>
      </c>
      <c s="35" t="s">
        <v>5</v>
      </c>
      <c s="6" t="s">
        <v>1201</v>
      </c>
      <c s="36" t="s">
        <v>106</v>
      </c>
      <c s="37">
        <v>2</v>
      </c>
      <c s="36">
        <v>0</v>
      </c>
      <c s="36">
        <f>ROUND(G315*H315,6)</f>
      </c>
      <c r="L315" s="38">
        <v>0</v>
      </c>
      <c s="32">
        <f>ROUND(ROUND(L315,2)*ROUND(G315,3),2)</f>
      </c>
      <c s="36" t="s">
        <v>73</v>
      </c>
      <c>
        <f>(M315*21)/100</f>
      </c>
      <c t="s">
        <v>27</v>
      </c>
    </row>
    <row r="316" spans="1:5" ht="12.75">
      <c r="A316" s="35" t="s">
        <v>55</v>
      </c>
      <c r="E316" s="39" t="s">
        <v>1324</v>
      </c>
    </row>
    <row r="317" spans="1:5" ht="12.75">
      <c r="A317" s="35" t="s">
        <v>56</v>
      </c>
      <c r="E317" s="40" t="s">
        <v>751</v>
      </c>
    </row>
    <row r="318" spans="1:5" ht="12.75">
      <c r="A318" t="s">
        <v>58</v>
      </c>
      <c r="E318" s="39" t="s">
        <v>1500</v>
      </c>
    </row>
    <row r="319" spans="1:16" ht="12.75">
      <c r="A319" t="s">
        <v>49</v>
      </c>
      <c s="34" t="s">
        <v>306</v>
      </c>
      <c s="34" t="s">
        <v>1202</v>
      </c>
      <c s="35" t="s">
        <v>5</v>
      </c>
      <c s="6" t="s">
        <v>1203</v>
      </c>
      <c s="36" t="s">
        <v>106</v>
      </c>
      <c s="37">
        <v>2</v>
      </c>
      <c s="36">
        <v>0</v>
      </c>
      <c s="36">
        <f>ROUND(G319*H319,6)</f>
      </c>
      <c r="L319" s="38">
        <v>0</v>
      </c>
      <c s="32">
        <f>ROUND(ROUND(L319,2)*ROUND(G319,3),2)</f>
      </c>
      <c s="36" t="s">
        <v>73</v>
      </c>
      <c>
        <f>(M319*21)/100</f>
      </c>
      <c t="s">
        <v>27</v>
      </c>
    </row>
    <row r="320" spans="1:5" ht="12.75">
      <c r="A320" s="35" t="s">
        <v>55</v>
      </c>
      <c r="E320" s="39" t="s">
        <v>1324</v>
      </c>
    </row>
    <row r="321" spans="1:5" ht="12.75">
      <c r="A321" s="35" t="s">
        <v>56</v>
      </c>
      <c r="E321" s="40" t="s">
        <v>751</v>
      </c>
    </row>
    <row r="322" spans="1:5" ht="12.75">
      <c r="A322" t="s">
        <v>58</v>
      </c>
      <c r="E322" s="39" t="s">
        <v>1500</v>
      </c>
    </row>
    <row r="323" spans="1:16" ht="12.75">
      <c r="A323" t="s">
        <v>49</v>
      </c>
      <c s="34" t="s">
        <v>309</v>
      </c>
      <c s="34" t="s">
        <v>2395</v>
      </c>
      <c s="35" t="s">
        <v>5</v>
      </c>
      <c s="6" t="s">
        <v>2396</v>
      </c>
      <c s="36" t="s">
        <v>106</v>
      </c>
      <c s="37">
        <v>1</v>
      </c>
      <c s="36">
        <v>0</v>
      </c>
      <c s="36">
        <f>ROUND(G323*H323,6)</f>
      </c>
      <c r="L323" s="38">
        <v>0</v>
      </c>
      <c s="32">
        <f>ROUND(ROUND(L323,2)*ROUND(G323,3),2)</f>
      </c>
      <c s="36" t="s">
        <v>1072</v>
      </c>
      <c>
        <f>(M323*21)/100</f>
      </c>
      <c t="s">
        <v>27</v>
      </c>
    </row>
    <row r="324" spans="1:5" ht="12.75">
      <c r="A324" s="35" t="s">
        <v>55</v>
      </c>
      <c r="E324" s="39" t="s">
        <v>2397</v>
      </c>
    </row>
    <row r="325" spans="1:5" ht="12.75">
      <c r="A325" s="35" t="s">
        <v>56</v>
      </c>
      <c r="E325" s="40" t="s">
        <v>751</v>
      </c>
    </row>
    <row r="326" spans="1:5" ht="12.75">
      <c r="A326" t="s">
        <v>58</v>
      </c>
      <c r="E326" s="39" t="s">
        <v>1500</v>
      </c>
    </row>
    <row r="327" spans="1:16" ht="12.75">
      <c r="A327" t="s">
        <v>49</v>
      </c>
      <c s="34" t="s">
        <v>312</v>
      </c>
      <c s="34" t="s">
        <v>2398</v>
      </c>
      <c s="35" t="s">
        <v>5</v>
      </c>
      <c s="6" t="s">
        <v>2399</v>
      </c>
      <c s="36" t="s">
        <v>106</v>
      </c>
      <c s="37">
        <v>1</v>
      </c>
      <c s="36">
        <v>0</v>
      </c>
      <c s="36">
        <f>ROUND(G327*H327,6)</f>
      </c>
      <c r="L327" s="38">
        <v>0</v>
      </c>
      <c s="32">
        <f>ROUND(ROUND(L327,2)*ROUND(G327,3),2)</f>
      </c>
      <c s="36" t="s">
        <v>1072</v>
      </c>
      <c>
        <f>(M327*21)/100</f>
      </c>
      <c t="s">
        <v>27</v>
      </c>
    </row>
    <row r="328" spans="1:5" ht="12.75">
      <c r="A328" s="35" t="s">
        <v>55</v>
      </c>
      <c r="E328" s="39" t="s">
        <v>2397</v>
      </c>
    </row>
    <row r="329" spans="1:5" ht="12.75">
      <c r="A329" s="35" t="s">
        <v>56</v>
      </c>
      <c r="E329" s="40" t="s">
        <v>751</v>
      </c>
    </row>
    <row r="330" spans="1:5" ht="12.75">
      <c r="A330" t="s">
        <v>58</v>
      </c>
      <c r="E330" s="39" t="s">
        <v>1500</v>
      </c>
    </row>
    <row r="331" spans="1:16" ht="12.75">
      <c r="A331" t="s">
        <v>49</v>
      </c>
      <c s="34" t="s">
        <v>315</v>
      </c>
      <c s="34" t="s">
        <v>2400</v>
      </c>
      <c s="35" t="s">
        <v>5</v>
      </c>
      <c s="6" t="s">
        <v>2401</v>
      </c>
      <c s="36" t="s">
        <v>106</v>
      </c>
      <c s="37">
        <v>1</v>
      </c>
      <c s="36">
        <v>0</v>
      </c>
      <c s="36">
        <f>ROUND(G331*H331,6)</f>
      </c>
      <c r="L331" s="38">
        <v>0</v>
      </c>
      <c s="32">
        <f>ROUND(ROUND(L331,2)*ROUND(G331,3),2)</f>
      </c>
      <c s="36" t="s">
        <v>1072</v>
      </c>
      <c>
        <f>(M331*21)/100</f>
      </c>
      <c t="s">
        <v>27</v>
      </c>
    </row>
    <row r="332" spans="1:5" ht="12.75">
      <c r="A332" s="35" t="s">
        <v>55</v>
      </c>
      <c r="E332" s="39" t="s">
        <v>2402</v>
      </c>
    </row>
    <row r="333" spans="1:5" ht="12.75">
      <c r="A333" s="35" t="s">
        <v>56</v>
      </c>
      <c r="E333" s="40" t="s">
        <v>829</v>
      </c>
    </row>
    <row r="334" spans="1:5" ht="12.75">
      <c r="A334" t="s">
        <v>58</v>
      </c>
      <c r="E334" s="39" t="s">
        <v>74</v>
      </c>
    </row>
    <row r="335" spans="1:16" ht="12.75">
      <c r="A335" t="s">
        <v>49</v>
      </c>
      <c s="34" t="s">
        <v>318</v>
      </c>
      <c s="34" t="s">
        <v>2400</v>
      </c>
      <c s="35" t="s">
        <v>68</v>
      </c>
      <c s="6" t="s">
        <v>2401</v>
      </c>
      <c s="36" t="s">
        <v>106</v>
      </c>
      <c s="37">
        <v>1</v>
      </c>
      <c s="36">
        <v>0</v>
      </c>
      <c s="36">
        <f>ROUND(G335*H335,6)</f>
      </c>
      <c r="L335" s="38">
        <v>0</v>
      </c>
      <c s="32">
        <f>ROUND(ROUND(L335,2)*ROUND(G335,3),2)</f>
      </c>
      <c s="36" t="s">
        <v>1072</v>
      </c>
      <c>
        <f>(M335*21)/100</f>
      </c>
      <c t="s">
        <v>27</v>
      </c>
    </row>
    <row r="336" spans="1:5" ht="12.75">
      <c r="A336" s="35" t="s">
        <v>55</v>
      </c>
      <c r="E336" s="39" t="s">
        <v>1324</v>
      </c>
    </row>
    <row r="337" spans="1:5" ht="12.75">
      <c r="A337" s="35" t="s">
        <v>56</v>
      </c>
      <c r="E337" s="40" t="s">
        <v>829</v>
      </c>
    </row>
    <row r="338" spans="1:5" ht="12.75">
      <c r="A338" t="s">
        <v>58</v>
      </c>
      <c r="E338" s="39" t="s">
        <v>74</v>
      </c>
    </row>
    <row r="339" spans="1:16" ht="12.75">
      <c r="A339" t="s">
        <v>49</v>
      </c>
      <c s="34" t="s">
        <v>321</v>
      </c>
      <c s="34" t="s">
        <v>2403</v>
      </c>
      <c s="35" t="s">
        <v>5</v>
      </c>
      <c s="6" t="s">
        <v>2404</v>
      </c>
      <c s="36" t="s">
        <v>106</v>
      </c>
      <c s="37">
        <v>1</v>
      </c>
      <c s="36">
        <v>0</v>
      </c>
      <c s="36">
        <f>ROUND(G339*H339,6)</f>
      </c>
      <c r="L339" s="38">
        <v>0</v>
      </c>
      <c s="32">
        <f>ROUND(ROUND(L339,2)*ROUND(G339,3),2)</f>
      </c>
      <c s="36" t="s">
        <v>1072</v>
      </c>
      <c>
        <f>(M339*21)/100</f>
      </c>
      <c t="s">
        <v>27</v>
      </c>
    </row>
    <row r="340" spans="1:5" ht="12.75">
      <c r="A340" s="35" t="s">
        <v>55</v>
      </c>
      <c r="E340" s="39" t="s">
        <v>1324</v>
      </c>
    </row>
    <row r="341" spans="1:5" ht="12.75">
      <c r="A341" s="35" t="s">
        <v>56</v>
      </c>
      <c r="E341" s="40" t="s">
        <v>829</v>
      </c>
    </row>
    <row r="342" spans="1:5" ht="12.75">
      <c r="A342" t="s">
        <v>58</v>
      </c>
      <c r="E342" s="39" t="s">
        <v>74</v>
      </c>
    </row>
    <row r="343" spans="1:16" ht="12.75">
      <c r="A343" t="s">
        <v>49</v>
      </c>
      <c s="34" t="s">
        <v>324</v>
      </c>
      <c s="34" t="s">
        <v>2403</v>
      </c>
      <c s="35" t="s">
        <v>68</v>
      </c>
      <c s="6" t="s">
        <v>2404</v>
      </c>
      <c s="36" t="s">
        <v>106</v>
      </c>
      <c s="37">
        <v>1</v>
      </c>
      <c s="36">
        <v>0</v>
      </c>
      <c s="36">
        <f>ROUND(G343*H343,6)</f>
      </c>
      <c r="L343" s="38">
        <v>0</v>
      </c>
      <c s="32">
        <f>ROUND(ROUND(L343,2)*ROUND(G343,3),2)</f>
      </c>
      <c s="36" t="s">
        <v>1072</v>
      </c>
      <c>
        <f>(M343*21)/100</f>
      </c>
      <c t="s">
        <v>27</v>
      </c>
    </row>
    <row r="344" spans="1:5" ht="12.75">
      <c r="A344" s="35" t="s">
        <v>55</v>
      </c>
      <c r="E344" s="39" t="s">
        <v>1324</v>
      </c>
    </row>
    <row r="345" spans="1:5" ht="12.75">
      <c r="A345" s="35" t="s">
        <v>56</v>
      </c>
      <c r="E345" s="40" t="s">
        <v>829</v>
      </c>
    </row>
    <row r="346" spans="1:5" ht="12.75">
      <c r="A346" t="s">
        <v>58</v>
      </c>
      <c r="E346" s="39" t="s">
        <v>74</v>
      </c>
    </row>
    <row r="347" spans="1:16" ht="12.75">
      <c r="A347" t="s">
        <v>49</v>
      </c>
      <c s="34" t="s">
        <v>327</v>
      </c>
      <c s="34" t="s">
        <v>2403</v>
      </c>
      <c s="35" t="s">
        <v>27</v>
      </c>
      <c s="6" t="s">
        <v>2405</v>
      </c>
      <c s="36" t="s">
        <v>106</v>
      </c>
      <c s="37">
        <v>2</v>
      </c>
      <c s="36">
        <v>0</v>
      </c>
      <c s="36">
        <f>ROUND(G347*H347,6)</f>
      </c>
      <c r="L347" s="38">
        <v>0</v>
      </c>
      <c s="32">
        <f>ROUND(ROUND(L347,2)*ROUND(G347,3),2)</f>
      </c>
      <c s="36" t="s">
        <v>1072</v>
      </c>
      <c>
        <f>(M347*21)/100</f>
      </c>
      <c t="s">
        <v>27</v>
      </c>
    </row>
    <row r="348" spans="1:5" ht="12.75">
      <c r="A348" s="35" t="s">
        <v>55</v>
      </c>
      <c r="E348" s="39" t="s">
        <v>2406</v>
      </c>
    </row>
    <row r="349" spans="1:5" ht="12.75">
      <c r="A349" s="35" t="s">
        <v>56</v>
      </c>
      <c r="E349" s="40" t="s">
        <v>751</v>
      </c>
    </row>
    <row r="350" spans="1:5" ht="12.75">
      <c r="A350" t="s">
        <v>58</v>
      </c>
      <c r="E350" s="39" t="s">
        <v>1500</v>
      </c>
    </row>
    <row r="351" spans="1:16" ht="12.75">
      <c r="A351" t="s">
        <v>49</v>
      </c>
      <c s="34" t="s">
        <v>330</v>
      </c>
      <c s="34" t="s">
        <v>2407</v>
      </c>
      <c s="35" t="s">
        <v>5</v>
      </c>
      <c s="6" t="s">
        <v>2408</v>
      </c>
      <c s="36" t="s">
        <v>106</v>
      </c>
      <c s="37">
        <v>1</v>
      </c>
      <c s="36">
        <v>0</v>
      </c>
      <c s="36">
        <f>ROUND(G351*H351,6)</f>
      </c>
      <c r="L351" s="38">
        <v>0</v>
      </c>
      <c s="32">
        <f>ROUND(ROUND(L351,2)*ROUND(G351,3),2)</f>
      </c>
      <c s="36" t="s">
        <v>1072</v>
      </c>
      <c>
        <f>(M351*21)/100</f>
      </c>
      <c t="s">
        <v>27</v>
      </c>
    </row>
    <row r="352" spans="1:5" ht="12.75">
      <c r="A352" s="35" t="s">
        <v>55</v>
      </c>
      <c r="E352" s="39" t="s">
        <v>2409</v>
      </c>
    </row>
    <row r="353" spans="1:5" ht="12.75">
      <c r="A353" s="35" t="s">
        <v>56</v>
      </c>
      <c r="E353" s="40" t="s">
        <v>751</v>
      </c>
    </row>
    <row r="354" spans="1:5" ht="12.75">
      <c r="A354" t="s">
        <v>58</v>
      </c>
      <c r="E354" s="39" t="s">
        <v>1500</v>
      </c>
    </row>
    <row r="355" spans="1:16" ht="12.75">
      <c r="A355" t="s">
        <v>49</v>
      </c>
      <c s="34" t="s">
        <v>334</v>
      </c>
      <c s="34" t="s">
        <v>2410</v>
      </c>
      <c s="35" t="s">
        <v>5</v>
      </c>
      <c s="6" t="s">
        <v>2411</v>
      </c>
      <c s="36" t="s">
        <v>106</v>
      </c>
      <c s="37">
        <v>2</v>
      </c>
      <c s="36">
        <v>0</v>
      </c>
      <c s="36">
        <f>ROUND(G355*H355,6)</f>
      </c>
      <c r="L355" s="38">
        <v>0</v>
      </c>
      <c s="32">
        <f>ROUND(ROUND(L355,2)*ROUND(G355,3),2)</f>
      </c>
      <c s="36" t="s">
        <v>1072</v>
      </c>
      <c>
        <f>(M355*21)/100</f>
      </c>
      <c t="s">
        <v>27</v>
      </c>
    </row>
    <row r="356" spans="1:5" ht="12.75">
      <c r="A356" s="35" t="s">
        <v>55</v>
      </c>
      <c r="E356" s="39" t="s">
        <v>2412</v>
      </c>
    </row>
    <row r="357" spans="1:5" ht="12.75">
      <c r="A357" s="35" t="s">
        <v>56</v>
      </c>
      <c r="E357" s="40" t="s">
        <v>751</v>
      </c>
    </row>
    <row r="358" spans="1:5" ht="12.75">
      <c r="A358" t="s">
        <v>58</v>
      </c>
      <c r="E358" s="39" t="s">
        <v>1500</v>
      </c>
    </row>
    <row r="359" spans="1:16" ht="12.75">
      <c r="A359" t="s">
        <v>49</v>
      </c>
      <c s="34" t="s">
        <v>337</v>
      </c>
      <c s="34" t="s">
        <v>2413</v>
      </c>
      <c s="35" t="s">
        <v>5</v>
      </c>
      <c s="6" t="s">
        <v>2414</v>
      </c>
      <c s="36" t="s">
        <v>106</v>
      </c>
      <c s="37">
        <v>1</v>
      </c>
      <c s="36">
        <v>0</v>
      </c>
      <c s="36">
        <f>ROUND(G359*H359,6)</f>
      </c>
      <c r="L359" s="38">
        <v>0</v>
      </c>
      <c s="32">
        <f>ROUND(ROUND(L359,2)*ROUND(G359,3),2)</f>
      </c>
      <c s="36" t="s">
        <v>1072</v>
      </c>
      <c>
        <f>(M359*21)/100</f>
      </c>
      <c t="s">
        <v>27</v>
      </c>
    </row>
    <row r="360" spans="1:5" ht="12.75">
      <c r="A360" s="35" t="s">
        <v>55</v>
      </c>
      <c r="E360" s="39" t="s">
        <v>2415</v>
      </c>
    </row>
    <row r="361" spans="1:5" ht="12.75">
      <c r="A361" s="35" t="s">
        <v>56</v>
      </c>
      <c r="E361" s="40" t="s">
        <v>751</v>
      </c>
    </row>
    <row r="362" spans="1:5" ht="12.75">
      <c r="A362" t="s">
        <v>58</v>
      </c>
      <c r="E362" s="39" t="s">
        <v>1500</v>
      </c>
    </row>
    <row r="363" spans="1:16" ht="12.75">
      <c r="A363" t="s">
        <v>49</v>
      </c>
      <c s="34" t="s">
        <v>340</v>
      </c>
      <c s="34" t="s">
        <v>2416</v>
      </c>
      <c s="35" t="s">
        <v>5</v>
      </c>
      <c s="6" t="s">
        <v>2417</v>
      </c>
      <c s="36" t="s">
        <v>106</v>
      </c>
      <c s="37">
        <v>1</v>
      </c>
      <c s="36">
        <v>0</v>
      </c>
      <c s="36">
        <f>ROUND(G363*H363,6)</f>
      </c>
      <c r="L363" s="38">
        <v>0</v>
      </c>
      <c s="32">
        <f>ROUND(ROUND(L363,2)*ROUND(G363,3),2)</f>
      </c>
      <c s="36" t="s">
        <v>1072</v>
      </c>
      <c>
        <f>(M363*21)/100</f>
      </c>
      <c t="s">
        <v>27</v>
      </c>
    </row>
    <row r="364" spans="1:5" ht="12.75">
      <c r="A364" s="35" t="s">
        <v>55</v>
      </c>
      <c r="E364" s="39" t="s">
        <v>2418</v>
      </c>
    </row>
    <row r="365" spans="1:5" ht="12.75">
      <c r="A365" s="35" t="s">
        <v>56</v>
      </c>
      <c r="E365" s="40" t="s">
        <v>751</v>
      </c>
    </row>
    <row r="366" spans="1:5" ht="12.75">
      <c r="A366" t="s">
        <v>58</v>
      </c>
      <c r="E366" s="39" t="s">
        <v>1500</v>
      </c>
    </row>
    <row r="367" spans="1:16" ht="25.5">
      <c r="A367" t="s">
        <v>49</v>
      </c>
      <c s="34" t="s">
        <v>343</v>
      </c>
      <c s="34" t="s">
        <v>2419</v>
      </c>
      <c s="35" t="s">
        <v>5</v>
      </c>
      <c s="6" t="s">
        <v>2420</v>
      </c>
      <c s="36" t="s">
        <v>106</v>
      </c>
      <c s="37">
        <v>1</v>
      </c>
      <c s="36">
        <v>0</v>
      </c>
      <c s="36">
        <f>ROUND(G367*H367,6)</f>
      </c>
      <c r="L367" s="38">
        <v>0</v>
      </c>
      <c s="32">
        <f>ROUND(ROUND(L367,2)*ROUND(G367,3),2)</f>
      </c>
      <c s="36" t="s">
        <v>54</v>
      </c>
      <c>
        <f>(M367*21)/100</f>
      </c>
      <c t="s">
        <v>27</v>
      </c>
    </row>
    <row r="368" spans="1:5" ht="12.75">
      <c r="A368" s="35" t="s">
        <v>55</v>
      </c>
      <c r="E368" s="39" t="s">
        <v>1324</v>
      </c>
    </row>
    <row r="369" spans="1:5" ht="12.75">
      <c r="A369" s="35" t="s">
        <v>56</v>
      </c>
      <c r="E369" s="40" t="s">
        <v>751</v>
      </c>
    </row>
    <row r="370" spans="1:5" ht="12.75">
      <c r="A370" t="s">
        <v>58</v>
      </c>
      <c r="E370" s="39" t="s">
        <v>1500</v>
      </c>
    </row>
    <row r="371" spans="1:16" ht="12.75">
      <c r="A371" t="s">
        <v>49</v>
      </c>
      <c s="34" t="s">
        <v>346</v>
      </c>
      <c s="34" t="s">
        <v>2421</v>
      </c>
      <c s="35" t="s">
        <v>5</v>
      </c>
      <c s="6" t="s">
        <v>2422</v>
      </c>
      <c s="36" t="s">
        <v>106</v>
      </c>
      <c s="37">
        <v>1</v>
      </c>
      <c s="36">
        <v>0</v>
      </c>
      <c s="36">
        <f>ROUND(G371*H371,6)</f>
      </c>
      <c r="L371" s="38">
        <v>0</v>
      </c>
      <c s="32">
        <f>ROUND(ROUND(L371,2)*ROUND(G371,3),2)</f>
      </c>
      <c s="36" t="s">
        <v>73</v>
      </c>
      <c>
        <f>(M371*21)/100</f>
      </c>
      <c t="s">
        <v>27</v>
      </c>
    </row>
    <row r="372" spans="1:5" ht="12.75">
      <c r="A372" s="35" t="s">
        <v>55</v>
      </c>
      <c r="E372" s="39" t="s">
        <v>1324</v>
      </c>
    </row>
    <row r="373" spans="1:5" ht="12.75">
      <c r="A373" s="35" t="s">
        <v>56</v>
      </c>
      <c r="E373" s="40" t="s">
        <v>751</v>
      </c>
    </row>
    <row r="374" spans="1:5" ht="12.75">
      <c r="A374" t="s">
        <v>58</v>
      </c>
      <c r="E374" s="39" t="s">
        <v>1500</v>
      </c>
    </row>
    <row r="375" spans="1:16" ht="12.75">
      <c r="A375" t="s">
        <v>49</v>
      </c>
      <c s="34" t="s">
        <v>349</v>
      </c>
      <c s="34" t="s">
        <v>2423</v>
      </c>
      <c s="35" t="s">
        <v>5</v>
      </c>
      <c s="6" t="s">
        <v>2424</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74</v>
      </c>
    </row>
    <row r="379" spans="1:16" ht="12.75">
      <c r="A379" t="s">
        <v>49</v>
      </c>
      <c s="34" t="s">
        <v>352</v>
      </c>
      <c s="34" t="s">
        <v>2425</v>
      </c>
      <c s="35" t="s">
        <v>5</v>
      </c>
      <c s="6" t="s">
        <v>2426</v>
      </c>
      <c s="36" t="s">
        <v>106</v>
      </c>
      <c s="37">
        <v>2</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74</v>
      </c>
    </row>
    <row r="383" spans="1:16" ht="12.75">
      <c r="A383" t="s">
        <v>49</v>
      </c>
      <c s="34" t="s">
        <v>355</v>
      </c>
      <c s="34" t="s">
        <v>2427</v>
      </c>
      <c s="35" t="s">
        <v>5</v>
      </c>
      <c s="6" t="s">
        <v>2428</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74</v>
      </c>
    </row>
    <row r="387" spans="1:16" ht="12.75">
      <c r="A387" t="s">
        <v>49</v>
      </c>
      <c s="34" t="s">
        <v>358</v>
      </c>
      <c s="34" t="s">
        <v>2429</v>
      </c>
      <c s="35" t="s">
        <v>5</v>
      </c>
      <c s="6" t="s">
        <v>2430</v>
      </c>
      <c s="36" t="s">
        <v>106</v>
      </c>
      <c s="37">
        <v>1</v>
      </c>
      <c s="36">
        <v>0</v>
      </c>
      <c s="36">
        <f>ROUND(G387*H387,6)</f>
      </c>
      <c r="L387" s="38">
        <v>0</v>
      </c>
      <c s="32">
        <f>ROUND(ROUND(L387,2)*ROUND(G387,3),2)</f>
      </c>
      <c s="36" t="s">
        <v>1072</v>
      </c>
      <c>
        <f>(M387*21)/100</f>
      </c>
      <c t="s">
        <v>27</v>
      </c>
    </row>
    <row r="388" spans="1:5" ht="12.75">
      <c r="A388" s="35" t="s">
        <v>55</v>
      </c>
      <c r="E388" s="39" t="s">
        <v>5</v>
      </c>
    </row>
    <row r="389" spans="1:5" ht="12.75">
      <c r="A389" s="35" t="s">
        <v>56</v>
      </c>
      <c r="E389" s="40" t="s">
        <v>829</v>
      </c>
    </row>
    <row r="390" spans="1:5" ht="12.75">
      <c r="A390" t="s">
        <v>58</v>
      </c>
      <c r="E390" s="39" t="s">
        <v>74</v>
      </c>
    </row>
    <row r="391" spans="1:16" ht="12.75">
      <c r="A391" t="s">
        <v>49</v>
      </c>
      <c s="34" t="s">
        <v>361</v>
      </c>
      <c s="34" t="s">
        <v>2431</v>
      </c>
      <c s="35" t="s">
        <v>5</v>
      </c>
      <c s="6" t="s">
        <v>1079</v>
      </c>
      <c s="36" t="s">
        <v>106</v>
      </c>
      <c s="37">
        <v>20</v>
      </c>
      <c s="36">
        <v>0</v>
      </c>
      <c s="36">
        <f>ROUND(G391*H391,6)</f>
      </c>
      <c r="L391" s="38">
        <v>0</v>
      </c>
      <c s="32">
        <f>ROUND(ROUND(L391,2)*ROUND(G391,3),2)</f>
      </c>
      <c s="36" t="s">
        <v>1072</v>
      </c>
      <c>
        <f>(M391*21)/100</f>
      </c>
      <c t="s">
        <v>27</v>
      </c>
    </row>
    <row r="392" spans="1:5" ht="12.75">
      <c r="A392" s="35" t="s">
        <v>55</v>
      </c>
      <c r="E392" s="39" t="s">
        <v>5</v>
      </c>
    </row>
    <row r="393" spans="1:5" ht="12.75">
      <c r="A393" s="35" t="s">
        <v>56</v>
      </c>
      <c r="E393" s="40" t="s">
        <v>829</v>
      </c>
    </row>
    <row r="394" spans="1:5" ht="12.75">
      <c r="A394" t="s">
        <v>58</v>
      </c>
      <c r="E394" s="39" t="s">
        <v>74</v>
      </c>
    </row>
    <row r="395" spans="1:16" ht="12.75">
      <c r="A395" t="s">
        <v>49</v>
      </c>
      <c s="34" t="s">
        <v>364</v>
      </c>
      <c s="34" t="s">
        <v>2431</v>
      </c>
      <c s="35" t="s">
        <v>68</v>
      </c>
      <c s="6" t="s">
        <v>1079</v>
      </c>
      <c s="36" t="s">
        <v>106</v>
      </c>
      <c s="37">
        <v>10</v>
      </c>
      <c s="36">
        <v>0</v>
      </c>
      <c s="36">
        <f>ROUND(G395*H395,6)</f>
      </c>
      <c r="L395" s="38">
        <v>0</v>
      </c>
      <c s="32">
        <f>ROUND(ROUND(L395,2)*ROUND(G395,3),2)</f>
      </c>
      <c s="36" t="s">
        <v>1072</v>
      </c>
      <c>
        <f>(M395*21)/100</f>
      </c>
      <c t="s">
        <v>27</v>
      </c>
    </row>
    <row r="396" spans="1:5" ht="12.75">
      <c r="A396" s="35" t="s">
        <v>55</v>
      </c>
      <c r="E396" s="39" t="s">
        <v>5</v>
      </c>
    </row>
    <row r="397" spans="1:5" ht="12.75">
      <c r="A397" s="35" t="s">
        <v>56</v>
      </c>
      <c r="E397" s="40" t="s">
        <v>829</v>
      </c>
    </row>
    <row r="398" spans="1:5" ht="12.75">
      <c r="A398" t="s">
        <v>58</v>
      </c>
      <c r="E398" s="39" t="s">
        <v>74</v>
      </c>
    </row>
    <row r="399" spans="1:16" ht="12.75">
      <c r="A399" t="s">
        <v>49</v>
      </c>
      <c s="34" t="s">
        <v>367</v>
      </c>
      <c s="34" t="s">
        <v>2432</v>
      </c>
      <c s="35" t="s">
        <v>5</v>
      </c>
      <c s="6" t="s">
        <v>1081</v>
      </c>
      <c s="36" t="s">
        <v>106</v>
      </c>
      <c s="37">
        <v>10</v>
      </c>
      <c s="36">
        <v>0</v>
      </c>
      <c s="36">
        <f>ROUND(G399*H399,6)</f>
      </c>
      <c r="L399" s="38">
        <v>0</v>
      </c>
      <c s="32">
        <f>ROUND(ROUND(L399,2)*ROUND(G399,3),2)</f>
      </c>
      <c s="36" t="s">
        <v>1072</v>
      </c>
      <c>
        <f>(M399*21)/100</f>
      </c>
      <c t="s">
        <v>27</v>
      </c>
    </row>
    <row r="400" spans="1:5" ht="12.75">
      <c r="A400" s="35" t="s">
        <v>55</v>
      </c>
      <c r="E400" s="39" t="s">
        <v>5</v>
      </c>
    </row>
    <row r="401" spans="1:5" ht="12.75">
      <c r="A401" s="35" t="s">
        <v>56</v>
      </c>
      <c r="E401" s="40" t="s">
        <v>829</v>
      </c>
    </row>
    <row r="402" spans="1:5" ht="12.75">
      <c r="A402" t="s">
        <v>58</v>
      </c>
      <c r="E402" s="39" t="s">
        <v>74</v>
      </c>
    </row>
    <row r="403" spans="1:16" ht="12.75">
      <c r="A403" t="s">
        <v>49</v>
      </c>
      <c s="34" t="s">
        <v>370</v>
      </c>
      <c s="34" t="s">
        <v>2432</v>
      </c>
      <c s="35" t="s">
        <v>68</v>
      </c>
      <c s="6" t="s">
        <v>1081</v>
      </c>
      <c s="36" t="s">
        <v>106</v>
      </c>
      <c s="37">
        <v>20</v>
      </c>
      <c s="36">
        <v>0</v>
      </c>
      <c s="36">
        <f>ROUND(G403*H403,6)</f>
      </c>
      <c r="L403" s="38">
        <v>0</v>
      </c>
      <c s="32">
        <f>ROUND(ROUND(L403,2)*ROUND(G403,3),2)</f>
      </c>
      <c s="36" t="s">
        <v>1072</v>
      </c>
      <c>
        <f>(M403*21)/100</f>
      </c>
      <c t="s">
        <v>27</v>
      </c>
    </row>
    <row r="404" spans="1:5" ht="12.75">
      <c r="A404" s="35" t="s">
        <v>55</v>
      </c>
      <c r="E404" s="39" t="s">
        <v>5</v>
      </c>
    </row>
    <row r="405" spans="1:5" ht="12.75">
      <c r="A405" s="35" t="s">
        <v>56</v>
      </c>
      <c r="E405" s="40" t="s">
        <v>829</v>
      </c>
    </row>
    <row r="406" spans="1:5" ht="12.75">
      <c r="A406" t="s">
        <v>58</v>
      </c>
      <c r="E406" s="39" t="s">
        <v>74</v>
      </c>
    </row>
    <row r="407" spans="1:16" ht="12.75">
      <c r="A407" t="s">
        <v>49</v>
      </c>
      <c s="34" t="s">
        <v>373</v>
      </c>
      <c s="34" t="s">
        <v>2433</v>
      </c>
      <c s="35" t="s">
        <v>5</v>
      </c>
      <c s="6" t="s">
        <v>2434</v>
      </c>
      <c s="36" t="s">
        <v>106</v>
      </c>
      <c s="37">
        <v>2</v>
      </c>
      <c s="36">
        <v>0</v>
      </c>
      <c s="36">
        <f>ROUND(G407*H407,6)</f>
      </c>
      <c r="L407" s="38">
        <v>0</v>
      </c>
      <c s="32">
        <f>ROUND(ROUND(L407,2)*ROUND(G407,3),2)</f>
      </c>
      <c s="36" t="s">
        <v>73</v>
      </c>
      <c>
        <f>(M407*21)/100</f>
      </c>
      <c t="s">
        <v>27</v>
      </c>
    </row>
    <row r="408" spans="1:5" ht="12.75">
      <c r="A408" s="35" t="s">
        <v>55</v>
      </c>
      <c r="E408" s="39" t="s">
        <v>2364</v>
      </c>
    </row>
    <row r="409" spans="1:5" ht="12.75">
      <c r="A409" s="35" t="s">
        <v>56</v>
      </c>
      <c r="E409" s="40" t="s">
        <v>751</v>
      </c>
    </row>
    <row r="410" spans="1:5" ht="12.75">
      <c r="A410" t="s">
        <v>58</v>
      </c>
      <c r="E410" s="39" t="s">
        <v>1500</v>
      </c>
    </row>
    <row r="411" spans="1:16" ht="12.75">
      <c r="A411" t="s">
        <v>49</v>
      </c>
      <c s="34" t="s">
        <v>376</v>
      </c>
      <c s="34" t="s">
        <v>2435</v>
      </c>
      <c s="35" t="s">
        <v>5</v>
      </c>
      <c s="6" t="s">
        <v>2436</v>
      </c>
      <c s="36" t="s">
        <v>106</v>
      </c>
      <c s="37">
        <v>2</v>
      </c>
      <c s="36">
        <v>0</v>
      </c>
      <c s="36">
        <f>ROUND(G411*H411,6)</f>
      </c>
      <c r="L411" s="38">
        <v>0</v>
      </c>
      <c s="32">
        <f>ROUND(ROUND(L411,2)*ROUND(G411,3),2)</f>
      </c>
      <c s="36" t="s">
        <v>73</v>
      </c>
      <c>
        <f>(M411*21)/100</f>
      </c>
      <c t="s">
        <v>27</v>
      </c>
    </row>
    <row r="412" spans="1:5" ht="12.75">
      <c r="A412" s="35" t="s">
        <v>55</v>
      </c>
      <c r="E412" s="39" t="s">
        <v>2364</v>
      </c>
    </row>
    <row r="413" spans="1:5" ht="12.75">
      <c r="A413" s="35" t="s">
        <v>56</v>
      </c>
      <c r="E413" s="40" t="s">
        <v>751</v>
      </c>
    </row>
    <row r="414" spans="1:5" ht="12.75">
      <c r="A414" t="s">
        <v>58</v>
      </c>
      <c r="E414" s="39" t="s">
        <v>1500</v>
      </c>
    </row>
    <row r="415" spans="1:16" ht="12.75">
      <c r="A415" t="s">
        <v>49</v>
      </c>
      <c s="34" t="s">
        <v>379</v>
      </c>
      <c s="34" t="s">
        <v>2435</v>
      </c>
      <c s="35" t="s">
        <v>68</v>
      </c>
      <c s="6" t="s">
        <v>2436</v>
      </c>
      <c s="36" t="s">
        <v>106</v>
      </c>
      <c s="37">
        <v>4</v>
      </c>
      <c s="36">
        <v>0</v>
      </c>
      <c s="36">
        <f>ROUND(G415*H415,6)</f>
      </c>
      <c r="L415" s="38">
        <v>0</v>
      </c>
      <c s="32">
        <f>ROUND(ROUND(L415,2)*ROUND(G415,3),2)</f>
      </c>
      <c s="36" t="s">
        <v>73</v>
      </c>
      <c>
        <f>(M415*21)/100</f>
      </c>
      <c t="s">
        <v>27</v>
      </c>
    </row>
    <row r="416" spans="1:5" ht="12.75">
      <c r="A416" s="35" t="s">
        <v>55</v>
      </c>
      <c r="E416" s="39" t="s">
        <v>5</v>
      </c>
    </row>
    <row r="417" spans="1:5" ht="12.75">
      <c r="A417" s="35" t="s">
        <v>56</v>
      </c>
      <c r="E417" s="40" t="s">
        <v>829</v>
      </c>
    </row>
    <row r="418" spans="1:5" ht="12.75">
      <c r="A418" t="s">
        <v>58</v>
      </c>
      <c r="E418" s="39" t="s">
        <v>74</v>
      </c>
    </row>
    <row r="419" spans="1:16" ht="25.5">
      <c r="A419" t="s">
        <v>49</v>
      </c>
      <c s="34" t="s">
        <v>382</v>
      </c>
      <c s="34" t="s">
        <v>1073</v>
      </c>
      <c s="35" t="s">
        <v>5</v>
      </c>
      <c s="6" t="s">
        <v>1074</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829</v>
      </c>
    </row>
    <row r="422" spans="1:5" ht="12.75">
      <c r="A422" t="s">
        <v>58</v>
      </c>
      <c r="E422" s="39" t="s">
        <v>74</v>
      </c>
    </row>
    <row r="423" spans="1:16" ht="12.75">
      <c r="A423" t="s">
        <v>49</v>
      </c>
      <c s="34" t="s">
        <v>385</v>
      </c>
      <c s="34" t="s">
        <v>1076</v>
      </c>
      <c s="35" t="s">
        <v>5</v>
      </c>
      <c s="6" t="s">
        <v>1077</v>
      </c>
      <c s="36" t="s">
        <v>106</v>
      </c>
      <c s="37">
        <v>4</v>
      </c>
      <c s="36">
        <v>0</v>
      </c>
      <c s="36">
        <f>ROUND(G423*H423,6)</f>
      </c>
      <c r="L423" s="38">
        <v>0</v>
      </c>
      <c s="32">
        <f>ROUND(ROUND(L423,2)*ROUND(G423,3),2)</f>
      </c>
      <c s="36" t="s">
        <v>73</v>
      </c>
      <c>
        <f>(M423*21)/100</f>
      </c>
      <c t="s">
        <v>27</v>
      </c>
    </row>
    <row r="424" spans="1:5" ht="12.75">
      <c r="A424" s="35" t="s">
        <v>55</v>
      </c>
      <c r="E424" s="39" t="s">
        <v>5</v>
      </c>
    </row>
    <row r="425" spans="1:5" ht="12.75">
      <c r="A425" s="35" t="s">
        <v>56</v>
      </c>
      <c r="E425" s="40" t="s">
        <v>829</v>
      </c>
    </row>
    <row r="426" spans="1:5" ht="12.75">
      <c r="A426" t="s">
        <v>58</v>
      </c>
      <c r="E426" s="39" t="s">
        <v>74</v>
      </c>
    </row>
    <row r="427" spans="1:16" ht="12.75">
      <c r="A427" t="s">
        <v>49</v>
      </c>
      <c s="34" t="s">
        <v>388</v>
      </c>
      <c s="34" t="s">
        <v>2437</v>
      </c>
      <c s="35" t="s">
        <v>5</v>
      </c>
      <c s="6" t="s">
        <v>2438</v>
      </c>
      <c s="36" t="s">
        <v>106</v>
      </c>
      <c s="37">
        <v>1</v>
      </c>
      <c s="36">
        <v>0</v>
      </c>
      <c s="36">
        <f>ROUND(G427*H427,6)</f>
      </c>
      <c r="L427" s="38">
        <v>0</v>
      </c>
      <c s="32">
        <f>ROUND(ROUND(L427,2)*ROUND(G427,3),2)</f>
      </c>
      <c s="36" t="s">
        <v>1072</v>
      </c>
      <c>
        <f>(M427*21)/100</f>
      </c>
      <c t="s">
        <v>27</v>
      </c>
    </row>
    <row r="428" spans="1:5" ht="12.75">
      <c r="A428" s="35" t="s">
        <v>55</v>
      </c>
      <c r="E428" s="39" t="s">
        <v>2439</v>
      </c>
    </row>
    <row r="429" spans="1:5" ht="12.75">
      <c r="A429" s="35" t="s">
        <v>56</v>
      </c>
      <c r="E429" s="40" t="s">
        <v>829</v>
      </c>
    </row>
    <row r="430" spans="1:5" ht="12.75">
      <c r="A430" t="s">
        <v>58</v>
      </c>
      <c r="E4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2444</v>
      </c>
      <c r="E8" s="30" t="s">
        <v>2443</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12.75">
      <c r="A30" t="s">
        <v>49</v>
      </c>
      <c s="34" t="s">
        <v>86</v>
      </c>
      <c s="34" t="s">
        <v>2451</v>
      </c>
      <c s="35" t="s">
        <v>5</v>
      </c>
      <c s="6" t="s">
        <v>2452</v>
      </c>
      <c s="36" t="s">
        <v>92</v>
      </c>
      <c s="37">
        <v>60</v>
      </c>
      <c s="36">
        <v>0</v>
      </c>
      <c s="36">
        <f>ROUND(G30*H30,6)</f>
      </c>
      <c r="L30" s="38">
        <v>0</v>
      </c>
      <c s="32">
        <f>ROUND(ROUND(L30,2)*ROUND(G30,3),2)</f>
      </c>
      <c s="36" t="s">
        <v>73</v>
      </c>
      <c>
        <f>(M30*21)/100</f>
      </c>
      <c t="s">
        <v>27</v>
      </c>
    </row>
    <row r="31" spans="1:5" ht="12.75">
      <c r="A31" s="35" t="s">
        <v>55</v>
      </c>
      <c r="E31" s="39" t="s">
        <v>5</v>
      </c>
    </row>
    <row r="32" spans="1:5" ht="12.75">
      <c r="A32" s="35" t="s">
        <v>56</v>
      </c>
      <c r="E32" s="40" t="s">
        <v>2453</v>
      </c>
    </row>
    <row r="33" spans="1:5" ht="12.75">
      <c r="A33" t="s">
        <v>58</v>
      </c>
      <c r="E33" s="39" t="s">
        <v>59</v>
      </c>
    </row>
    <row r="34" spans="1:16" ht="25.5">
      <c r="A34" t="s">
        <v>49</v>
      </c>
      <c s="34" t="s">
        <v>89</v>
      </c>
      <c s="34" t="s">
        <v>1102</v>
      </c>
      <c s="35" t="s">
        <v>5</v>
      </c>
      <c s="6" t="s">
        <v>1103</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2454</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25.5">
      <c r="A42" t="s">
        <v>49</v>
      </c>
      <c s="34" t="s">
        <v>103</v>
      </c>
      <c s="34" t="s">
        <v>181</v>
      </c>
      <c s="35" t="s">
        <v>5</v>
      </c>
      <c s="6" t="s">
        <v>182</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2455</v>
      </c>
    </row>
    <row r="45" spans="1:5" ht="12.75">
      <c r="A45" t="s">
        <v>58</v>
      </c>
      <c r="E45" s="39" t="s">
        <v>59</v>
      </c>
    </row>
    <row r="46" spans="1:16" ht="12.75">
      <c r="A46" t="s">
        <v>49</v>
      </c>
      <c s="34" t="s">
        <v>107</v>
      </c>
      <c s="34" t="s">
        <v>2456</v>
      </c>
      <c s="35" t="s">
        <v>5</v>
      </c>
      <c s="6" t="s">
        <v>2457</v>
      </c>
      <c s="36" t="s">
        <v>92</v>
      </c>
      <c s="37">
        <v>8</v>
      </c>
      <c s="36">
        <v>0</v>
      </c>
      <c s="36">
        <f>ROUND(G46*H46,6)</f>
      </c>
      <c r="L46" s="38">
        <v>0</v>
      </c>
      <c s="32">
        <f>ROUND(ROUND(L46,2)*ROUND(G46,3),2)</f>
      </c>
      <c s="36" t="s">
        <v>73</v>
      </c>
      <c>
        <f>(M46*21)/100</f>
      </c>
      <c t="s">
        <v>27</v>
      </c>
    </row>
    <row r="47" spans="1:5" ht="12.75">
      <c r="A47" s="35" t="s">
        <v>55</v>
      </c>
      <c r="E47" s="39" t="s">
        <v>5</v>
      </c>
    </row>
    <row r="48" spans="1:5" ht="12.75">
      <c r="A48" s="35" t="s">
        <v>56</v>
      </c>
      <c r="E48" s="40" t="s">
        <v>2458</v>
      </c>
    </row>
    <row r="49" spans="1:5" ht="12.75">
      <c r="A49" t="s">
        <v>58</v>
      </c>
      <c r="E49" s="39" t="s">
        <v>59</v>
      </c>
    </row>
    <row r="50" spans="1:16" ht="12.75">
      <c r="A50" t="s">
        <v>49</v>
      </c>
      <c s="34" t="s">
        <v>110</v>
      </c>
      <c s="34" t="s">
        <v>1971</v>
      </c>
      <c s="35" t="s">
        <v>5</v>
      </c>
      <c s="6" t="s">
        <v>1972</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2458</v>
      </c>
    </row>
    <row r="53" spans="1:5" ht="12.75">
      <c r="A53" t="s">
        <v>58</v>
      </c>
      <c r="E53" s="39" t="s">
        <v>59</v>
      </c>
    </row>
    <row r="54" spans="1:16" ht="25.5">
      <c r="A54" t="s">
        <v>49</v>
      </c>
      <c s="34" t="s">
        <v>96</v>
      </c>
      <c s="34" t="s">
        <v>2459</v>
      </c>
      <c s="35" t="s">
        <v>5</v>
      </c>
      <c s="6" t="s">
        <v>2460</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25.5">
      <c r="A58" t="s">
        <v>49</v>
      </c>
      <c s="34" t="s">
        <v>99</v>
      </c>
      <c s="34" t="s">
        <v>2233</v>
      </c>
      <c s="35" t="s">
        <v>5</v>
      </c>
      <c s="6" t="s">
        <v>2234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2448</v>
      </c>
    </row>
    <row r="61" spans="1:5" ht="12.75">
      <c r="A61" t="s">
        <v>58</v>
      </c>
      <c r="E61" s="39" t="s">
        <v>59</v>
      </c>
    </row>
    <row r="62" spans="1:16" ht="12.75">
      <c r="A62" t="s">
        <v>49</v>
      </c>
      <c s="34" t="s">
        <v>115</v>
      </c>
      <c s="34" t="s">
        <v>2461</v>
      </c>
      <c s="35" t="s">
        <v>5</v>
      </c>
      <c s="6" t="s">
        <v>2462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2463</v>
      </c>
    </row>
    <row r="65" spans="1:5" ht="12.75">
      <c r="A65" t="s">
        <v>58</v>
      </c>
      <c r="E65" s="39" t="s">
        <v>59</v>
      </c>
    </row>
    <row r="66" spans="1:16" ht="12.75">
      <c r="A66" t="s">
        <v>49</v>
      </c>
      <c s="34" t="s">
        <v>118</v>
      </c>
      <c s="34" t="s">
        <v>2464</v>
      </c>
      <c s="35" t="s">
        <v>5</v>
      </c>
      <c s="6" t="s">
        <v>2465</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2463</v>
      </c>
    </row>
    <row r="69" spans="1:5" ht="12.75">
      <c r="A69" t="s">
        <v>58</v>
      </c>
      <c r="E69" s="39" t="s">
        <v>59</v>
      </c>
    </row>
    <row r="70" spans="1:16" ht="12.75">
      <c r="A70" t="s">
        <v>49</v>
      </c>
      <c s="34" t="s">
        <v>121</v>
      </c>
      <c s="34" t="s">
        <v>2466</v>
      </c>
      <c s="35" t="s">
        <v>5</v>
      </c>
      <c s="6" t="s">
        <v>2467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2448</v>
      </c>
    </row>
    <row r="73" spans="1:5" ht="12.75">
      <c r="A73" t="s">
        <v>58</v>
      </c>
      <c r="E73" s="39" t="s">
        <v>59</v>
      </c>
    </row>
    <row r="74" spans="1:16" ht="12.75">
      <c r="A74" t="s">
        <v>49</v>
      </c>
      <c s="34" t="s">
        <v>124</v>
      </c>
      <c s="34" t="s">
        <v>1983</v>
      </c>
      <c s="35" t="s">
        <v>5</v>
      </c>
      <c s="6" t="s">
        <v>1984</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2468</v>
      </c>
    </row>
    <row r="77" spans="1:5" ht="12.75">
      <c r="A77" t="s">
        <v>58</v>
      </c>
      <c r="E77" s="39" t="s">
        <v>59</v>
      </c>
    </row>
    <row r="78" spans="1:16" ht="12.75">
      <c r="A78" t="s">
        <v>49</v>
      </c>
      <c s="34" t="s">
        <v>127</v>
      </c>
      <c s="34" t="s">
        <v>1985</v>
      </c>
      <c s="35" t="s">
        <v>5</v>
      </c>
      <c s="6" t="s">
        <v>1986</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130</v>
      </c>
      <c s="34" t="s">
        <v>1987</v>
      </c>
      <c s="35" t="s">
        <v>5</v>
      </c>
      <c s="6" t="s">
        <v>1988</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2469</v>
      </c>
    </row>
    <row r="85" spans="1:5" ht="12.75">
      <c r="A85" t="s">
        <v>58</v>
      </c>
      <c r="E85" s="39" t="s">
        <v>59</v>
      </c>
    </row>
    <row r="86" spans="1:16" ht="12.75">
      <c r="A86" t="s">
        <v>49</v>
      </c>
      <c s="34" t="s">
        <v>133</v>
      </c>
      <c s="34" t="s">
        <v>1989</v>
      </c>
      <c s="35" t="s">
        <v>5</v>
      </c>
      <c s="6" t="s">
        <v>1990</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2468</v>
      </c>
    </row>
    <row r="89" spans="1:5" ht="12.75">
      <c r="A89" t="s">
        <v>58</v>
      </c>
      <c r="E89" s="39" t="s">
        <v>59</v>
      </c>
    </row>
    <row r="90" spans="1:16" ht="12.75">
      <c r="A90" t="s">
        <v>49</v>
      </c>
      <c s="34" t="s">
        <v>139</v>
      </c>
      <c s="34" t="s">
        <v>2470</v>
      </c>
      <c s="35" t="s">
        <v>5</v>
      </c>
      <c s="6" t="s">
        <v>2471</v>
      </c>
      <c s="36" t="s">
        <v>106</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2472</v>
      </c>
    </row>
    <row r="93" spans="1:5" ht="153">
      <c r="A93" t="s">
        <v>58</v>
      </c>
      <c r="E93" s="39" t="s">
        <v>2473</v>
      </c>
    </row>
    <row r="94" spans="1:16" ht="12.75">
      <c r="A94" t="s">
        <v>49</v>
      </c>
      <c s="34" t="s">
        <v>142</v>
      </c>
      <c s="34" t="s">
        <v>2474</v>
      </c>
      <c s="35" t="s">
        <v>5</v>
      </c>
      <c s="6" t="s">
        <v>2475</v>
      </c>
      <c s="36" t="s">
        <v>672</v>
      </c>
      <c s="37">
        <v>40</v>
      </c>
      <c s="36">
        <v>0</v>
      </c>
      <c s="36">
        <f>ROUND(G94*H94,6)</f>
      </c>
      <c r="L94" s="38">
        <v>0</v>
      </c>
      <c s="32">
        <f>ROUND(ROUND(L94,2)*ROUND(G94,3),2)</f>
      </c>
      <c s="36" t="s">
        <v>2240</v>
      </c>
      <c>
        <f>(M94*21)/100</f>
      </c>
      <c t="s">
        <v>27</v>
      </c>
    </row>
    <row r="95" spans="1:5" ht="12.75">
      <c r="A95" s="35" t="s">
        <v>55</v>
      </c>
      <c r="E95" s="39" t="s">
        <v>5</v>
      </c>
    </row>
    <row r="96" spans="1:5" ht="12.75">
      <c r="A96" s="35" t="s">
        <v>56</v>
      </c>
      <c r="E96" s="40" t="s">
        <v>2476</v>
      </c>
    </row>
    <row r="97" spans="1:5" ht="140.25">
      <c r="A97" t="s">
        <v>58</v>
      </c>
      <c r="E97" s="39" t="s">
        <v>2477</v>
      </c>
    </row>
    <row r="98" spans="1:16" ht="12.75">
      <c r="A98" t="s">
        <v>49</v>
      </c>
      <c s="34" t="s">
        <v>145</v>
      </c>
      <c s="34" t="s">
        <v>2478</v>
      </c>
      <c s="35" t="s">
        <v>5</v>
      </c>
      <c s="6" t="s">
        <v>2479</v>
      </c>
      <c s="36" t="s">
        <v>53</v>
      </c>
      <c s="37">
        <v>1</v>
      </c>
      <c s="36">
        <v>0</v>
      </c>
      <c s="36">
        <f>ROUND(G98*H98,6)</f>
      </c>
      <c r="L98" s="38">
        <v>0</v>
      </c>
      <c s="32">
        <f>ROUND(ROUND(L98,2)*ROUND(G98,3),2)</f>
      </c>
      <c s="36" t="s">
        <v>2240</v>
      </c>
      <c>
        <f>(M98*21)/100</f>
      </c>
      <c t="s">
        <v>27</v>
      </c>
    </row>
    <row r="99" spans="1:5" ht="12.75">
      <c r="A99" s="35" t="s">
        <v>55</v>
      </c>
      <c r="E99" s="39" t="s">
        <v>5</v>
      </c>
    </row>
    <row r="100" spans="1:5" ht="12.75">
      <c r="A100" s="35" t="s">
        <v>56</v>
      </c>
      <c r="E100" s="40" t="s">
        <v>2472</v>
      </c>
    </row>
    <row r="101" spans="1:5" ht="51">
      <c r="A101" t="s">
        <v>58</v>
      </c>
      <c r="E101" s="39" t="s">
        <v>2480</v>
      </c>
    </row>
    <row r="102" spans="1:13" ht="12.75">
      <c r="A102" t="s">
        <v>46</v>
      </c>
      <c r="C102" s="31" t="s">
        <v>742</v>
      </c>
      <c r="E102" s="33" t="s">
        <v>2481</v>
      </c>
      <c r="J102" s="32">
        <f>0</f>
      </c>
      <c s="32">
        <f>0</f>
      </c>
      <c s="32">
        <f>0+L103</f>
      </c>
      <c s="32">
        <f>0+M103</f>
      </c>
    </row>
    <row r="103" spans="1:16" ht="25.5">
      <c r="A103" t="s">
        <v>49</v>
      </c>
      <c s="34" t="s">
        <v>136</v>
      </c>
      <c s="34" t="s">
        <v>949</v>
      </c>
      <c s="35" t="s">
        <v>950</v>
      </c>
      <c s="6" t="s">
        <v>951</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2484</v>
      </c>
      <c r="E8" s="30" t="s">
        <v>2483</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25.5">
      <c r="A10" t="s">
        <v>49</v>
      </c>
      <c s="34" t="s">
        <v>68</v>
      </c>
      <c s="34" t="s">
        <v>2486</v>
      </c>
      <c s="35" t="s">
        <v>5</v>
      </c>
      <c s="6" t="s">
        <v>2487</v>
      </c>
      <c s="36" t="s">
        <v>92</v>
      </c>
      <c s="37">
        <v>435</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1</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15</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30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15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210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90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6</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4</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24</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435</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44</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4</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2502</v>
      </c>
      <c s="35" t="s">
        <v>5</v>
      </c>
      <c s="6" t="s">
        <v>2503</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38.25">
      <c r="A102" t="s">
        <v>49</v>
      </c>
      <c s="34" t="s">
        <v>145</v>
      </c>
      <c s="34" t="s">
        <v>2504</v>
      </c>
      <c s="35" t="s">
        <v>5</v>
      </c>
      <c s="6" t="s">
        <v>2505</v>
      </c>
      <c s="36" t="s">
        <v>106</v>
      </c>
      <c s="37">
        <v>11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12.75">
      <c r="A106" t="s">
        <v>49</v>
      </c>
      <c s="34" t="s">
        <v>148</v>
      </c>
      <c s="34" t="s">
        <v>2506</v>
      </c>
      <c s="35" t="s">
        <v>5</v>
      </c>
      <c s="6" t="s">
        <v>2507</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151</v>
      </c>
      <c s="34" t="s">
        <v>2508</v>
      </c>
      <c s="35" t="s">
        <v>5</v>
      </c>
      <c s="6" t="s">
        <v>2509</v>
      </c>
      <c s="36" t="s">
        <v>106</v>
      </c>
      <c s="37">
        <v>11</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154</v>
      </c>
      <c s="34" t="s">
        <v>2510</v>
      </c>
      <c s="35" t="s">
        <v>5</v>
      </c>
      <c s="6" t="s">
        <v>2511</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2512</v>
      </c>
      <c s="35" t="s">
        <v>5</v>
      </c>
      <c s="6" t="s">
        <v>2513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2514</v>
      </c>
      <c s="35" t="s">
        <v>5</v>
      </c>
      <c s="6" t="s">
        <v>2515</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25.5">
      <c r="A126" t="s">
        <v>49</v>
      </c>
      <c s="34" t="s">
        <v>165</v>
      </c>
      <c s="34" t="s">
        <v>2516</v>
      </c>
      <c s="35" t="s">
        <v>5</v>
      </c>
      <c s="6" t="s">
        <v>2517</v>
      </c>
      <c s="36" t="s">
        <v>106</v>
      </c>
      <c s="37">
        <v>4</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2518</v>
      </c>
      <c s="35" t="s">
        <v>5</v>
      </c>
      <c s="6" t="s">
        <v>2519</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171</v>
      </c>
      <c s="34" t="s">
        <v>2520</v>
      </c>
      <c s="35" t="s">
        <v>5</v>
      </c>
      <c s="6" t="s">
        <v>2521</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2522</v>
      </c>
      <c s="35" t="s">
        <v>5</v>
      </c>
      <c s="6" t="s">
        <v>2523</v>
      </c>
      <c s="36" t="s">
        <v>106</v>
      </c>
      <c s="37">
        <v>1</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2524</v>
      </c>
      <c s="35" t="s">
        <v>5</v>
      </c>
      <c s="6" t="s">
        <v>2525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2526</v>
      </c>
      <c s="35" t="s">
        <v>5</v>
      </c>
      <c s="6" t="s">
        <v>2527</v>
      </c>
      <c s="36" t="s">
        <v>106</v>
      </c>
      <c s="37">
        <v>1</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183</v>
      </c>
      <c s="34" t="s">
        <v>2528</v>
      </c>
      <c s="35" t="s">
        <v>5</v>
      </c>
      <c s="6" t="s">
        <v>2529</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2530</v>
      </c>
      <c s="35" t="s">
        <v>5</v>
      </c>
      <c s="6" t="s">
        <v>2531</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38.25">
      <c r="A158" t="s">
        <v>49</v>
      </c>
      <c s="34" t="s">
        <v>189</v>
      </c>
      <c s="34" t="s">
        <v>2532</v>
      </c>
      <c s="35" t="s">
        <v>5</v>
      </c>
      <c s="6" t="s">
        <v>2533</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194</v>
      </c>
      <c s="34" t="s">
        <v>2534</v>
      </c>
      <c s="35" t="s">
        <v>5</v>
      </c>
      <c s="6" t="s">
        <v>2535</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2536</v>
      </c>
      <c s="35" t="s">
        <v>5</v>
      </c>
      <c s="6" t="s">
        <v>2537</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2538</v>
      </c>
      <c s="35" t="s">
        <v>5</v>
      </c>
      <c s="6" t="s">
        <v>2539</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2540</v>
      </c>
      <c s="35" t="s">
        <v>5</v>
      </c>
      <c s="6" t="s">
        <v>2541</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25.5">
      <c r="A178" t="s">
        <v>49</v>
      </c>
      <c s="34" t="s">
        <v>207</v>
      </c>
      <c s="34" t="s">
        <v>2542</v>
      </c>
      <c s="35" t="s">
        <v>5</v>
      </c>
      <c s="6" t="s">
        <v>2543</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2544</v>
      </c>
      <c s="35" t="s">
        <v>5</v>
      </c>
      <c s="6" t="s">
        <v>2545</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1163</v>
      </c>
      <c s="35" t="s">
        <v>5</v>
      </c>
      <c s="6" t="s">
        <v>1164</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38.25">
      <c r="A190" t="s">
        <v>49</v>
      </c>
      <c s="34" t="s">
        <v>216</v>
      </c>
      <c s="34" t="s">
        <v>2100</v>
      </c>
      <c s="35" t="s">
        <v>5</v>
      </c>
      <c s="6" t="s">
        <v>2101</v>
      </c>
      <c s="36" t="s">
        <v>106</v>
      </c>
      <c s="37">
        <v>3</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219</v>
      </c>
      <c s="34" t="s">
        <v>2233</v>
      </c>
      <c s="35" t="s">
        <v>5</v>
      </c>
      <c s="6" t="s">
        <v>2234</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222</v>
      </c>
      <c s="34" t="s">
        <v>1983</v>
      </c>
      <c s="35" t="s">
        <v>5</v>
      </c>
      <c s="6" t="s">
        <v>1984</v>
      </c>
      <c s="36" t="s">
        <v>672</v>
      </c>
      <c s="37">
        <v>8</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1985</v>
      </c>
      <c s="35" t="s">
        <v>5</v>
      </c>
      <c s="6" t="s">
        <v>1986</v>
      </c>
      <c s="36" t="s">
        <v>672</v>
      </c>
      <c s="37">
        <v>12</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1987</v>
      </c>
      <c s="35" t="s">
        <v>5</v>
      </c>
      <c s="6" t="s">
        <v>1988</v>
      </c>
      <c s="36" t="s">
        <v>672</v>
      </c>
      <c s="37">
        <v>12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1989</v>
      </c>
      <c s="35" t="s">
        <v>5</v>
      </c>
      <c s="6" t="s">
        <v>1990</v>
      </c>
      <c s="36" t="s">
        <v>672</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2235</v>
      </c>
      <c s="35" t="s">
        <v>5</v>
      </c>
      <c s="6" t="s">
        <v>2236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2546</v>
      </c>
      <c s="35" t="s">
        <v>5</v>
      </c>
      <c s="6" t="s">
        <v>2547</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2548</v>
      </c>
      <c s="35" t="s">
        <v>5</v>
      </c>
      <c s="6" t="s">
        <v>2549</v>
      </c>
      <c s="36" t="s">
        <v>92</v>
      </c>
      <c s="37">
        <v>40</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2550</v>
      </c>
      <c s="35" t="s">
        <v>5</v>
      </c>
      <c s="6" t="s">
        <v>2551</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1027</v>
      </c>
      <c s="35" t="s">
        <v>5</v>
      </c>
      <c s="6" t="s">
        <v>1028</v>
      </c>
      <c s="36" t="s">
        <v>197</v>
      </c>
      <c s="37">
        <v>0.3</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1029</v>
      </c>
      <c s="35" t="s">
        <v>5</v>
      </c>
      <c s="6" t="s">
        <v>1030</v>
      </c>
      <c s="36" t="s">
        <v>197</v>
      </c>
      <c s="37">
        <v>0.3</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2552</v>
      </c>
      <c s="35" t="s">
        <v>5</v>
      </c>
      <c s="6" t="s">
        <v>2553</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2245</v>
      </c>
      <c s="35" t="s">
        <v>5</v>
      </c>
      <c s="6" t="s">
        <v>2246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2554</v>
      </c>
      <c s="35" t="s">
        <v>5</v>
      </c>
      <c s="6" t="s">
        <v>2555</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2556</v>
      </c>
      <c s="35" t="s">
        <v>5</v>
      </c>
      <c s="6" t="s">
        <v>2557</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2339</v>
      </c>
      <c s="35" t="s">
        <v>5</v>
      </c>
      <c s="6" t="s">
        <v>2340</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2560</v>
      </c>
      <c r="E8" s="30" t="s">
        <v>2559</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153</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2574</v>
      </c>
    </row>
    <row r="33" spans="1:5" ht="12.75">
      <c r="A33" t="s">
        <v>58</v>
      </c>
      <c r="E33" s="39" t="s">
        <v>59</v>
      </c>
    </row>
    <row r="34" spans="1:16" ht="25.5">
      <c r="A34" t="s">
        <v>49</v>
      </c>
      <c s="34" t="s">
        <v>115</v>
      </c>
      <c s="34" t="s">
        <v>2572</v>
      </c>
      <c s="35" t="s">
        <v>68</v>
      </c>
      <c s="6" t="s">
        <v>2573</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2575</v>
      </c>
    </row>
    <row r="37" spans="1:5" ht="12.75">
      <c r="A37" t="s">
        <v>58</v>
      </c>
      <c r="E37" s="39" t="s">
        <v>59</v>
      </c>
    </row>
    <row r="38" spans="1:16" ht="38.25">
      <c r="A38" t="s">
        <v>49</v>
      </c>
      <c s="34" t="s">
        <v>118</v>
      </c>
      <c s="34" t="s">
        <v>2576</v>
      </c>
      <c s="35" t="s">
        <v>5</v>
      </c>
      <c s="6" t="s">
        <v>2577</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2575</v>
      </c>
    </row>
    <row r="41" spans="1:5" ht="12.75">
      <c r="A41" t="s">
        <v>58</v>
      </c>
      <c r="E41" s="39" t="s">
        <v>59</v>
      </c>
    </row>
    <row r="42" spans="1:16" ht="38.25">
      <c r="A42" t="s">
        <v>49</v>
      </c>
      <c s="34" t="s">
        <v>121</v>
      </c>
      <c s="34" t="s">
        <v>2576</v>
      </c>
      <c s="35" t="s">
        <v>68</v>
      </c>
      <c s="6" t="s">
        <v>2577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2574</v>
      </c>
    </row>
    <row r="45" spans="1:5" ht="12.75">
      <c r="A45" t="s">
        <v>58</v>
      </c>
      <c r="E45" s="39" t="s">
        <v>59</v>
      </c>
    </row>
    <row r="46" spans="1:16" ht="25.5">
      <c r="A46" t="s">
        <v>49</v>
      </c>
      <c s="34" t="s">
        <v>124</v>
      </c>
      <c s="34" t="s">
        <v>2578</v>
      </c>
      <c s="35" t="s">
        <v>5</v>
      </c>
      <c s="6" t="s">
        <v>2579</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127</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130</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133</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136</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139</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142</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145</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148</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151</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154</v>
      </c>
      <c s="34" t="s">
        <v>2588</v>
      </c>
      <c s="35" t="s">
        <v>5</v>
      </c>
      <c s="6" t="s">
        <v>2589</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157</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162</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165</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168</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171</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174</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177</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180</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183</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186</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189</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194</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198</v>
      </c>
      <c s="34" t="s">
        <v>2611</v>
      </c>
      <c s="35" t="s">
        <v>5</v>
      </c>
      <c s="6" t="s">
        <v>2612</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2613</v>
      </c>
    </row>
    <row r="141" spans="1:5" ht="12.75">
      <c r="A141" t="s">
        <v>58</v>
      </c>
      <c r="E141" s="39" t="s">
        <v>59</v>
      </c>
    </row>
    <row r="142" spans="1:16" ht="38.25">
      <c r="A142" t="s">
        <v>49</v>
      </c>
      <c s="34" t="s">
        <v>201</v>
      </c>
      <c s="34" t="s">
        <v>2614</v>
      </c>
      <c s="35" t="s">
        <v>5</v>
      </c>
      <c s="6" t="s">
        <v>2615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2616</v>
      </c>
    </row>
    <row r="145" spans="1:5" ht="12.75">
      <c r="A145" t="s">
        <v>58</v>
      </c>
      <c r="E145" s="39" t="s">
        <v>59</v>
      </c>
    </row>
    <row r="146" spans="1:16" ht="25.5">
      <c r="A146" t="s">
        <v>49</v>
      </c>
      <c s="34" t="s">
        <v>204</v>
      </c>
      <c s="34" t="s">
        <v>2617</v>
      </c>
      <c s="35" t="s">
        <v>5</v>
      </c>
      <c s="6" t="s">
        <v>2618</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2613</v>
      </c>
    </row>
    <row r="149" spans="1:5" ht="12.75">
      <c r="A149" t="s">
        <v>58</v>
      </c>
      <c r="E149" s="39" t="s">
        <v>59</v>
      </c>
    </row>
    <row r="150" spans="1:16" ht="12.75">
      <c r="A150" t="s">
        <v>49</v>
      </c>
      <c s="34" t="s">
        <v>207</v>
      </c>
      <c s="34" t="s">
        <v>2619</v>
      </c>
      <c s="35" t="s">
        <v>5</v>
      </c>
      <c s="6" t="s">
        <v>2620</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2621</v>
      </c>
    </row>
    <row r="153" spans="1:5" ht="12.75">
      <c r="A153" t="s">
        <v>58</v>
      </c>
      <c r="E153" s="39" t="s">
        <v>59</v>
      </c>
    </row>
    <row r="154" spans="1:16" ht="12.75">
      <c r="A154" t="s">
        <v>49</v>
      </c>
      <c s="34" t="s">
        <v>210</v>
      </c>
      <c s="34" t="s">
        <v>2622</v>
      </c>
      <c s="35" t="s">
        <v>5</v>
      </c>
      <c s="6" t="s">
        <v>2623</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2624</v>
      </c>
    </row>
    <row r="157" spans="1:5" ht="12.75">
      <c r="A157" t="s">
        <v>58</v>
      </c>
      <c r="E157" s="39" t="s">
        <v>59</v>
      </c>
    </row>
    <row r="158" spans="1:16" ht="12.75">
      <c r="A158" t="s">
        <v>49</v>
      </c>
      <c s="34" t="s">
        <v>213</v>
      </c>
      <c s="34" t="s">
        <v>2625</v>
      </c>
      <c s="35" t="s">
        <v>5</v>
      </c>
      <c s="6" t="s">
        <v>2626</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2624</v>
      </c>
    </row>
    <row r="161" spans="1:5" ht="12.75">
      <c r="A161" t="s">
        <v>58</v>
      </c>
      <c r="E161" s="39" t="s">
        <v>59</v>
      </c>
    </row>
    <row r="162" spans="1:16" ht="25.5">
      <c r="A162" t="s">
        <v>49</v>
      </c>
      <c s="34" t="s">
        <v>216</v>
      </c>
      <c s="34" t="s">
        <v>2627</v>
      </c>
      <c s="35" t="s">
        <v>5</v>
      </c>
      <c s="6" t="s">
        <v>2628</v>
      </c>
      <c s="36" t="s">
        <v>106</v>
      </c>
      <c s="37">
        <v>2</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2629</v>
      </c>
    </row>
    <row r="165" spans="1:5" ht="12.75">
      <c r="A165" t="s">
        <v>58</v>
      </c>
      <c r="E165" s="39" t="s">
        <v>59</v>
      </c>
    </row>
    <row r="166" spans="1:16" ht="25.5">
      <c r="A166" t="s">
        <v>49</v>
      </c>
      <c s="34" t="s">
        <v>219</v>
      </c>
      <c s="34" t="s">
        <v>2630</v>
      </c>
      <c s="35" t="s">
        <v>5</v>
      </c>
      <c s="6" t="s">
        <v>2631</v>
      </c>
      <c s="36" t="s">
        <v>106</v>
      </c>
      <c s="37">
        <v>8</v>
      </c>
      <c s="36">
        <v>0</v>
      </c>
      <c s="36">
        <f>ROUND(G166*H166,6)</f>
      </c>
      <c r="L166" s="38">
        <v>0</v>
      </c>
      <c s="32">
        <f>ROUND(ROUND(L166,2)*ROUND(G166,3),2)</f>
      </c>
      <c s="36" t="s">
        <v>73</v>
      </c>
      <c>
        <f>(M166*21)/100</f>
      </c>
      <c t="s">
        <v>27</v>
      </c>
    </row>
    <row r="167" spans="1:5" ht="12.75">
      <c r="A167" s="35" t="s">
        <v>55</v>
      </c>
      <c r="E167" s="39" t="s">
        <v>5</v>
      </c>
    </row>
    <row r="168" spans="1:5" ht="12.75">
      <c r="A168" s="35" t="s">
        <v>56</v>
      </c>
      <c r="E168" s="40" t="s">
        <v>2632</v>
      </c>
    </row>
    <row r="169" spans="1:5" ht="12.75">
      <c r="A169" t="s">
        <v>58</v>
      </c>
      <c r="E169" s="39" t="s">
        <v>59</v>
      </c>
    </row>
    <row r="170" spans="1:16" ht="12.75">
      <c r="A170" t="s">
        <v>49</v>
      </c>
      <c s="34" t="s">
        <v>222</v>
      </c>
      <c s="34" t="s">
        <v>2633</v>
      </c>
      <c s="35" t="s">
        <v>5</v>
      </c>
      <c s="6" t="s">
        <v>2634</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2635</v>
      </c>
    </row>
    <row r="173" spans="1:5" ht="12.75">
      <c r="A173" t="s">
        <v>58</v>
      </c>
      <c r="E173" s="39" t="s">
        <v>59</v>
      </c>
    </row>
    <row r="174" spans="1:16" ht="25.5">
      <c r="A174" t="s">
        <v>49</v>
      </c>
      <c s="34" t="s">
        <v>225</v>
      </c>
      <c s="34" t="s">
        <v>2636</v>
      </c>
      <c s="35" t="s">
        <v>5</v>
      </c>
      <c s="6" t="s">
        <v>2637</v>
      </c>
      <c s="36" t="s">
        <v>106</v>
      </c>
      <c s="37">
        <v>6</v>
      </c>
      <c s="36">
        <v>0</v>
      </c>
      <c s="36">
        <f>ROUND(G174*H174,6)</f>
      </c>
      <c r="L174" s="38">
        <v>0</v>
      </c>
      <c s="32">
        <f>ROUND(ROUND(L174,2)*ROUND(G174,3),2)</f>
      </c>
      <c s="36" t="s">
        <v>73</v>
      </c>
      <c>
        <f>(M174*21)/100</f>
      </c>
      <c t="s">
        <v>27</v>
      </c>
    </row>
    <row r="175" spans="1:5" ht="12.75">
      <c r="A175" s="35" t="s">
        <v>55</v>
      </c>
      <c r="E175" s="39" t="s">
        <v>5</v>
      </c>
    </row>
    <row r="176" spans="1:5" ht="12.75">
      <c r="A176" s="35" t="s">
        <v>56</v>
      </c>
      <c r="E176" s="40" t="s">
        <v>2624</v>
      </c>
    </row>
    <row r="177" spans="1:5" ht="12.75">
      <c r="A177" t="s">
        <v>58</v>
      </c>
      <c r="E177" s="39" t="s">
        <v>59</v>
      </c>
    </row>
    <row r="178" spans="1:16" ht="12.75">
      <c r="A178" t="s">
        <v>49</v>
      </c>
      <c s="34" t="s">
        <v>228</v>
      </c>
      <c s="34" t="s">
        <v>2638</v>
      </c>
      <c s="35" t="s">
        <v>5</v>
      </c>
      <c s="6" t="s">
        <v>2639</v>
      </c>
      <c s="36" t="s">
        <v>106</v>
      </c>
      <c s="37">
        <v>12</v>
      </c>
      <c s="36">
        <v>0</v>
      </c>
      <c s="36">
        <f>ROUND(G178*H178,6)</f>
      </c>
      <c r="L178" s="38">
        <v>0</v>
      </c>
      <c s="32">
        <f>ROUND(ROUND(L178,2)*ROUND(G178,3),2)</f>
      </c>
      <c s="36" t="s">
        <v>73</v>
      </c>
      <c>
        <f>(M178*21)/100</f>
      </c>
      <c t="s">
        <v>27</v>
      </c>
    </row>
    <row r="179" spans="1:5" ht="12.75">
      <c r="A179" s="35" t="s">
        <v>55</v>
      </c>
      <c r="E179" s="39" t="s">
        <v>5</v>
      </c>
    </row>
    <row r="180" spans="1:5" ht="12.75">
      <c r="A180" s="35" t="s">
        <v>56</v>
      </c>
      <c r="E180" s="40" t="s">
        <v>2640</v>
      </c>
    </row>
    <row r="181" spans="1:5" ht="12.75">
      <c r="A181" t="s">
        <v>58</v>
      </c>
      <c r="E181" s="39" t="s">
        <v>59</v>
      </c>
    </row>
    <row r="182" spans="1:16" ht="12.75">
      <c r="A182" t="s">
        <v>49</v>
      </c>
      <c s="34" t="s">
        <v>231</v>
      </c>
      <c s="34" t="s">
        <v>2641</v>
      </c>
      <c s="35" t="s">
        <v>5</v>
      </c>
      <c s="6" t="s">
        <v>2642</v>
      </c>
      <c s="36" t="s">
        <v>106</v>
      </c>
      <c s="37">
        <v>30</v>
      </c>
      <c s="36">
        <v>0</v>
      </c>
      <c s="36">
        <f>ROUND(G182*H182,6)</f>
      </c>
      <c r="L182" s="38">
        <v>0</v>
      </c>
      <c s="32">
        <f>ROUND(ROUND(L182,2)*ROUND(G182,3),2)</f>
      </c>
      <c s="36" t="s">
        <v>73</v>
      </c>
      <c>
        <f>(M182*21)/100</f>
      </c>
      <c t="s">
        <v>27</v>
      </c>
    </row>
    <row r="183" spans="1:5" ht="12.75">
      <c r="A183" s="35" t="s">
        <v>55</v>
      </c>
      <c r="E183" s="39" t="s">
        <v>5</v>
      </c>
    </row>
    <row r="184" spans="1:5" ht="12.75">
      <c r="A184" s="35" t="s">
        <v>56</v>
      </c>
      <c r="E184" s="40" t="s">
        <v>2643</v>
      </c>
    </row>
    <row r="185" spans="1:5" ht="12.75">
      <c r="A185" t="s">
        <v>58</v>
      </c>
      <c r="E185" s="39" t="s">
        <v>59</v>
      </c>
    </row>
    <row r="186" spans="1:16" ht="12.75">
      <c r="A186" t="s">
        <v>49</v>
      </c>
      <c s="34" t="s">
        <v>234</v>
      </c>
      <c s="34" t="s">
        <v>2644</v>
      </c>
      <c s="35" t="s">
        <v>5</v>
      </c>
      <c s="6" t="s">
        <v>2645</v>
      </c>
      <c s="36" t="s">
        <v>106</v>
      </c>
      <c s="37">
        <v>6</v>
      </c>
      <c s="36">
        <v>0</v>
      </c>
      <c s="36">
        <f>ROUND(G186*H186,6)</f>
      </c>
      <c r="L186" s="38">
        <v>0</v>
      </c>
      <c s="32">
        <f>ROUND(ROUND(L186,2)*ROUND(G186,3),2)</f>
      </c>
      <c s="36" t="s">
        <v>73</v>
      </c>
      <c>
        <f>(M186*21)/100</f>
      </c>
      <c t="s">
        <v>27</v>
      </c>
    </row>
    <row r="187" spans="1:5" ht="12.75">
      <c r="A187" s="35" t="s">
        <v>55</v>
      </c>
      <c r="E187" s="39" t="s">
        <v>5</v>
      </c>
    </row>
    <row r="188" spans="1:5" ht="12.75">
      <c r="A188" s="35" t="s">
        <v>56</v>
      </c>
      <c r="E188" s="40" t="s">
        <v>2624</v>
      </c>
    </row>
    <row r="189" spans="1:5" ht="12.75">
      <c r="A189" t="s">
        <v>58</v>
      </c>
      <c r="E189" s="39" t="s">
        <v>59</v>
      </c>
    </row>
    <row r="190" spans="1:16" ht="12.75">
      <c r="A190" t="s">
        <v>49</v>
      </c>
      <c s="34" t="s">
        <v>237</v>
      </c>
      <c s="34" t="s">
        <v>2646</v>
      </c>
      <c s="35" t="s">
        <v>5</v>
      </c>
      <c s="6" t="s">
        <v>2647</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2648</v>
      </c>
    </row>
    <row r="193" spans="1:5" ht="12.75">
      <c r="A193" t="s">
        <v>58</v>
      </c>
      <c r="E193" s="39" t="s">
        <v>59</v>
      </c>
    </row>
    <row r="194" spans="1:16" ht="12.75">
      <c r="A194" t="s">
        <v>49</v>
      </c>
      <c s="34" t="s">
        <v>240</v>
      </c>
      <c s="34" t="s">
        <v>2649</v>
      </c>
      <c s="35" t="s">
        <v>5</v>
      </c>
      <c s="6" t="s">
        <v>2650</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2651</v>
      </c>
    </row>
    <row r="197" spans="1:5" ht="12.75">
      <c r="A197" t="s">
        <v>58</v>
      </c>
      <c r="E197" s="39" t="s">
        <v>59</v>
      </c>
    </row>
    <row r="198" spans="1:16" ht="12.75">
      <c r="A198" t="s">
        <v>49</v>
      </c>
      <c s="34" t="s">
        <v>243</v>
      </c>
      <c s="34" t="s">
        <v>2652</v>
      </c>
      <c s="35" t="s">
        <v>5</v>
      </c>
      <c s="6" t="s">
        <v>2653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2654</v>
      </c>
    </row>
    <row r="201" spans="1:5" ht="12.75">
      <c r="A201" t="s">
        <v>58</v>
      </c>
      <c r="E201" s="39" t="s">
        <v>59</v>
      </c>
    </row>
    <row r="202" spans="1:16" ht="12.75">
      <c r="A202" t="s">
        <v>49</v>
      </c>
      <c s="34" t="s">
        <v>246</v>
      </c>
      <c s="34" t="s">
        <v>2655</v>
      </c>
      <c s="35" t="s">
        <v>5</v>
      </c>
      <c s="6" t="s">
        <v>2656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2657</v>
      </c>
    </row>
    <row r="205" spans="1:5" ht="12.75">
      <c r="A205" t="s">
        <v>58</v>
      </c>
      <c r="E205" s="39" t="s">
        <v>59</v>
      </c>
    </row>
    <row r="206" spans="1:16" ht="25.5">
      <c r="A206" t="s">
        <v>49</v>
      </c>
      <c s="34" t="s">
        <v>249</v>
      </c>
      <c s="34" t="s">
        <v>2658</v>
      </c>
      <c s="35" t="s">
        <v>5</v>
      </c>
      <c s="6" t="s">
        <v>2659</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2660</v>
      </c>
    </row>
    <row r="209" spans="1:5" ht="12.75">
      <c r="A209" t="s">
        <v>58</v>
      </c>
      <c r="E209" s="39" t="s">
        <v>59</v>
      </c>
    </row>
    <row r="210" spans="1:16" ht="12.75">
      <c r="A210" t="s">
        <v>49</v>
      </c>
      <c s="34" t="s">
        <v>252</v>
      </c>
      <c s="34" t="s">
        <v>2661</v>
      </c>
      <c s="35" t="s">
        <v>5</v>
      </c>
      <c s="6" t="s">
        <v>2662</v>
      </c>
      <c s="36" t="s">
        <v>106</v>
      </c>
      <c s="37">
        <v>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2663</v>
      </c>
    </row>
    <row r="213" spans="1:5" ht="12.75">
      <c r="A213" t="s">
        <v>58</v>
      </c>
      <c r="E213" s="39" t="s">
        <v>59</v>
      </c>
    </row>
    <row r="214" spans="1:16" ht="12.75">
      <c r="A214" t="s">
        <v>49</v>
      </c>
      <c s="34" t="s">
        <v>255</v>
      </c>
      <c s="34" t="s">
        <v>2664</v>
      </c>
      <c s="35" t="s">
        <v>5</v>
      </c>
      <c s="6" t="s">
        <v>2665</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2666</v>
      </c>
    </row>
    <row r="217" spans="1:5" ht="12.75">
      <c r="A217" t="s">
        <v>58</v>
      </c>
      <c r="E217" s="39" t="s">
        <v>59</v>
      </c>
    </row>
    <row r="218" spans="1:16" ht="12.75">
      <c r="A218" t="s">
        <v>49</v>
      </c>
      <c s="34" t="s">
        <v>258</v>
      </c>
      <c s="34" t="s">
        <v>2667</v>
      </c>
      <c s="35" t="s">
        <v>5</v>
      </c>
      <c s="6" t="s">
        <v>2668</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2669</v>
      </c>
    </row>
    <row r="221" spans="1:5" ht="12.75">
      <c r="A221" t="s">
        <v>58</v>
      </c>
      <c r="E221" s="39" t="s">
        <v>59</v>
      </c>
    </row>
    <row r="222" spans="1:16" ht="12.75">
      <c r="A222" t="s">
        <v>49</v>
      </c>
      <c s="34" t="s">
        <v>261</v>
      </c>
      <c s="34" t="s">
        <v>2670</v>
      </c>
      <c s="35" t="s">
        <v>5</v>
      </c>
      <c s="6" t="s">
        <v>2671</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2672</v>
      </c>
    </row>
    <row r="225" spans="1:5" ht="12.75">
      <c r="A225" t="s">
        <v>58</v>
      </c>
      <c r="E225" s="39" t="s">
        <v>59</v>
      </c>
    </row>
    <row r="226" spans="1:16" ht="12.75">
      <c r="A226" t="s">
        <v>49</v>
      </c>
      <c s="34" t="s">
        <v>264</v>
      </c>
      <c s="34" t="s">
        <v>2673</v>
      </c>
      <c s="35" t="s">
        <v>5</v>
      </c>
      <c s="6" t="s">
        <v>2674</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2675</v>
      </c>
    </row>
    <row r="229" spans="1:5" ht="12.75">
      <c r="A229" t="s">
        <v>58</v>
      </c>
      <c r="E229" s="39" t="s">
        <v>59</v>
      </c>
    </row>
    <row r="230" spans="1:16" ht="25.5">
      <c r="A230" t="s">
        <v>49</v>
      </c>
      <c s="34" t="s">
        <v>267</v>
      </c>
      <c s="34" t="s">
        <v>2544</v>
      </c>
      <c s="35" t="s">
        <v>5</v>
      </c>
      <c s="6" t="s">
        <v>2545</v>
      </c>
      <c s="36" t="s">
        <v>106</v>
      </c>
      <c s="37">
        <v>5</v>
      </c>
      <c s="36">
        <v>0</v>
      </c>
      <c s="36">
        <f>ROUND(G230*H230,6)</f>
      </c>
      <c r="L230" s="38">
        <v>0</v>
      </c>
      <c s="32">
        <f>ROUND(ROUND(L230,2)*ROUND(G230,3),2)</f>
      </c>
      <c s="36" t="s">
        <v>73</v>
      </c>
      <c>
        <f>(M230*21)/100</f>
      </c>
      <c t="s">
        <v>27</v>
      </c>
    </row>
    <row r="231" spans="1:5" ht="12.75">
      <c r="A231" s="35" t="s">
        <v>55</v>
      </c>
      <c r="E231" s="39" t="s">
        <v>5</v>
      </c>
    </row>
    <row r="232" spans="1:5" ht="12.75">
      <c r="A232" s="35" t="s">
        <v>56</v>
      </c>
      <c r="E232" s="40" t="s">
        <v>2663</v>
      </c>
    </row>
    <row r="233" spans="1:5" ht="12.75">
      <c r="A233" t="s">
        <v>58</v>
      </c>
      <c r="E233" s="39" t="s">
        <v>59</v>
      </c>
    </row>
    <row r="234" spans="1:16" ht="25.5">
      <c r="A234" t="s">
        <v>49</v>
      </c>
      <c s="34" t="s">
        <v>270</v>
      </c>
      <c s="34" t="s">
        <v>2676</v>
      </c>
      <c s="35" t="s">
        <v>5</v>
      </c>
      <c s="6" t="s">
        <v>2677</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2613</v>
      </c>
    </row>
    <row r="237" spans="1:5" ht="12.75">
      <c r="A237" t="s">
        <v>58</v>
      </c>
      <c r="E237" s="39" t="s">
        <v>59</v>
      </c>
    </row>
    <row r="238" spans="1:16" ht="25.5">
      <c r="A238" t="s">
        <v>49</v>
      </c>
      <c s="34" t="s">
        <v>273</v>
      </c>
      <c s="34" t="s">
        <v>1163</v>
      </c>
      <c s="35" t="s">
        <v>5</v>
      </c>
      <c s="6" t="s">
        <v>1164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58</v>
      </c>
    </row>
    <row r="241" spans="1:5" ht="12.75">
      <c r="A241" t="s">
        <v>58</v>
      </c>
      <c r="E241" s="39" t="s">
        <v>59</v>
      </c>
    </row>
    <row r="242" spans="1:16" ht="38.25">
      <c r="A242" t="s">
        <v>49</v>
      </c>
      <c s="34" t="s">
        <v>276</v>
      </c>
      <c s="34" t="s">
        <v>2100</v>
      </c>
      <c s="35" t="s">
        <v>5</v>
      </c>
      <c s="6" t="s">
        <v>2101</v>
      </c>
      <c s="36" t="s">
        <v>106</v>
      </c>
      <c s="37">
        <v>17</v>
      </c>
      <c s="36">
        <v>0</v>
      </c>
      <c s="36">
        <f>ROUND(G242*H242,6)</f>
      </c>
      <c r="L242" s="38">
        <v>0</v>
      </c>
      <c s="32">
        <f>ROUND(ROUND(L242,2)*ROUND(G242,3),2)</f>
      </c>
      <c s="36" t="s">
        <v>73</v>
      </c>
      <c>
        <f>(M242*21)/100</f>
      </c>
      <c t="s">
        <v>27</v>
      </c>
    </row>
    <row r="243" spans="1:5" ht="12.75">
      <c r="A243" s="35" t="s">
        <v>55</v>
      </c>
      <c r="E243" s="39" t="s">
        <v>5</v>
      </c>
    </row>
    <row r="244" spans="1:5" ht="12.75">
      <c r="A244" s="35" t="s">
        <v>56</v>
      </c>
      <c r="E244" s="40" t="s">
        <v>58</v>
      </c>
    </row>
    <row r="245" spans="1:5" ht="12.75">
      <c r="A245" t="s">
        <v>58</v>
      </c>
      <c r="E245" s="39" t="s">
        <v>59</v>
      </c>
    </row>
    <row r="246" spans="1:16" ht="25.5">
      <c r="A246" t="s">
        <v>49</v>
      </c>
      <c s="34" t="s">
        <v>279</v>
      </c>
      <c s="34" t="s">
        <v>2233</v>
      </c>
      <c s="35" t="s">
        <v>5</v>
      </c>
      <c s="6" t="s">
        <v>2234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12.75">
      <c r="A250" t="s">
        <v>49</v>
      </c>
      <c s="34" t="s">
        <v>282</v>
      </c>
      <c s="34" t="s">
        <v>2461</v>
      </c>
      <c s="35" t="s">
        <v>5</v>
      </c>
      <c s="6" t="s">
        <v>2462</v>
      </c>
      <c s="36" t="s">
        <v>106</v>
      </c>
      <c s="37">
        <v>15</v>
      </c>
      <c s="36">
        <v>0</v>
      </c>
      <c s="36">
        <f>ROUND(G250*H250,6)</f>
      </c>
      <c r="L250" s="38">
        <v>0</v>
      </c>
      <c s="32">
        <f>ROUND(ROUND(L250,2)*ROUND(G250,3),2)</f>
      </c>
      <c s="36" t="s">
        <v>73</v>
      </c>
      <c>
        <f>(M250*21)/100</f>
      </c>
      <c t="s">
        <v>27</v>
      </c>
    </row>
    <row r="251" spans="1:5" ht="12.75">
      <c r="A251" s="35" t="s">
        <v>55</v>
      </c>
      <c r="E251" s="39" t="s">
        <v>5</v>
      </c>
    </row>
    <row r="252" spans="1:5" ht="12.75">
      <c r="A252" s="35" t="s">
        <v>56</v>
      </c>
      <c r="E252" s="40" t="s">
        <v>2571</v>
      </c>
    </row>
    <row r="253" spans="1:5" ht="12.75">
      <c r="A253" t="s">
        <v>58</v>
      </c>
      <c r="E253" s="39" t="s">
        <v>59</v>
      </c>
    </row>
    <row r="254" spans="1:16" ht="12.75">
      <c r="A254" t="s">
        <v>49</v>
      </c>
      <c s="34" t="s">
        <v>285</v>
      </c>
      <c s="34" t="s">
        <v>2678</v>
      </c>
      <c s="35" t="s">
        <v>5</v>
      </c>
      <c s="6" t="s">
        <v>2679</v>
      </c>
      <c s="36" t="s">
        <v>106</v>
      </c>
      <c s="37">
        <v>9</v>
      </c>
      <c s="36">
        <v>0</v>
      </c>
      <c s="36">
        <f>ROUND(G254*H254,6)</f>
      </c>
      <c r="L254" s="38">
        <v>0</v>
      </c>
      <c s="32">
        <f>ROUND(ROUND(L254,2)*ROUND(G254,3),2)</f>
      </c>
      <c s="36" t="s">
        <v>73</v>
      </c>
      <c>
        <f>(M254*21)/100</f>
      </c>
      <c t="s">
        <v>27</v>
      </c>
    </row>
    <row r="255" spans="1:5" ht="12.75">
      <c r="A255" s="35" t="s">
        <v>55</v>
      </c>
      <c r="E255" s="39" t="s">
        <v>5</v>
      </c>
    </row>
    <row r="256" spans="1:5" ht="12.75">
      <c r="A256" s="35" t="s">
        <v>56</v>
      </c>
      <c r="E256" s="40" t="s">
        <v>2571</v>
      </c>
    </row>
    <row r="257" spans="1:5" ht="12.75">
      <c r="A257" t="s">
        <v>58</v>
      </c>
      <c r="E257" s="39" t="s">
        <v>59</v>
      </c>
    </row>
    <row r="258" spans="1:16" ht="12.75">
      <c r="A258" t="s">
        <v>49</v>
      </c>
      <c s="34" t="s">
        <v>113</v>
      </c>
      <c s="34" t="s">
        <v>2464</v>
      </c>
      <c s="35" t="s">
        <v>5</v>
      </c>
      <c s="6" t="s">
        <v>2465</v>
      </c>
      <c s="36" t="s">
        <v>106</v>
      </c>
      <c s="37">
        <v>8</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290</v>
      </c>
      <c s="34" t="s">
        <v>2680</v>
      </c>
      <c s="35" t="s">
        <v>5</v>
      </c>
      <c s="6" t="s">
        <v>2681</v>
      </c>
      <c s="36" t="s">
        <v>106</v>
      </c>
      <c s="37">
        <v>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2682</v>
      </c>
    </row>
    <row r="265" spans="1:5" ht="12.75">
      <c r="A265" t="s">
        <v>58</v>
      </c>
      <c r="E265" s="39" t="s">
        <v>59</v>
      </c>
    </row>
    <row r="266" spans="1:16" ht="25.5">
      <c r="A266" t="s">
        <v>49</v>
      </c>
      <c s="34" t="s">
        <v>293</v>
      </c>
      <c s="34" t="s">
        <v>2683</v>
      </c>
      <c s="35" t="s">
        <v>5</v>
      </c>
      <c s="6" t="s">
        <v>2684</v>
      </c>
      <c s="36" t="s">
        <v>106</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2682</v>
      </c>
    </row>
    <row r="269" spans="1:5" ht="12.75">
      <c r="A269" t="s">
        <v>58</v>
      </c>
      <c r="E269" s="39" t="s">
        <v>59</v>
      </c>
    </row>
    <row r="270" spans="1:16" ht="12.75">
      <c r="A270" t="s">
        <v>49</v>
      </c>
      <c s="34" t="s">
        <v>296</v>
      </c>
      <c s="34" t="s">
        <v>2466</v>
      </c>
      <c s="35" t="s">
        <v>5</v>
      </c>
      <c s="6" t="s">
        <v>2467</v>
      </c>
      <c s="36" t="s">
        <v>106</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2675</v>
      </c>
    </row>
    <row r="273" spans="1:5" ht="12.75">
      <c r="A273" t="s">
        <v>58</v>
      </c>
      <c r="E273" s="39" t="s">
        <v>59</v>
      </c>
    </row>
    <row r="274" spans="1:16" ht="12.75">
      <c r="A274" t="s">
        <v>49</v>
      </c>
      <c s="34" t="s">
        <v>160</v>
      </c>
      <c s="34" t="s">
        <v>1983</v>
      </c>
      <c s="35" t="s">
        <v>5</v>
      </c>
      <c s="6" t="s">
        <v>1984</v>
      </c>
      <c s="36" t="s">
        <v>672</v>
      </c>
      <c s="37">
        <v>60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2685</v>
      </c>
    </row>
    <row r="277" spans="1:5" ht="12.75">
      <c r="A277" t="s">
        <v>58</v>
      </c>
      <c r="E277" s="39" t="s">
        <v>59</v>
      </c>
    </row>
    <row r="278" spans="1:16" ht="12.75">
      <c r="A278" t="s">
        <v>49</v>
      </c>
      <c s="34" t="s">
        <v>192</v>
      </c>
      <c s="34" t="s">
        <v>1985</v>
      </c>
      <c s="35" t="s">
        <v>5</v>
      </c>
      <c s="6" t="s">
        <v>1986</v>
      </c>
      <c s="36" t="s">
        <v>672</v>
      </c>
      <c s="37">
        <v>60</v>
      </c>
      <c s="36">
        <v>0</v>
      </c>
      <c s="36">
        <f>ROUND(G278*H278,6)</f>
      </c>
      <c r="L278" s="38">
        <v>0</v>
      </c>
      <c s="32">
        <f>ROUND(ROUND(L278,2)*ROUND(G278,3),2)</f>
      </c>
      <c s="36" t="s">
        <v>73</v>
      </c>
      <c>
        <f>(M278*21)/100</f>
      </c>
      <c t="s">
        <v>27</v>
      </c>
    </row>
    <row r="279" spans="1:5" ht="12.75">
      <c r="A279" s="35" t="s">
        <v>55</v>
      </c>
      <c r="E279" s="39" t="s">
        <v>5</v>
      </c>
    </row>
    <row r="280" spans="1:5" ht="12.75">
      <c r="A280" s="35" t="s">
        <v>56</v>
      </c>
      <c r="E280" s="40" t="s">
        <v>2685</v>
      </c>
    </row>
    <row r="281" spans="1:5" ht="12.75">
      <c r="A281" t="s">
        <v>58</v>
      </c>
      <c r="E281" s="39" t="s">
        <v>59</v>
      </c>
    </row>
    <row r="282" spans="1:16" ht="12.75">
      <c r="A282" t="s">
        <v>49</v>
      </c>
      <c s="34" t="s">
        <v>303</v>
      </c>
      <c s="34" t="s">
        <v>1987</v>
      </c>
      <c s="35" t="s">
        <v>5</v>
      </c>
      <c s="6" t="s">
        <v>1988</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306</v>
      </c>
      <c s="34" t="s">
        <v>1989</v>
      </c>
      <c s="35" t="s">
        <v>5</v>
      </c>
      <c s="6" t="s">
        <v>1990</v>
      </c>
      <c s="36" t="s">
        <v>672</v>
      </c>
      <c s="37">
        <v>20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2686</v>
      </c>
    </row>
    <row r="289" spans="1:5" ht="12.75">
      <c r="A289" t="s">
        <v>58</v>
      </c>
      <c r="E289" s="39" t="s">
        <v>59</v>
      </c>
    </row>
    <row r="290" spans="1:16" ht="25.5">
      <c r="A290" t="s">
        <v>49</v>
      </c>
      <c s="34" t="s">
        <v>309</v>
      </c>
      <c s="34" t="s">
        <v>2687</v>
      </c>
      <c s="35" t="s">
        <v>5</v>
      </c>
      <c s="6" t="s">
        <v>2688</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2689</v>
      </c>
    </row>
    <row r="293" spans="1:5" ht="12.75">
      <c r="A293" t="s">
        <v>58</v>
      </c>
      <c r="E293" s="39" t="s">
        <v>59</v>
      </c>
    </row>
    <row r="294" spans="1:16" ht="12.75">
      <c r="A294" t="s">
        <v>49</v>
      </c>
      <c s="34" t="s">
        <v>312</v>
      </c>
      <c s="34" t="s">
        <v>2690</v>
      </c>
      <c s="35" t="s">
        <v>5</v>
      </c>
      <c s="6" t="s">
        <v>2691</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2692</v>
      </c>
    </row>
    <row r="297" spans="1:5" ht="12.75">
      <c r="A297" t="s">
        <v>58</v>
      </c>
      <c r="E297" s="39" t="s">
        <v>59</v>
      </c>
    </row>
    <row r="298" spans="1:16" ht="12.75">
      <c r="A298" t="s">
        <v>49</v>
      </c>
      <c s="34" t="s">
        <v>315</v>
      </c>
      <c s="34" t="s">
        <v>2693</v>
      </c>
      <c s="35" t="s">
        <v>5</v>
      </c>
      <c s="6" t="s">
        <v>2694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318</v>
      </c>
      <c s="34" t="s">
        <v>2235</v>
      </c>
      <c s="35" t="s">
        <v>5</v>
      </c>
      <c s="6" t="s">
        <v>2236</v>
      </c>
      <c s="36" t="s">
        <v>106</v>
      </c>
      <c s="37">
        <v>28</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2695</v>
      </c>
    </row>
    <row r="305" spans="1:5" ht="12.75">
      <c r="A305" t="s">
        <v>58</v>
      </c>
      <c r="E305" s="39" t="s">
        <v>59</v>
      </c>
    </row>
    <row r="306" spans="1:16" ht="12.75">
      <c r="A306" t="s">
        <v>49</v>
      </c>
      <c s="34" t="s">
        <v>321</v>
      </c>
      <c s="34" t="s">
        <v>2696</v>
      </c>
      <c s="35" t="s">
        <v>5</v>
      </c>
      <c s="6" t="s">
        <v>2697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324</v>
      </c>
      <c s="34" t="s">
        <v>2698</v>
      </c>
      <c s="35" t="s">
        <v>5</v>
      </c>
      <c s="6" t="s">
        <v>2699</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2689</v>
      </c>
    </row>
    <row r="313" spans="1:5" ht="12.75">
      <c r="A313" t="s">
        <v>58</v>
      </c>
      <c r="E313" s="39" t="s">
        <v>59</v>
      </c>
    </row>
    <row r="314" spans="1:16" ht="12.75">
      <c r="A314" t="s">
        <v>49</v>
      </c>
      <c s="34" t="s">
        <v>327</v>
      </c>
      <c s="34" t="s">
        <v>2700</v>
      </c>
      <c s="35" t="s">
        <v>5</v>
      </c>
      <c s="6" t="s">
        <v>2701</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2702</v>
      </c>
    </row>
    <row r="317" spans="1:5" ht="12.75">
      <c r="A317" t="s">
        <v>58</v>
      </c>
      <c r="E317" s="39" t="s">
        <v>59</v>
      </c>
    </row>
    <row r="318" spans="1:16" ht="12.75">
      <c r="A318" t="s">
        <v>49</v>
      </c>
      <c s="34" t="s">
        <v>330</v>
      </c>
      <c s="34" t="s">
        <v>2546</v>
      </c>
      <c s="35" t="s">
        <v>5</v>
      </c>
      <c s="6" t="s">
        <v>2547</v>
      </c>
      <c s="36" t="s">
        <v>106</v>
      </c>
      <c s="37">
        <v>30</v>
      </c>
      <c s="36">
        <v>0</v>
      </c>
      <c s="36">
        <f>ROUND(G318*H318,6)</f>
      </c>
      <c r="L318" s="38">
        <v>0</v>
      </c>
      <c s="32">
        <f>ROUND(ROUND(L318,2)*ROUND(G318,3),2)</f>
      </c>
      <c s="36" t="s">
        <v>73</v>
      </c>
      <c>
        <f>(M318*21)/100</f>
      </c>
      <c t="s">
        <v>27</v>
      </c>
    </row>
    <row r="319" spans="1:5" ht="12.75">
      <c r="A319" s="35" t="s">
        <v>55</v>
      </c>
      <c r="E319" s="39" t="s">
        <v>5</v>
      </c>
    </row>
    <row r="320" spans="1:5" ht="12.75">
      <c r="A320" s="35" t="s">
        <v>56</v>
      </c>
      <c r="E320" s="40" t="s">
        <v>2703</v>
      </c>
    </row>
    <row r="321" spans="1:5" ht="12.75">
      <c r="A321" t="s">
        <v>58</v>
      </c>
      <c r="E321" s="39" t="s">
        <v>59</v>
      </c>
    </row>
    <row r="322" spans="1:16" ht="12.75">
      <c r="A322" t="s">
        <v>49</v>
      </c>
      <c s="34" t="s">
        <v>334</v>
      </c>
      <c s="34" t="s">
        <v>2704</v>
      </c>
      <c s="35" t="s">
        <v>5</v>
      </c>
      <c s="6" t="s">
        <v>2705</v>
      </c>
      <c s="36" t="s">
        <v>106</v>
      </c>
      <c s="37">
        <v>55</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2706</v>
      </c>
    </row>
    <row r="325" spans="1:5" ht="12.75">
      <c r="A325" t="s">
        <v>58</v>
      </c>
      <c r="E325" s="39" t="s">
        <v>59</v>
      </c>
    </row>
    <row r="326" spans="1:16" ht="12.75">
      <c r="A326" t="s">
        <v>49</v>
      </c>
      <c s="34" t="s">
        <v>337</v>
      </c>
      <c s="34" t="s">
        <v>2707</v>
      </c>
      <c s="35" t="s">
        <v>5</v>
      </c>
      <c s="6" t="s">
        <v>2708</v>
      </c>
      <c s="36" t="s">
        <v>106</v>
      </c>
      <c s="37">
        <v>3</v>
      </c>
      <c s="36">
        <v>0</v>
      </c>
      <c s="36">
        <f>ROUND(G326*H326,6)</f>
      </c>
      <c r="L326" s="38">
        <v>0</v>
      </c>
      <c s="32">
        <f>ROUND(ROUND(L326,2)*ROUND(G326,3),2)</f>
      </c>
      <c s="36" t="s">
        <v>2240</v>
      </c>
      <c>
        <f>(M326*21)/100</f>
      </c>
      <c t="s">
        <v>27</v>
      </c>
    </row>
    <row r="327" spans="1:5" ht="12.75">
      <c r="A327" s="35" t="s">
        <v>55</v>
      </c>
      <c r="E327" s="39" t="s">
        <v>5</v>
      </c>
    </row>
    <row r="328" spans="1:5" ht="12.75">
      <c r="A328" s="35" t="s">
        <v>56</v>
      </c>
      <c r="E328" s="40" t="s">
        <v>2672</v>
      </c>
    </row>
    <row r="329" spans="1:5" ht="102">
      <c r="A329" t="s">
        <v>58</v>
      </c>
      <c r="E329" s="39" t="s">
        <v>2709</v>
      </c>
    </row>
    <row r="330" spans="1:16" ht="12.75">
      <c r="A330" t="s">
        <v>49</v>
      </c>
      <c s="34" t="s">
        <v>340</v>
      </c>
      <c s="34" t="s">
        <v>2710</v>
      </c>
      <c s="35" t="s">
        <v>5</v>
      </c>
      <c s="6" t="s">
        <v>2711</v>
      </c>
      <c s="36" t="s">
        <v>92</v>
      </c>
      <c s="37">
        <v>6</v>
      </c>
      <c s="36">
        <v>0</v>
      </c>
      <c s="36">
        <f>ROUND(G330*H330,6)</f>
      </c>
      <c r="L330" s="38">
        <v>0</v>
      </c>
      <c s="32">
        <f>ROUND(ROUND(L330,2)*ROUND(G330,3),2)</f>
      </c>
      <c s="36" t="s">
        <v>2240</v>
      </c>
      <c>
        <f>(M330*21)/100</f>
      </c>
      <c t="s">
        <v>27</v>
      </c>
    </row>
    <row r="331" spans="1:5" ht="12.75">
      <c r="A331" s="35" t="s">
        <v>55</v>
      </c>
      <c r="E331" s="39" t="s">
        <v>5</v>
      </c>
    </row>
    <row r="332" spans="1:5" ht="12.75">
      <c r="A332" s="35" t="s">
        <v>56</v>
      </c>
      <c r="E332" s="40" t="s">
        <v>2712</v>
      </c>
    </row>
    <row r="333" spans="1:5" ht="114.75">
      <c r="A333" t="s">
        <v>58</v>
      </c>
      <c r="E333" s="39" t="s">
        <v>2713</v>
      </c>
    </row>
    <row r="334" spans="1:16" ht="25.5">
      <c r="A334" t="s">
        <v>49</v>
      </c>
      <c s="34" t="s">
        <v>352</v>
      </c>
      <c s="34" t="s">
        <v>2714</v>
      </c>
      <c s="35" t="s">
        <v>5</v>
      </c>
      <c s="6" t="s">
        <v>2715</v>
      </c>
      <c s="36" t="s">
        <v>106</v>
      </c>
      <c s="37">
        <v>1</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2716</v>
      </c>
    </row>
    <row r="337" spans="1:5" ht="12.75">
      <c r="A337" t="s">
        <v>58</v>
      </c>
      <c r="E337" s="39" t="s">
        <v>59</v>
      </c>
    </row>
    <row r="338" spans="1:16" ht="12.75">
      <c r="A338" t="s">
        <v>49</v>
      </c>
      <c s="34" t="s">
        <v>355</v>
      </c>
      <c s="34" t="s">
        <v>2717</v>
      </c>
      <c s="35" t="s">
        <v>5</v>
      </c>
      <c s="6" t="s">
        <v>2475</v>
      </c>
      <c s="36" t="s">
        <v>672</v>
      </c>
      <c s="37">
        <v>100</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2718</v>
      </c>
    </row>
    <row r="341" spans="1:5" ht="140.25">
      <c r="A341" t="s">
        <v>58</v>
      </c>
      <c r="E341" s="39" t="s">
        <v>2477</v>
      </c>
    </row>
    <row r="342" spans="1:13" ht="12.75">
      <c r="A342" t="s">
        <v>46</v>
      </c>
      <c r="C342" s="31" t="s">
        <v>27</v>
      </c>
      <c r="E342" s="33" t="s">
        <v>114</v>
      </c>
      <c r="J342" s="32">
        <f>0</f>
      </c>
      <c s="32">
        <f>0</f>
      </c>
      <c s="32">
        <f>0+L343+L347+L351+L355+L359+L363+L367</f>
      </c>
      <c s="32">
        <f>0+M343+M347+M351+M355+M359+M363+M367</f>
      </c>
    </row>
    <row r="343" spans="1:16" ht="25.5">
      <c r="A343" t="s">
        <v>49</v>
      </c>
      <c s="34" t="s">
        <v>68</v>
      </c>
      <c s="34" t="s">
        <v>2084</v>
      </c>
      <c s="35" t="s">
        <v>5</v>
      </c>
      <c s="6" t="s">
        <v>2085</v>
      </c>
      <c s="36" t="s">
        <v>92</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2719</v>
      </c>
    </row>
    <row r="346" spans="1:5" ht="12.75">
      <c r="A346" t="s">
        <v>58</v>
      </c>
      <c r="E346" s="39" t="s">
        <v>59</v>
      </c>
    </row>
    <row r="347" spans="1:16" ht="25.5">
      <c r="A347" t="s">
        <v>49</v>
      </c>
      <c s="34" t="s">
        <v>27</v>
      </c>
      <c s="34" t="s">
        <v>2720</v>
      </c>
      <c s="35" t="s">
        <v>5</v>
      </c>
      <c s="6" t="s">
        <v>2721</v>
      </c>
      <c s="36" t="s">
        <v>72</v>
      </c>
      <c s="37">
        <v>40</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2722</v>
      </c>
    </row>
    <row r="350" spans="1:5" ht="12.75">
      <c r="A350" t="s">
        <v>58</v>
      </c>
      <c r="E350" s="39" t="s">
        <v>59</v>
      </c>
    </row>
    <row r="351" spans="1:16" ht="12.75">
      <c r="A351" t="s">
        <v>49</v>
      </c>
      <c s="34" t="s">
        <v>26</v>
      </c>
      <c s="34" t="s">
        <v>1223</v>
      </c>
      <c s="35" t="s">
        <v>5</v>
      </c>
      <c s="6" t="s">
        <v>1224</v>
      </c>
      <c s="36" t="s">
        <v>106</v>
      </c>
      <c s="37">
        <v>120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2723</v>
      </c>
    </row>
    <row r="354" spans="1:5" ht="12.75">
      <c r="A354" t="s">
        <v>58</v>
      </c>
      <c r="E354" s="39" t="s">
        <v>59</v>
      </c>
    </row>
    <row r="355" spans="1:16" ht="12.75">
      <c r="A355" t="s">
        <v>49</v>
      </c>
      <c s="34" t="s">
        <v>80</v>
      </c>
      <c s="34" t="s">
        <v>852</v>
      </c>
      <c s="35" t="s">
        <v>5</v>
      </c>
      <c s="6" t="s">
        <v>853</v>
      </c>
      <c s="36" t="s">
        <v>106</v>
      </c>
      <c s="37">
        <v>120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2723</v>
      </c>
    </row>
    <row r="358" spans="1:5" ht="12.75">
      <c r="A358" t="s">
        <v>58</v>
      </c>
      <c r="E358" s="39" t="s">
        <v>59</v>
      </c>
    </row>
    <row r="359" spans="1:16" ht="25.5">
      <c r="A359" t="s">
        <v>49</v>
      </c>
      <c s="34" t="s">
        <v>83</v>
      </c>
      <c s="34" t="s">
        <v>2724</v>
      </c>
      <c s="35" t="s">
        <v>5</v>
      </c>
      <c s="6" t="s">
        <v>2725</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12.75">
      <c r="A363" t="s">
        <v>49</v>
      </c>
      <c s="34" t="s">
        <v>86</v>
      </c>
      <c s="34" t="s">
        <v>137</v>
      </c>
      <c s="35" t="s">
        <v>5</v>
      </c>
      <c s="6" t="s">
        <v>138</v>
      </c>
      <c s="36" t="s">
        <v>72</v>
      </c>
      <c s="37">
        <v>0.9</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89</v>
      </c>
      <c s="34" t="s">
        <v>1354</v>
      </c>
      <c s="35" t="s">
        <v>5</v>
      </c>
      <c s="6" t="s">
        <v>1355</v>
      </c>
      <c s="36" t="s">
        <v>799</v>
      </c>
      <c s="37">
        <v>160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2728</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343</v>
      </c>
      <c s="34" t="s">
        <v>949</v>
      </c>
      <c s="35" t="s">
        <v>950</v>
      </c>
      <c s="6" t="s">
        <v>951</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346</v>
      </c>
      <c s="34" t="s">
        <v>952</v>
      </c>
      <c s="35" t="s">
        <v>953</v>
      </c>
      <c s="6" t="s">
        <v>954</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349</v>
      </c>
      <c s="34" t="s">
        <v>774</v>
      </c>
      <c s="35" t="s">
        <v>775</v>
      </c>
      <c s="6" t="s">
        <v>776</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2731</v>
      </c>
      <c r="E8" s="30" t="s">
        <v>2730</v>
      </c>
      <c r="J8" s="29">
        <f>0+J9+J46+J55+J84+J129+J234</f>
      </c>
      <c s="29">
        <f>0+K9+K46+K55+K84+K129+K234</f>
      </c>
      <c s="29">
        <f>0+L9+L46+L55+L84+L129+L234</f>
      </c>
      <c s="29">
        <f>0+M9+M46+M55+M84+M129+M234</f>
      </c>
    </row>
    <row r="9" spans="1:13" ht="12.75">
      <c r="A9" t="s">
        <v>46</v>
      </c>
      <c r="C9" s="31" t="s">
        <v>2732</v>
      </c>
      <c r="E9" s="33" t="s">
        <v>2733</v>
      </c>
      <c r="J9" s="32">
        <f>0</f>
      </c>
      <c s="32">
        <f>0</f>
      </c>
      <c s="32">
        <f>0+L10+L14+L18+L22+L26+L30+L34+L38+L42</f>
      </c>
      <c s="32">
        <f>0+M10+M14+M18+M22+M26+M30+M34+M38+M42</f>
      </c>
    </row>
    <row r="10" spans="1:16" ht="38.25">
      <c r="A10" t="s">
        <v>49</v>
      </c>
      <c s="34" t="s">
        <v>148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151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154</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157</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231</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234</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237</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240</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243</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162</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165</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36</v>
      </c>
      <c s="36">
        <v>0</v>
      </c>
      <c s="36">
        <f>ROUND(G56*H56,6)</f>
      </c>
      <c r="L56" s="38">
        <v>0</v>
      </c>
      <c s="32">
        <f>ROUND(ROUND(L56,2)*ROUND(G56,3),2)</f>
      </c>
      <c s="36" t="s">
        <v>73</v>
      </c>
      <c>
        <f>(M56*21)/100</f>
      </c>
      <c t="s">
        <v>27</v>
      </c>
    </row>
    <row r="57" spans="1:5" ht="12.75">
      <c r="A57" s="35" t="s">
        <v>55</v>
      </c>
      <c r="E57" s="39" t="s">
        <v>5</v>
      </c>
    </row>
    <row r="58" spans="1:5" ht="12.75">
      <c r="A58" s="35" t="s">
        <v>56</v>
      </c>
      <c r="E58" s="40" t="s">
        <v>2765</v>
      </c>
    </row>
    <row r="59" spans="1:5" ht="12.75">
      <c r="A59" t="s">
        <v>58</v>
      </c>
      <c r="E59" s="39" t="s">
        <v>59</v>
      </c>
    </row>
    <row r="60" spans="1:16" ht="25.5">
      <c r="A60" t="s">
        <v>49</v>
      </c>
      <c s="34" t="s">
        <v>27</v>
      </c>
      <c s="34" t="s">
        <v>2084</v>
      </c>
      <c s="35" t="s">
        <v>5</v>
      </c>
      <c s="6" t="s">
        <v>2085</v>
      </c>
      <c s="36" t="s">
        <v>92</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2766</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27</v>
      </c>
      <c s="36">
        <v>0</v>
      </c>
      <c s="36">
        <f>ROUND(G72*H72,6)</f>
      </c>
      <c r="L72" s="38">
        <v>0</v>
      </c>
      <c s="32">
        <f>ROUND(ROUND(L72,2)*ROUND(G72,3),2)</f>
      </c>
      <c s="36" t="s">
        <v>73</v>
      </c>
      <c>
        <f>(M72*21)/100</f>
      </c>
      <c t="s">
        <v>27</v>
      </c>
    </row>
    <row r="73" spans="1:5" ht="12.75">
      <c r="A73" s="35" t="s">
        <v>55</v>
      </c>
      <c r="E73" s="39" t="s">
        <v>5</v>
      </c>
    </row>
    <row r="74" spans="1:5" ht="12.75">
      <c r="A74" s="35" t="s">
        <v>56</v>
      </c>
      <c r="E74" s="40" t="s">
        <v>2773</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96</v>
      </c>
      <c s="34" t="s">
        <v>2780</v>
      </c>
      <c s="35" t="s">
        <v>5</v>
      </c>
      <c s="6" t="s">
        <v>2781</v>
      </c>
      <c s="36" t="s">
        <v>92</v>
      </c>
      <c s="37">
        <v>42</v>
      </c>
      <c s="36">
        <v>0</v>
      </c>
      <c s="36">
        <f>ROUND(G85*H85,6)</f>
      </c>
      <c r="L85" s="38">
        <v>0</v>
      </c>
      <c s="32">
        <f>ROUND(ROUND(L85,2)*ROUND(G85,3),2)</f>
      </c>
      <c s="36" t="s">
        <v>73</v>
      </c>
      <c>
        <f>(M85*21)/100</f>
      </c>
      <c t="s">
        <v>27</v>
      </c>
    </row>
    <row r="86" spans="1:5" ht="12.75">
      <c r="A86" s="35" t="s">
        <v>55</v>
      </c>
      <c r="E86" s="39" t="s">
        <v>5</v>
      </c>
    </row>
    <row r="87" spans="1:5" ht="12.75">
      <c r="A87" s="35" t="s">
        <v>56</v>
      </c>
      <c r="E87" s="40" t="s">
        <v>204</v>
      </c>
    </row>
    <row r="88" spans="1:5" ht="12.75">
      <c r="A88" t="s">
        <v>58</v>
      </c>
      <c r="E88" s="39" t="s">
        <v>59</v>
      </c>
    </row>
    <row r="89" spans="1:16" ht="25.5">
      <c r="A89" t="s">
        <v>49</v>
      </c>
      <c s="34" t="s">
        <v>99</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115</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118</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121</v>
      </c>
      <c s="34" t="s">
        <v>2788</v>
      </c>
      <c s="35" t="s">
        <v>5</v>
      </c>
      <c s="6" t="s">
        <v>2789</v>
      </c>
      <c s="36" t="s">
        <v>92</v>
      </c>
      <c s="37">
        <v>365</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2790</v>
      </c>
    </row>
    <row r="104" spans="1:5" ht="12.75">
      <c r="A104" t="s">
        <v>58</v>
      </c>
      <c r="E104" s="39" t="s">
        <v>59</v>
      </c>
    </row>
    <row r="105" spans="1:16" ht="12.75">
      <c r="A105" t="s">
        <v>49</v>
      </c>
      <c s="34" t="s">
        <v>124</v>
      </c>
      <c s="34" t="s">
        <v>2791</v>
      </c>
      <c s="35" t="s">
        <v>5</v>
      </c>
      <c s="6" t="s">
        <v>2792</v>
      </c>
      <c s="36" t="s">
        <v>92</v>
      </c>
      <c s="37">
        <v>59</v>
      </c>
      <c s="36">
        <v>0</v>
      </c>
      <c s="36">
        <f>ROUND(G105*H105,6)</f>
      </c>
      <c r="L105" s="38">
        <v>0</v>
      </c>
      <c s="32">
        <f>ROUND(ROUND(L105,2)*ROUND(G105,3),2)</f>
      </c>
      <c s="36" t="s">
        <v>73</v>
      </c>
      <c>
        <f>(M105*21)/100</f>
      </c>
      <c t="s">
        <v>27</v>
      </c>
    </row>
    <row r="106" spans="1:5" ht="12.75">
      <c r="A106" s="35" t="s">
        <v>55</v>
      </c>
      <c r="E106" s="39" t="s">
        <v>5</v>
      </c>
    </row>
    <row r="107" spans="1:5" ht="12.75">
      <c r="A107" s="35" t="s">
        <v>56</v>
      </c>
      <c r="E107" s="40" t="s">
        <v>255</v>
      </c>
    </row>
    <row r="108" spans="1:5" ht="12.75">
      <c r="A108" t="s">
        <v>58</v>
      </c>
      <c r="E108" s="39" t="s">
        <v>59</v>
      </c>
    </row>
    <row r="109" spans="1:16" ht="12.75">
      <c r="A109" t="s">
        <v>49</v>
      </c>
      <c s="34" t="s">
        <v>127</v>
      </c>
      <c s="34" t="s">
        <v>2451</v>
      </c>
      <c s="35" t="s">
        <v>5</v>
      </c>
      <c s="6" t="s">
        <v>2452</v>
      </c>
      <c s="36" t="s">
        <v>92</v>
      </c>
      <c s="37">
        <v>466</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2793</v>
      </c>
    </row>
    <row r="112" spans="1:5" ht="12.75">
      <c r="A112" t="s">
        <v>58</v>
      </c>
      <c r="E112" s="39" t="s">
        <v>59</v>
      </c>
    </row>
    <row r="113" spans="1:16" ht="25.5">
      <c r="A113" t="s">
        <v>49</v>
      </c>
      <c s="34" t="s">
        <v>130</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133</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136</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139</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2800</v>
      </c>
    </row>
    <row r="133" spans="1:5" ht="12.75">
      <c r="A133" t="s">
        <v>58</v>
      </c>
      <c r="E133" s="39" t="s">
        <v>59</v>
      </c>
    </row>
    <row r="134" spans="1:16" ht="12.75">
      <c r="A134" t="s">
        <v>49</v>
      </c>
      <c s="34" t="s">
        <v>103</v>
      </c>
      <c s="34" t="s">
        <v>2561</v>
      </c>
      <c s="35" t="s">
        <v>5</v>
      </c>
      <c s="6" t="s">
        <v>2562</v>
      </c>
      <c s="36" t="s">
        <v>92</v>
      </c>
      <c s="37">
        <v>136</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2801</v>
      </c>
    </row>
    <row r="137" spans="1:5" ht="12.75">
      <c r="A137" t="s">
        <v>58</v>
      </c>
      <c r="E137" s="39" t="s">
        <v>59</v>
      </c>
    </row>
    <row r="138" spans="1:16" ht="12.75">
      <c r="A138" t="s">
        <v>49</v>
      </c>
      <c s="34" t="s">
        <v>107</v>
      </c>
      <c s="34" t="s">
        <v>2564</v>
      </c>
      <c s="35" t="s">
        <v>5</v>
      </c>
      <c s="6" t="s">
        <v>2565</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110</v>
      </c>
      <c s="34" t="s">
        <v>977</v>
      </c>
      <c s="35" t="s">
        <v>5</v>
      </c>
      <c s="6" t="s">
        <v>978</v>
      </c>
      <c s="36" t="s">
        <v>106</v>
      </c>
      <c s="37">
        <v>50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2802</v>
      </c>
    </row>
    <row r="145" spans="1:5" ht="12.75">
      <c r="A145" t="s">
        <v>58</v>
      </c>
      <c r="E145" s="39" t="s">
        <v>59</v>
      </c>
    </row>
    <row r="146" spans="1:16" ht="12.75">
      <c r="A146" t="s">
        <v>49</v>
      </c>
      <c s="34" t="s">
        <v>142</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145</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168</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171</v>
      </c>
      <c s="34" t="s">
        <v>2100</v>
      </c>
      <c s="35" t="s">
        <v>5</v>
      </c>
      <c s="6" t="s">
        <v>2101</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174</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177</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180</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183</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186</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189</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194</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198</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201</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204</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207</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210</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213</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216</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219</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222</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225</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246</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742</v>
      </c>
      <c r="E234" s="33" t="s">
        <v>743</v>
      </c>
      <c r="J234" s="32">
        <f>0</f>
      </c>
      <c s="32">
        <f>0</f>
      </c>
      <c s="32">
        <f>0+L235</f>
      </c>
      <c s="32">
        <f>0+M235</f>
      </c>
    </row>
    <row r="235" spans="1:16" ht="25.5">
      <c r="A235" t="s">
        <v>49</v>
      </c>
      <c s="34" t="s">
        <v>228</v>
      </c>
      <c s="34" t="s">
        <v>949</v>
      </c>
      <c s="35" t="s">
        <v>950</v>
      </c>
      <c s="6" t="s">
        <v>951</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2822</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2825</v>
      </c>
      <c r="E8" s="30" t="s">
        <v>2824</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25.5">
      <c r="A10" t="s">
        <v>49</v>
      </c>
      <c s="34" t="s">
        <v>68</v>
      </c>
      <c s="34" t="s">
        <v>2486</v>
      </c>
      <c s="35" t="s">
        <v>5</v>
      </c>
      <c s="6" t="s">
        <v>2487</v>
      </c>
      <c s="36" t="s">
        <v>92</v>
      </c>
      <c s="37">
        <v>620</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3</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10</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80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30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280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180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28</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620</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62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6</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6</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6</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24</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3</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2826</v>
      </c>
      <c s="35" t="s">
        <v>5</v>
      </c>
      <c s="6" t="s">
        <v>2827</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12.75">
      <c r="A102" t="s">
        <v>49</v>
      </c>
      <c s="34" t="s">
        <v>145</v>
      </c>
      <c s="34" t="s">
        <v>2502</v>
      </c>
      <c s="35" t="s">
        <v>5</v>
      </c>
      <c s="6" t="s">
        <v>2503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38.25">
      <c r="A106" t="s">
        <v>49</v>
      </c>
      <c s="34" t="s">
        <v>148</v>
      </c>
      <c s="34" t="s">
        <v>2504</v>
      </c>
      <c s="35" t="s">
        <v>5</v>
      </c>
      <c s="6" t="s">
        <v>2505</v>
      </c>
      <c s="36" t="s">
        <v>106</v>
      </c>
      <c s="37">
        <v>15</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151</v>
      </c>
      <c s="34" t="s">
        <v>2506</v>
      </c>
      <c s="35" t="s">
        <v>5</v>
      </c>
      <c s="6" t="s">
        <v>2507</v>
      </c>
      <c s="36" t="s">
        <v>106</v>
      </c>
      <c s="37">
        <v>4</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25.5">
      <c r="A114" t="s">
        <v>49</v>
      </c>
      <c s="34" t="s">
        <v>154</v>
      </c>
      <c s="34" t="s">
        <v>2508</v>
      </c>
      <c s="35" t="s">
        <v>5</v>
      </c>
      <c s="6" t="s">
        <v>2509</v>
      </c>
      <c s="36" t="s">
        <v>106</v>
      </c>
      <c s="37">
        <v>15</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2510</v>
      </c>
      <c s="35" t="s">
        <v>5</v>
      </c>
      <c s="6" t="s">
        <v>2511</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2512</v>
      </c>
      <c s="35" t="s">
        <v>5</v>
      </c>
      <c s="6" t="s">
        <v>2513</v>
      </c>
      <c s="36" t="s">
        <v>106</v>
      </c>
      <c s="37">
        <v>3</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165</v>
      </c>
      <c s="34" t="s">
        <v>2514</v>
      </c>
      <c s="35" t="s">
        <v>5</v>
      </c>
      <c s="6" t="s">
        <v>2515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2516</v>
      </c>
      <c s="35" t="s">
        <v>5</v>
      </c>
      <c s="6" t="s">
        <v>2517</v>
      </c>
      <c s="36" t="s">
        <v>106</v>
      </c>
      <c s="37">
        <v>7</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171</v>
      </c>
      <c s="34" t="s">
        <v>2518</v>
      </c>
      <c s="35" t="s">
        <v>5</v>
      </c>
      <c s="6" t="s">
        <v>2519</v>
      </c>
      <c s="36" t="s">
        <v>106</v>
      </c>
      <c s="37">
        <v>3</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2520</v>
      </c>
      <c s="35" t="s">
        <v>5</v>
      </c>
      <c s="6" t="s">
        <v>2521</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2522</v>
      </c>
      <c s="35" t="s">
        <v>5</v>
      </c>
      <c s="6" t="s">
        <v>2523</v>
      </c>
      <c s="36" t="s">
        <v>106</v>
      </c>
      <c s="37">
        <v>3</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2524</v>
      </c>
      <c s="35" t="s">
        <v>5</v>
      </c>
      <c s="6" t="s">
        <v>2525</v>
      </c>
      <c s="36" t="s">
        <v>106</v>
      </c>
      <c s="37">
        <v>3</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183</v>
      </c>
      <c s="34" t="s">
        <v>2526</v>
      </c>
      <c s="35" t="s">
        <v>5</v>
      </c>
      <c s="6" t="s">
        <v>2527</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2528</v>
      </c>
      <c s="35" t="s">
        <v>5</v>
      </c>
      <c s="6" t="s">
        <v>2529</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25.5">
      <c r="A158" t="s">
        <v>49</v>
      </c>
      <c s="34" t="s">
        <v>189</v>
      </c>
      <c s="34" t="s">
        <v>2530</v>
      </c>
      <c s="35" t="s">
        <v>5</v>
      </c>
      <c s="6" t="s">
        <v>2531</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38.25">
      <c r="A162" t="s">
        <v>49</v>
      </c>
      <c s="34" t="s">
        <v>194</v>
      </c>
      <c s="34" t="s">
        <v>2532</v>
      </c>
      <c s="35" t="s">
        <v>5</v>
      </c>
      <c s="6" t="s">
        <v>2533</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2534</v>
      </c>
      <c s="35" t="s">
        <v>5</v>
      </c>
      <c s="6" t="s">
        <v>2535</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2536</v>
      </c>
      <c s="35" t="s">
        <v>5</v>
      </c>
      <c s="6" t="s">
        <v>2537</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2538</v>
      </c>
      <c s="35" t="s">
        <v>5</v>
      </c>
      <c s="6" t="s">
        <v>2539</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207</v>
      </c>
      <c s="34" t="s">
        <v>2540</v>
      </c>
      <c s="35" t="s">
        <v>5</v>
      </c>
      <c s="6" t="s">
        <v>2541</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2542</v>
      </c>
      <c s="35" t="s">
        <v>5</v>
      </c>
      <c s="6" t="s">
        <v>2543</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2544</v>
      </c>
      <c s="35" t="s">
        <v>5</v>
      </c>
      <c s="6" t="s">
        <v>2545</v>
      </c>
      <c s="36" t="s">
        <v>106</v>
      </c>
      <c s="37">
        <v>3</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216</v>
      </c>
      <c s="34" t="s">
        <v>1163</v>
      </c>
      <c s="35" t="s">
        <v>5</v>
      </c>
      <c s="6" t="s">
        <v>1164</v>
      </c>
      <c s="36" t="s">
        <v>106</v>
      </c>
      <c s="37">
        <v>1</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38.25">
      <c r="A194" t="s">
        <v>49</v>
      </c>
      <c s="34" t="s">
        <v>219</v>
      </c>
      <c s="34" t="s">
        <v>2100</v>
      </c>
      <c s="35" t="s">
        <v>5</v>
      </c>
      <c s="6" t="s">
        <v>2101</v>
      </c>
      <c s="36" t="s">
        <v>106</v>
      </c>
      <c s="37">
        <v>4</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25.5">
      <c r="A198" t="s">
        <v>49</v>
      </c>
      <c s="34" t="s">
        <v>222</v>
      </c>
      <c s="34" t="s">
        <v>2233</v>
      </c>
      <c s="35" t="s">
        <v>5</v>
      </c>
      <c s="6" t="s">
        <v>2234</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1983</v>
      </c>
      <c s="35" t="s">
        <v>5</v>
      </c>
      <c s="6" t="s">
        <v>1984</v>
      </c>
      <c s="36" t="s">
        <v>672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1985</v>
      </c>
      <c s="35" t="s">
        <v>5</v>
      </c>
      <c s="6" t="s">
        <v>1986</v>
      </c>
      <c s="36" t="s">
        <v>672</v>
      </c>
      <c s="37">
        <v>16</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1987</v>
      </c>
      <c s="35" t="s">
        <v>5</v>
      </c>
      <c s="6" t="s">
        <v>1988</v>
      </c>
      <c s="36" t="s">
        <v>672</v>
      </c>
      <c s="37">
        <v>16</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1989</v>
      </c>
      <c s="35" t="s">
        <v>5</v>
      </c>
      <c s="6" t="s">
        <v>1990</v>
      </c>
      <c s="36" t="s">
        <v>672</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2235</v>
      </c>
      <c s="35" t="s">
        <v>5</v>
      </c>
      <c s="6" t="s">
        <v>2236</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2546</v>
      </c>
      <c s="35" t="s">
        <v>5</v>
      </c>
      <c s="6" t="s">
        <v>2547</v>
      </c>
      <c s="36" t="s">
        <v>106</v>
      </c>
      <c s="37">
        <v>15</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2548</v>
      </c>
      <c s="35" t="s">
        <v>5</v>
      </c>
      <c s="6" t="s">
        <v>2549</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2550</v>
      </c>
      <c s="35" t="s">
        <v>5</v>
      </c>
      <c s="6" t="s">
        <v>2551</v>
      </c>
      <c s="36" t="s">
        <v>92</v>
      </c>
      <c s="37">
        <v>40</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1027</v>
      </c>
      <c s="35" t="s">
        <v>5</v>
      </c>
      <c s="6" t="s">
        <v>1028</v>
      </c>
      <c s="36" t="s">
        <v>197</v>
      </c>
      <c s="37">
        <v>0.16</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1029</v>
      </c>
      <c s="35" t="s">
        <v>5</v>
      </c>
      <c s="6" t="s">
        <v>1030</v>
      </c>
      <c s="36" t="s">
        <v>197</v>
      </c>
      <c s="37">
        <v>0.16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2552</v>
      </c>
      <c s="35" t="s">
        <v>5</v>
      </c>
      <c s="6" t="s">
        <v>2553</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2245</v>
      </c>
      <c s="35" t="s">
        <v>5</v>
      </c>
      <c s="6" t="s">
        <v>2246</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2554</v>
      </c>
      <c s="35" t="s">
        <v>5</v>
      </c>
      <c s="6" t="s">
        <v>2555</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2556</v>
      </c>
      <c s="35" t="s">
        <v>5</v>
      </c>
      <c s="6" t="s">
        <v>2557</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267</v>
      </c>
      <c s="34" t="s">
        <v>2339</v>
      </c>
      <c s="35" t="s">
        <v>5</v>
      </c>
      <c s="6" t="s">
        <v>2340</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2830</v>
      </c>
      <c r="E8" s="30" t="s">
        <v>2829</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228</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2831</v>
      </c>
    </row>
    <row r="33" spans="1:5" ht="12.75">
      <c r="A33" t="s">
        <v>58</v>
      </c>
      <c r="E33" s="39" t="s">
        <v>59</v>
      </c>
    </row>
    <row r="34" spans="1:16" ht="25.5">
      <c r="A34" t="s">
        <v>49</v>
      </c>
      <c s="34" t="s">
        <v>115</v>
      </c>
      <c s="34" t="s">
        <v>2572</v>
      </c>
      <c s="35" t="s">
        <v>68</v>
      </c>
      <c s="6" t="s">
        <v>2573</v>
      </c>
      <c s="36" t="s">
        <v>106</v>
      </c>
      <c s="37">
        <v>8</v>
      </c>
      <c s="36">
        <v>0</v>
      </c>
      <c s="36">
        <f>ROUND(G34*H34,6)</f>
      </c>
      <c r="L34" s="38">
        <v>0</v>
      </c>
      <c s="32">
        <f>ROUND(ROUND(L34,2)*ROUND(G34,3),2)</f>
      </c>
      <c s="36" t="s">
        <v>73</v>
      </c>
      <c>
        <f>(M34*21)/100</f>
      </c>
      <c t="s">
        <v>27</v>
      </c>
    </row>
    <row r="35" spans="1:5" ht="12.75">
      <c r="A35" s="35" t="s">
        <v>55</v>
      </c>
      <c r="E35" s="39" t="s">
        <v>5</v>
      </c>
    </row>
    <row r="36" spans="1:5" ht="12.75">
      <c r="A36" s="35" t="s">
        <v>56</v>
      </c>
      <c r="E36" s="40" t="s">
        <v>2832</v>
      </c>
    </row>
    <row r="37" spans="1:5" ht="12.75">
      <c r="A37" t="s">
        <v>58</v>
      </c>
      <c r="E37" s="39" t="s">
        <v>59</v>
      </c>
    </row>
    <row r="38" spans="1:16" ht="38.25">
      <c r="A38" t="s">
        <v>49</v>
      </c>
      <c s="34" t="s">
        <v>118</v>
      </c>
      <c s="34" t="s">
        <v>2576</v>
      </c>
      <c s="35" t="s">
        <v>5</v>
      </c>
      <c s="6" t="s">
        <v>2577</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2832</v>
      </c>
    </row>
    <row r="41" spans="1:5" ht="12.75">
      <c r="A41" t="s">
        <v>58</v>
      </c>
      <c r="E41" s="39" t="s">
        <v>59</v>
      </c>
    </row>
    <row r="42" spans="1:16" ht="38.25">
      <c r="A42" t="s">
        <v>49</v>
      </c>
      <c s="34" t="s">
        <v>121</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2831</v>
      </c>
    </row>
    <row r="45" spans="1:5" ht="12.75">
      <c r="A45" t="s">
        <v>58</v>
      </c>
      <c r="E45" s="39" t="s">
        <v>59</v>
      </c>
    </row>
    <row r="46" spans="1:16" ht="25.5">
      <c r="A46" t="s">
        <v>49</v>
      </c>
      <c s="34" t="s">
        <v>124</v>
      </c>
      <c s="34" t="s">
        <v>2578</v>
      </c>
      <c s="35" t="s">
        <v>5</v>
      </c>
      <c s="6" t="s">
        <v>2579</v>
      </c>
      <c s="36" t="s">
        <v>92</v>
      </c>
      <c s="37">
        <v>112</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127</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130</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133</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136</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139</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142</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145</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148</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151</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154</v>
      </c>
      <c s="34" t="s">
        <v>2833</v>
      </c>
      <c s="35" t="s">
        <v>5</v>
      </c>
      <c s="6" t="s">
        <v>2834</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157</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162</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165</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168</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171</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174</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177</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180</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183</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186</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189</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194</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198</v>
      </c>
      <c s="34" t="s">
        <v>2611</v>
      </c>
      <c s="35" t="s">
        <v>5</v>
      </c>
      <c s="6" t="s">
        <v>2612</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2835</v>
      </c>
    </row>
    <row r="141" spans="1:5" ht="12.75">
      <c r="A141" t="s">
        <v>58</v>
      </c>
      <c r="E141" s="39" t="s">
        <v>59</v>
      </c>
    </row>
    <row r="142" spans="1:16" ht="38.25">
      <c r="A142" t="s">
        <v>49</v>
      </c>
      <c s="34" t="s">
        <v>201</v>
      </c>
      <c s="34" t="s">
        <v>2836</v>
      </c>
      <c s="35" t="s">
        <v>5</v>
      </c>
      <c s="6" t="s">
        <v>2837</v>
      </c>
      <c s="36" t="s">
        <v>106</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2838</v>
      </c>
    </row>
    <row r="145" spans="1:5" ht="12.75">
      <c r="A145" t="s">
        <v>58</v>
      </c>
      <c r="E145" s="39" t="s">
        <v>59</v>
      </c>
    </row>
    <row r="146" spans="1:16" ht="38.25">
      <c r="A146" t="s">
        <v>49</v>
      </c>
      <c s="34" t="s">
        <v>204</v>
      </c>
      <c s="34" t="s">
        <v>2839</v>
      </c>
      <c s="35" t="s">
        <v>5</v>
      </c>
      <c s="6" t="s">
        <v>2840</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2841</v>
      </c>
    </row>
    <row r="149" spans="1:5" ht="12.75">
      <c r="A149" t="s">
        <v>58</v>
      </c>
      <c r="E149" s="39" t="s">
        <v>59</v>
      </c>
    </row>
    <row r="150" spans="1:16" ht="38.25">
      <c r="A150" t="s">
        <v>49</v>
      </c>
      <c s="34" t="s">
        <v>207</v>
      </c>
      <c s="34" t="s">
        <v>2614</v>
      </c>
      <c s="35" t="s">
        <v>5</v>
      </c>
      <c s="6" t="s">
        <v>2615</v>
      </c>
      <c s="36" t="s">
        <v>106</v>
      </c>
      <c s="37">
        <v>2</v>
      </c>
      <c s="36">
        <v>0</v>
      </c>
      <c s="36">
        <f>ROUND(G150*H150,6)</f>
      </c>
      <c r="L150" s="38">
        <v>0</v>
      </c>
      <c s="32">
        <f>ROUND(ROUND(L150,2)*ROUND(G150,3),2)</f>
      </c>
      <c s="36" t="s">
        <v>73</v>
      </c>
      <c>
        <f>(M150*21)/100</f>
      </c>
      <c t="s">
        <v>27</v>
      </c>
    </row>
    <row r="151" spans="1:5" ht="12.75">
      <c r="A151" s="35" t="s">
        <v>55</v>
      </c>
      <c r="E151" s="39" t="s">
        <v>5</v>
      </c>
    </row>
    <row r="152" spans="1:5" ht="12.75">
      <c r="A152" s="35" t="s">
        <v>56</v>
      </c>
      <c r="E152" s="40" t="s">
        <v>2842</v>
      </c>
    </row>
    <row r="153" spans="1:5" ht="12.75">
      <c r="A153" t="s">
        <v>58</v>
      </c>
      <c r="E153" s="39" t="s">
        <v>59</v>
      </c>
    </row>
    <row r="154" spans="1:16" ht="25.5">
      <c r="A154" t="s">
        <v>49</v>
      </c>
      <c s="34" t="s">
        <v>210</v>
      </c>
      <c s="34" t="s">
        <v>2617</v>
      </c>
      <c s="35" t="s">
        <v>5</v>
      </c>
      <c s="6" t="s">
        <v>2618</v>
      </c>
      <c s="36" t="s">
        <v>106</v>
      </c>
      <c s="37">
        <v>5</v>
      </c>
      <c s="36">
        <v>0</v>
      </c>
      <c s="36">
        <f>ROUND(G154*H154,6)</f>
      </c>
      <c r="L154" s="38">
        <v>0</v>
      </c>
      <c s="32">
        <f>ROUND(ROUND(L154,2)*ROUND(G154,3),2)</f>
      </c>
      <c s="36" t="s">
        <v>73</v>
      </c>
      <c>
        <f>(M154*21)/100</f>
      </c>
      <c t="s">
        <v>27</v>
      </c>
    </row>
    <row r="155" spans="1:5" ht="12.75">
      <c r="A155" s="35" t="s">
        <v>55</v>
      </c>
      <c r="E155" s="39" t="s">
        <v>5</v>
      </c>
    </row>
    <row r="156" spans="1:5" ht="12.75">
      <c r="A156" s="35" t="s">
        <v>56</v>
      </c>
      <c r="E156" s="40" t="s">
        <v>2843</v>
      </c>
    </row>
    <row r="157" spans="1:5" ht="12.75">
      <c r="A157" t="s">
        <v>58</v>
      </c>
      <c r="E157" s="39" t="s">
        <v>59</v>
      </c>
    </row>
    <row r="158" spans="1:16" ht="12.75">
      <c r="A158" t="s">
        <v>49</v>
      </c>
      <c s="34" t="s">
        <v>213</v>
      </c>
      <c s="34" t="s">
        <v>2619</v>
      </c>
      <c s="35" t="s">
        <v>5</v>
      </c>
      <c s="6" t="s">
        <v>2620</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2844</v>
      </c>
    </row>
    <row r="161" spans="1:5" ht="12.75">
      <c r="A161" t="s">
        <v>58</v>
      </c>
      <c r="E161" s="39" t="s">
        <v>59</v>
      </c>
    </row>
    <row r="162" spans="1:16" ht="12.75">
      <c r="A162" t="s">
        <v>49</v>
      </c>
      <c s="34" t="s">
        <v>216</v>
      </c>
      <c s="34" t="s">
        <v>2622</v>
      </c>
      <c s="35" t="s">
        <v>5</v>
      </c>
      <c s="6" t="s">
        <v>2623</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2623</v>
      </c>
    </row>
    <row r="165" spans="1:5" ht="12.75">
      <c r="A165" t="s">
        <v>58</v>
      </c>
      <c r="E165" s="39" t="s">
        <v>59</v>
      </c>
    </row>
    <row r="166" spans="1:16" ht="12.75">
      <c r="A166" t="s">
        <v>49</v>
      </c>
      <c s="34" t="s">
        <v>219</v>
      </c>
      <c s="34" t="s">
        <v>2625</v>
      </c>
      <c s="35" t="s">
        <v>5</v>
      </c>
      <c s="6" t="s">
        <v>2626</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2624</v>
      </c>
    </row>
    <row r="169" spans="1:5" ht="12.75">
      <c r="A169" t="s">
        <v>58</v>
      </c>
      <c r="E169" s="39" t="s">
        <v>59</v>
      </c>
    </row>
    <row r="170" spans="1:16" ht="25.5">
      <c r="A170" t="s">
        <v>49</v>
      </c>
      <c s="34" t="s">
        <v>222</v>
      </c>
      <c s="34" t="s">
        <v>2627</v>
      </c>
      <c s="35" t="s">
        <v>5</v>
      </c>
      <c s="6" t="s">
        <v>2628</v>
      </c>
      <c s="36" t="s">
        <v>106</v>
      </c>
      <c s="37">
        <v>2</v>
      </c>
      <c s="36">
        <v>0</v>
      </c>
      <c s="36">
        <f>ROUND(G170*H170,6)</f>
      </c>
      <c r="L170" s="38">
        <v>0</v>
      </c>
      <c s="32">
        <f>ROUND(ROUND(L170,2)*ROUND(G170,3),2)</f>
      </c>
      <c s="36" t="s">
        <v>73</v>
      </c>
      <c>
        <f>(M170*21)/100</f>
      </c>
      <c t="s">
        <v>27</v>
      </c>
    </row>
    <row r="171" spans="1:5" ht="12.75">
      <c r="A171" s="35" t="s">
        <v>55</v>
      </c>
      <c r="E171" s="39" t="s">
        <v>5</v>
      </c>
    </row>
    <row r="172" spans="1:5" ht="12.75">
      <c r="A172" s="35" t="s">
        <v>56</v>
      </c>
      <c r="E172" s="40" t="s">
        <v>2629</v>
      </c>
    </row>
    <row r="173" spans="1:5" ht="12.75">
      <c r="A173" t="s">
        <v>58</v>
      </c>
      <c r="E173" s="39" t="s">
        <v>59</v>
      </c>
    </row>
    <row r="174" spans="1:16" ht="25.5">
      <c r="A174" t="s">
        <v>49</v>
      </c>
      <c s="34" t="s">
        <v>225</v>
      </c>
      <c s="34" t="s">
        <v>2630</v>
      </c>
      <c s="35" t="s">
        <v>5</v>
      </c>
      <c s="6" t="s">
        <v>2631</v>
      </c>
      <c s="36" t="s">
        <v>106</v>
      </c>
      <c s="37">
        <v>8</v>
      </c>
      <c s="36">
        <v>0</v>
      </c>
      <c s="36">
        <f>ROUND(G174*H174,6)</f>
      </c>
      <c r="L174" s="38">
        <v>0</v>
      </c>
      <c s="32">
        <f>ROUND(ROUND(L174,2)*ROUND(G174,3),2)</f>
      </c>
      <c s="36" t="s">
        <v>73</v>
      </c>
      <c>
        <f>(M174*21)/100</f>
      </c>
      <c t="s">
        <v>27</v>
      </c>
    </row>
    <row r="175" spans="1:5" ht="12.75">
      <c r="A175" s="35" t="s">
        <v>55</v>
      </c>
      <c r="E175" s="39" t="s">
        <v>5</v>
      </c>
    </row>
    <row r="176" spans="1:5" ht="12.75">
      <c r="A176" s="35" t="s">
        <v>56</v>
      </c>
      <c r="E176" s="40" t="s">
        <v>2632</v>
      </c>
    </row>
    <row r="177" spans="1:5" ht="12.75">
      <c r="A177" t="s">
        <v>58</v>
      </c>
      <c r="E177" s="39" t="s">
        <v>59</v>
      </c>
    </row>
    <row r="178" spans="1:16" ht="12.75">
      <c r="A178" t="s">
        <v>49</v>
      </c>
      <c s="34" t="s">
        <v>228</v>
      </c>
      <c s="34" t="s">
        <v>2633</v>
      </c>
      <c s="35" t="s">
        <v>5</v>
      </c>
      <c s="6" t="s">
        <v>2634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2635</v>
      </c>
    </row>
    <row r="181" spans="1:5" ht="12.75">
      <c r="A181" t="s">
        <v>58</v>
      </c>
      <c r="E181" s="39" t="s">
        <v>59</v>
      </c>
    </row>
    <row r="182" spans="1:16" ht="25.5">
      <c r="A182" t="s">
        <v>49</v>
      </c>
      <c s="34" t="s">
        <v>231</v>
      </c>
      <c s="34" t="s">
        <v>2636</v>
      </c>
      <c s="35" t="s">
        <v>5</v>
      </c>
      <c s="6" t="s">
        <v>2637</v>
      </c>
      <c s="36" t="s">
        <v>106</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2624</v>
      </c>
    </row>
    <row r="185" spans="1:5" ht="12.75">
      <c r="A185" t="s">
        <v>58</v>
      </c>
      <c r="E185" s="39" t="s">
        <v>59</v>
      </c>
    </row>
    <row r="186" spans="1:16" ht="12.75">
      <c r="A186" t="s">
        <v>49</v>
      </c>
      <c s="34" t="s">
        <v>234</v>
      </c>
      <c s="34" t="s">
        <v>2638</v>
      </c>
      <c s="35" t="s">
        <v>5</v>
      </c>
      <c s="6" t="s">
        <v>2639</v>
      </c>
      <c s="36" t="s">
        <v>106</v>
      </c>
      <c s="37">
        <v>12</v>
      </c>
      <c s="36">
        <v>0</v>
      </c>
      <c s="36">
        <f>ROUND(G186*H186,6)</f>
      </c>
      <c r="L186" s="38">
        <v>0</v>
      </c>
      <c s="32">
        <f>ROUND(ROUND(L186,2)*ROUND(G186,3),2)</f>
      </c>
      <c s="36" t="s">
        <v>73</v>
      </c>
      <c>
        <f>(M186*21)/100</f>
      </c>
      <c t="s">
        <v>27</v>
      </c>
    </row>
    <row r="187" spans="1:5" ht="12.75">
      <c r="A187" s="35" t="s">
        <v>55</v>
      </c>
      <c r="E187" s="39" t="s">
        <v>5</v>
      </c>
    </row>
    <row r="188" spans="1:5" ht="12.75">
      <c r="A188" s="35" t="s">
        <v>56</v>
      </c>
      <c r="E188" s="40" t="s">
        <v>2640</v>
      </c>
    </row>
    <row r="189" spans="1:5" ht="12.75">
      <c r="A189" t="s">
        <v>58</v>
      </c>
      <c r="E189" s="39" t="s">
        <v>59</v>
      </c>
    </row>
    <row r="190" spans="1:16" ht="12.75">
      <c r="A190" t="s">
        <v>49</v>
      </c>
      <c s="34" t="s">
        <v>237</v>
      </c>
      <c s="34" t="s">
        <v>2641</v>
      </c>
      <c s="35" t="s">
        <v>5</v>
      </c>
      <c s="6" t="s">
        <v>2642</v>
      </c>
      <c s="36" t="s">
        <v>106</v>
      </c>
      <c s="37">
        <v>30</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2643</v>
      </c>
    </row>
    <row r="193" spans="1:5" ht="12.75">
      <c r="A193" t="s">
        <v>58</v>
      </c>
      <c r="E193" s="39" t="s">
        <v>59</v>
      </c>
    </row>
    <row r="194" spans="1:16" ht="12.75">
      <c r="A194" t="s">
        <v>49</v>
      </c>
      <c s="34" t="s">
        <v>240</v>
      </c>
      <c s="34" t="s">
        <v>2644</v>
      </c>
      <c s="35" t="s">
        <v>5</v>
      </c>
      <c s="6" t="s">
        <v>2645</v>
      </c>
      <c s="36" t="s">
        <v>106</v>
      </c>
      <c s="37">
        <v>6</v>
      </c>
      <c s="36">
        <v>0</v>
      </c>
      <c s="36">
        <f>ROUND(G194*H194,6)</f>
      </c>
      <c r="L194" s="38">
        <v>0</v>
      </c>
      <c s="32">
        <f>ROUND(ROUND(L194,2)*ROUND(G194,3),2)</f>
      </c>
      <c s="36" t="s">
        <v>73</v>
      </c>
      <c>
        <f>(M194*21)/100</f>
      </c>
      <c t="s">
        <v>27</v>
      </c>
    </row>
    <row r="195" spans="1:5" ht="12.75">
      <c r="A195" s="35" t="s">
        <v>55</v>
      </c>
      <c r="E195" s="39" t="s">
        <v>5</v>
      </c>
    </row>
    <row r="196" spans="1:5" ht="12.75">
      <c r="A196" s="35" t="s">
        <v>56</v>
      </c>
      <c r="E196" s="40" t="s">
        <v>2624</v>
      </c>
    </row>
    <row r="197" spans="1:5" ht="12.75">
      <c r="A197" t="s">
        <v>58</v>
      </c>
      <c r="E197" s="39" t="s">
        <v>59</v>
      </c>
    </row>
    <row r="198" spans="1:16" ht="12.75">
      <c r="A198" t="s">
        <v>49</v>
      </c>
      <c s="34" t="s">
        <v>243</v>
      </c>
      <c s="34" t="s">
        <v>2646</v>
      </c>
      <c s="35" t="s">
        <v>5</v>
      </c>
      <c s="6" t="s">
        <v>2647</v>
      </c>
      <c s="36" t="s">
        <v>106</v>
      </c>
      <c s="37">
        <v>2</v>
      </c>
      <c s="36">
        <v>0</v>
      </c>
      <c s="36">
        <f>ROUND(G198*H198,6)</f>
      </c>
      <c r="L198" s="38">
        <v>0</v>
      </c>
      <c s="32">
        <f>ROUND(ROUND(L198,2)*ROUND(G198,3),2)</f>
      </c>
      <c s="36" t="s">
        <v>73</v>
      </c>
      <c>
        <f>(M198*21)/100</f>
      </c>
      <c t="s">
        <v>27</v>
      </c>
    </row>
    <row r="199" spans="1:5" ht="12.75">
      <c r="A199" s="35" t="s">
        <v>55</v>
      </c>
      <c r="E199" s="39" t="s">
        <v>5</v>
      </c>
    </row>
    <row r="200" spans="1:5" ht="12.75">
      <c r="A200" s="35" t="s">
        <v>56</v>
      </c>
      <c r="E200" s="40" t="s">
        <v>2648</v>
      </c>
    </row>
    <row r="201" spans="1:5" ht="12.75">
      <c r="A201" t="s">
        <v>58</v>
      </c>
      <c r="E201" s="39" t="s">
        <v>59</v>
      </c>
    </row>
    <row r="202" spans="1:16" ht="12.75">
      <c r="A202" t="s">
        <v>49</v>
      </c>
      <c s="34" t="s">
        <v>246</v>
      </c>
      <c s="34" t="s">
        <v>2649</v>
      </c>
      <c s="35" t="s">
        <v>5</v>
      </c>
      <c s="6" t="s">
        <v>2650</v>
      </c>
      <c s="36" t="s">
        <v>106</v>
      </c>
      <c s="37">
        <v>1</v>
      </c>
      <c s="36">
        <v>0</v>
      </c>
      <c s="36">
        <f>ROUND(G202*H202,6)</f>
      </c>
      <c r="L202" s="38">
        <v>0</v>
      </c>
      <c s="32">
        <f>ROUND(ROUND(L202,2)*ROUND(G202,3),2)</f>
      </c>
      <c s="36" t="s">
        <v>1072</v>
      </c>
      <c>
        <f>(M202*21)/100</f>
      </c>
      <c t="s">
        <v>27</v>
      </c>
    </row>
    <row r="203" spans="1:5" ht="12.75">
      <c r="A203" s="35" t="s">
        <v>55</v>
      </c>
      <c r="E203" s="39" t="s">
        <v>5</v>
      </c>
    </row>
    <row r="204" spans="1:5" ht="12.75">
      <c r="A204" s="35" t="s">
        <v>56</v>
      </c>
      <c r="E204" s="40" t="s">
        <v>2651</v>
      </c>
    </row>
    <row r="205" spans="1:5" ht="12.75">
      <c r="A205" t="s">
        <v>58</v>
      </c>
      <c r="E205" s="39" t="s">
        <v>59</v>
      </c>
    </row>
    <row r="206" spans="1:16" ht="12.75">
      <c r="A206" t="s">
        <v>49</v>
      </c>
      <c s="34" t="s">
        <v>249</v>
      </c>
      <c s="34" t="s">
        <v>2652</v>
      </c>
      <c s="35" t="s">
        <v>5</v>
      </c>
      <c s="6" t="s">
        <v>2653</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2654</v>
      </c>
    </row>
    <row r="209" spans="1:5" ht="12.75">
      <c r="A209" t="s">
        <v>58</v>
      </c>
      <c r="E209" s="39" t="s">
        <v>59</v>
      </c>
    </row>
    <row r="210" spans="1:16" ht="12.75">
      <c r="A210" t="s">
        <v>49</v>
      </c>
      <c s="34" t="s">
        <v>252</v>
      </c>
      <c s="34" t="s">
        <v>2655</v>
      </c>
      <c s="35" t="s">
        <v>5</v>
      </c>
      <c s="6" t="s">
        <v>2656</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2660</v>
      </c>
    </row>
    <row r="213" spans="1:5" ht="12.75">
      <c r="A213" t="s">
        <v>58</v>
      </c>
      <c r="E213" s="39" t="s">
        <v>59</v>
      </c>
    </row>
    <row r="214" spans="1:16" ht="25.5">
      <c r="A214" t="s">
        <v>49</v>
      </c>
      <c s="34" t="s">
        <v>255</v>
      </c>
      <c s="34" t="s">
        <v>2658</v>
      </c>
      <c s="35" t="s">
        <v>5</v>
      </c>
      <c s="6" t="s">
        <v>2659</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2660</v>
      </c>
    </row>
    <row r="217" spans="1:5" ht="12.75">
      <c r="A217" t="s">
        <v>58</v>
      </c>
      <c r="E217" s="39" t="s">
        <v>59</v>
      </c>
    </row>
    <row r="218" spans="1:16" ht="12.75">
      <c r="A218" t="s">
        <v>49</v>
      </c>
      <c s="34" t="s">
        <v>258</v>
      </c>
      <c s="34" t="s">
        <v>2661</v>
      </c>
      <c s="35" t="s">
        <v>5</v>
      </c>
      <c s="6" t="s">
        <v>2662</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2663</v>
      </c>
    </row>
    <row r="221" spans="1:5" ht="12.75">
      <c r="A221" t="s">
        <v>58</v>
      </c>
      <c r="E221" s="39" t="s">
        <v>59</v>
      </c>
    </row>
    <row r="222" spans="1:16" ht="12.75">
      <c r="A222" t="s">
        <v>49</v>
      </c>
      <c s="34" t="s">
        <v>261</v>
      </c>
      <c s="34" t="s">
        <v>2664</v>
      </c>
      <c s="35" t="s">
        <v>5</v>
      </c>
      <c s="6" t="s">
        <v>2665</v>
      </c>
      <c s="36" t="s">
        <v>106</v>
      </c>
      <c s="37">
        <v>2</v>
      </c>
      <c s="36">
        <v>0</v>
      </c>
      <c s="36">
        <f>ROUND(G222*H222,6)</f>
      </c>
      <c r="L222" s="38">
        <v>0</v>
      </c>
      <c s="32">
        <f>ROUND(ROUND(L222,2)*ROUND(G222,3),2)</f>
      </c>
      <c s="36" t="s">
        <v>73</v>
      </c>
      <c>
        <f>(M222*21)/100</f>
      </c>
      <c t="s">
        <v>27</v>
      </c>
    </row>
    <row r="223" spans="1:5" ht="12.75">
      <c r="A223" s="35" t="s">
        <v>55</v>
      </c>
      <c r="E223" s="39" t="s">
        <v>5</v>
      </c>
    </row>
    <row r="224" spans="1:5" ht="12.75">
      <c r="A224" s="35" t="s">
        <v>56</v>
      </c>
      <c r="E224" s="40" t="s">
        <v>2666</v>
      </c>
    </row>
    <row r="225" spans="1:5" ht="12.75">
      <c r="A225" t="s">
        <v>58</v>
      </c>
      <c r="E225" s="39" t="s">
        <v>59</v>
      </c>
    </row>
    <row r="226" spans="1:16" ht="12.75">
      <c r="A226" t="s">
        <v>49</v>
      </c>
      <c s="34" t="s">
        <v>264</v>
      </c>
      <c s="34" t="s">
        <v>2667</v>
      </c>
      <c s="35" t="s">
        <v>5</v>
      </c>
      <c s="6" t="s">
        <v>2668</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2669</v>
      </c>
    </row>
    <row r="229" spans="1:5" ht="12.75">
      <c r="A229" t="s">
        <v>58</v>
      </c>
      <c r="E229" s="39" t="s">
        <v>59</v>
      </c>
    </row>
    <row r="230" spans="1:16" ht="12.75">
      <c r="A230" t="s">
        <v>49</v>
      </c>
      <c s="34" t="s">
        <v>267</v>
      </c>
      <c s="34" t="s">
        <v>2670</v>
      </c>
      <c s="35" t="s">
        <v>5</v>
      </c>
      <c s="6" t="s">
        <v>2671</v>
      </c>
      <c s="36" t="s">
        <v>106</v>
      </c>
      <c s="37">
        <v>8</v>
      </c>
      <c s="36">
        <v>0</v>
      </c>
      <c s="36">
        <f>ROUND(G230*H230,6)</f>
      </c>
      <c r="L230" s="38">
        <v>0</v>
      </c>
      <c s="32">
        <f>ROUND(ROUND(L230,2)*ROUND(G230,3),2)</f>
      </c>
      <c s="36" t="s">
        <v>73</v>
      </c>
      <c>
        <f>(M230*21)/100</f>
      </c>
      <c t="s">
        <v>27</v>
      </c>
    </row>
    <row r="231" spans="1:5" ht="12.75">
      <c r="A231" s="35" t="s">
        <v>55</v>
      </c>
      <c r="E231" s="39" t="s">
        <v>5</v>
      </c>
    </row>
    <row r="232" spans="1:5" ht="12.75">
      <c r="A232" s="35" t="s">
        <v>56</v>
      </c>
      <c r="E232" s="40" t="s">
        <v>2845</v>
      </c>
    </row>
    <row r="233" spans="1:5" ht="12.75">
      <c r="A233" t="s">
        <v>58</v>
      </c>
      <c r="E233" s="39" t="s">
        <v>59</v>
      </c>
    </row>
    <row r="234" spans="1:16" ht="12.75">
      <c r="A234" t="s">
        <v>49</v>
      </c>
      <c s="34" t="s">
        <v>270</v>
      </c>
      <c s="34" t="s">
        <v>2673</v>
      </c>
      <c s="35" t="s">
        <v>5</v>
      </c>
      <c s="6" t="s">
        <v>2674</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2675</v>
      </c>
    </row>
    <row r="237" spans="1:5" ht="12.75">
      <c r="A237" t="s">
        <v>58</v>
      </c>
      <c r="E237" s="39" t="s">
        <v>59</v>
      </c>
    </row>
    <row r="238" spans="1:16" ht="25.5">
      <c r="A238" t="s">
        <v>49</v>
      </c>
      <c s="34" t="s">
        <v>273</v>
      </c>
      <c s="34" t="s">
        <v>2544</v>
      </c>
      <c s="35" t="s">
        <v>5</v>
      </c>
      <c s="6" t="s">
        <v>2545</v>
      </c>
      <c s="36" t="s">
        <v>106</v>
      </c>
      <c s="37">
        <v>5</v>
      </c>
      <c s="36">
        <v>0</v>
      </c>
      <c s="36">
        <f>ROUND(G238*H238,6)</f>
      </c>
      <c r="L238" s="38">
        <v>0</v>
      </c>
      <c s="32">
        <f>ROUND(ROUND(L238,2)*ROUND(G238,3),2)</f>
      </c>
      <c s="36" t="s">
        <v>73</v>
      </c>
      <c>
        <f>(M238*21)/100</f>
      </c>
      <c t="s">
        <v>27</v>
      </c>
    </row>
    <row r="239" spans="1:5" ht="12.75">
      <c r="A239" s="35" t="s">
        <v>55</v>
      </c>
      <c r="E239" s="39" t="s">
        <v>5</v>
      </c>
    </row>
    <row r="240" spans="1:5" ht="12.75">
      <c r="A240" s="35" t="s">
        <v>56</v>
      </c>
      <c r="E240" s="40" t="s">
        <v>2663</v>
      </c>
    </row>
    <row r="241" spans="1:5" ht="12.75">
      <c r="A241" t="s">
        <v>58</v>
      </c>
      <c r="E241" s="39" t="s">
        <v>59</v>
      </c>
    </row>
    <row r="242" spans="1:16" ht="25.5">
      <c r="A242" t="s">
        <v>49</v>
      </c>
      <c s="34" t="s">
        <v>276</v>
      </c>
      <c s="34" t="s">
        <v>2676</v>
      </c>
      <c s="35" t="s">
        <v>5</v>
      </c>
      <c s="6" t="s">
        <v>2677</v>
      </c>
      <c s="36" t="s">
        <v>106</v>
      </c>
      <c s="37">
        <v>5</v>
      </c>
      <c s="36">
        <v>0</v>
      </c>
      <c s="36">
        <f>ROUND(G242*H242,6)</f>
      </c>
      <c r="L242" s="38">
        <v>0</v>
      </c>
      <c s="32">
        <f>ROUND(ROUND(L242,2)*ROUND(G242,3),2)</f>
      </c>
      <c s="36" t="s">
        <v>73</v>
      </c>
      <c>
        <f>(M242*21)/100</f>
      </c>
      <c t="s">
        <v>27</v>
      </c>
    </row>
    <row r="243" spans="1:5" ht="12.75">
      <c r="A243" s="35" t="s">
        <v>55</v>
      </c>
      <c r="E243" s="39" t="s">
        <v>5</v>
      </c>
    </row>
    <row r="244" spans="1:5" ht="12.75">
      <c r="A244" s="35" t="s">
        <v>56</v>
      </c>
      <c r="E244" s="40" t="s">
        <v>2843</v>
      </c>
    </row>
    <row r="245" spans="1:5" ht="12.75">
      <c r="A245" t="s">
        <v>58</v>
      </c>
      <c r="E245" s="39" t="s">
        <v>59</v>
      </c>
    </row>
    <row r="246" spans="1:16" ht="25.5">
      <c r="A246" t="s">
        <v>49</v>
      </c>
      <c s="34" t="s">
        <v>279</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38.25">
      <c r="A250" t="s">
        <v>49</v>
      </c>
      <c s="34" t="s">
        <v>282</v>
      </c>
      <c s="34" t="s">
        <v>2100</v>
      </c>
      <c s="35" t="s">
        <v>5</v>
      </c>
      <c s="6" t="s">
        <v>2101</v>
      </c>
      <c s="36" t="s">
        <v>106</v>
      </c>
      <c s="37">
        <v>29</v>
      </c>
      <c s="36">
        <v>0</v>
      </c>
      <c s="36">
        <f>ROUND(G250*H250,6)</f>
      </c>
      <c r="L250" s="38">
        <v>0</v>
      </c>
      <c s="32">
        <f>ROUND(ROUND(L250,2)*ROUND(G250,3),2)</f>
      </c>
      <c s="36" t="s">
        <v>73</v>
      </c>
      <c>
        <f>(M250*21)/100</f>
      </c>
      <c t="s">
        <v>27</v>
      </c>
    </row>
    <row r="251" spans="1:5" ht="12.75">
      <c r="A251" s="35" t="s">
        <v>55</v>
      </c>
      <c r="E251" s="39" t="s">
        <v>5</v>
      </c>
    </row>
    <row r="252" spans="1:5" ht="12.75">
      <c r="A252" s="35" t="s">
        <v>56</v>
      </c>
      <c r="E252" s="40" t="s">
        <v>58</v>
      </c>
    </row>
    <row r="253" spans="1:5" ht="12.75">
      <c r="A253" t="s">
        <v>58</v>
      </c>
      <c r="E253" s="39" t="s">
        <v>59</v>
      </c>
    </row>
    <row r="254" spans="1:16" ht="25.5">
      <c r="A254" t="s">
        <v>49</v>
      </c>
      <c s="34" t="s">
        <v>285</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58</v>
      </c>
    </row>
    <row r="257" spans="1:5" ht="12.75">
      <c r="A257" t="s">
        <v>58</v>
      </c>
      <c r="E257" s="39" t="s">
        <v>59</v>
      </c>
    </row>
    <row r="258" spans="1:16" ht="12.75">
      <c r="A258" t="s">
        <v>49</v>
      </c>
      <c s="34" t="s">
        <v>113</v>
      </c>
      <c s="34" t="s">
        <v>2461</v>
      </c>
      <c s="35" t="s">
        <v>5</v>
      </c>
      <c s="6" t="s">
        <v>2462</v>
      </c>
      <c s="36" t="s">
        <v>106</v>
      </c>
      <c s="37">
        <v>15</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290</v>
      </c>
      <c s="34" t="s">
        <v>2808</v>
      </c>
      <c s="35" t="s">
        <v>5</v>
      </c>
      <c s="6" t="s">
        <v>2809</v>
      </c>
      <c s="36" t="s">
        <v>106</v>
      </c>
      <c s="37">
        <v>9</v>
      </c>
      <c s="36">
        <v>0</v>
      </c>
      <c s="36">
        <f>ROUND(G262*H262,6)</f>
      </c>
      <c r="L262" s="38">
        <v>0</v>
      </c>
      <c s="32">
        <f>ROUND(ROUND(L262,2)*ROUND(G262,3),2)</f>
      </c>
      <c s="36" t="s">
        <v>73</v>
      </c>
      <c>
        <f>(M262*21)/100</f>
      </c>
      <c t="s">
        <v>27</v>
      </c>
    </row>
    <row r="263" spans="1:5" ht="12.75">
      <c r="A263" s="35" t="s">
        <v>55</v>
      </c>
      <c r="E263" s="39" t="s">
        <v>5</v>
      </c>
    </row>
    <row r="264" spans="1:5" ht="12.75">
      <c r="A264" s="35" t="s">
        <v>56</v>
      </c>
      <c r="E264" s="40" t="s">
        <v>2571</v>
      </c>
    </row>
    <row r="265" spans="1:5" ht="12.75">
      <c r="A265" t="s">
        <v>58</v>
      </c>
      <c r="E265" s="39" t="s">
        <v>59</v>
      </c>
    </row>
    <row r="266" spans="1:16" ht="12.75">
      <c r="A266" t="s">
        <v>49</v>
      </c>
      <c s="34" t="s">
        <v>293</v>
      </c>
      <c s="34" t="s">
        <v>2464</v>
      </c>
      <c s="35" t="s">
        <v>5</v>
      </c>
      <c s="6" t="s">
        <v>2465</v>
      </c>
      <c s="36" t="s">
        <v>106</v>
      </c>
      <c s="37">
        <v>8</v>
      </c>
      <c s="36">
        <v>0</v>
      </c>
      <c s="36">
        <f>ROUND(G266*H266,6)</f>
      </c>
      <c r="L266" s="38">
        <v>0</v>
      </c>
      <c s="32">
        <f>ROUND(ROUND(L266,2)*ROUND(G266,3),2)</f>
      </c>
      <c s="36" t="s">
        <v>73</v>
      </c>
      <c>
        <f>(M266*21)/100</f>
      </c>
      <c t="s">
        <v>27</v>
      </c>
    </row>
    <row r="267" spans="1:5" ht="12.75">
      <c r="A267" s="35" t="s">
        <v>55</v>
      </c>
      <c r="E267" s="39" t="s">
        <v>5</v>
      </c>
    </row>
    <row r="268" spans="1:5" ht="12.75">
      <c r="A268" s="35" t="s">
        <v>56</v>
      </c>
      <c r="E268" s="40" t="s">
        <v>2571</v>
      </c>
    </row>
    <row r="269" spans="1:5" ht="12.75">
      <c r="A269" t="s">
        <v>58</v>
      </c>
      <c r="E269" s="39" t="s">
        <v>59</v>
      </c>
    </row>
    <row r="270" spans="1:16" ht="12.75">
      <c r="A270" t="s">
        <v>49</v>
      </c>
      <c s="34" t="s">
        <v>296</v>
      </c>
      <c s="34" t="s">
        <v>2680</v>
      </c>
      <c s="35" t="s">
        <v>5</v>
      </c>
      <c s="6" t="s">
        <v>2681</v>
      </c>
      <c s="36" t="s">
        <v>106</v>
      </c>
      <c s="37">
        <v>6</v>
      </c>
      <c s="36">
        <v>0</v>
      </c>
      <c s="36">
        <f>ROUND(G270*H270,6)</f>
      </c>
      <c r="L270" s="38">
        <v>0</v>
      </c>
      <c s="32">
        <f>ROUND(ROUND(L270,2)*ROUND(G270,3),2)</f>
      </c>
      <c s="36" t="s">
        <v>73</v>
      </c>
      <c>
        <f>(M270*21)/100</f>
      </c>
      <c t="s">
        <v>27</v>
      </c>
    </row>
    <row r="271" spans="1:5" ht="12.75">
      <c r="A271" s="35" t="s">
        <v>55</v>
      </c>
      <c r="E271" s="39" t="s">
        <v>5</v>
      </c>
    </row>
    <row r="272" spans="1:5" ht="12.75">
      <c r="A272" s="35" t="s">
        <v>56</v>
      </c>
      <c r="E272" s="40" t="s">
        <v>2682</v>
      </c>
    </row>
    <row r="273" spans="1:5" ht="12.75">
      <c r="A273" t="s">
        <v>58</v>
      </c>
      <c r="E273" s="39" t="s">
        <v>59</v>
      </c>
    </row>
    <row r="274" spans="1:16" ht="25.5">
      <c r="A274" t="s">
        <v>49</v>
      </c>
      <c s="34" t="s">
        <v>160</v>
      </c>
      <c s="34" t="s">
        <v>2683</v>
      </c>
      <c s="35" t="s">
        <v>5</v>
      </c>
      <c s="6" t="s">
        <v>2684</v>
      </c>
      <c s="36" t="s">
        <v>106</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2682</v>
      </c>
    </row>
    <row r="277" spans="1:5" ht="12.75">
      <c r="A277" t="s">
        <v>58</v>
      </c>
      <c r="E277" s="39" t="s">
        <v>59</v>
      </c>
    </row>
    <row r="278" spans="1:16" ht="12.75">
      <c r="A278" t="s">
        <v>49</v>
      </c>
      <c s="34" t="s">
        <v>192</v>
      </c>
      <c s="34" t="s">
        <v>2466</v>
      </c>
      <c s="35" t="s">
        <v>5</v>
      </c>
      <c s="6" t="s">
        <v>2467</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2675</v>
      </c>
    </row>
    <row r="281" spans="1:5" ht="12.75">
      <c r="A281" t="s">
        <v>58</v>
      </c>
      <c r="E281" s="39" t="s">
        <v>59</v>
      </c>
    </row>
    <row r="282" spans="1:16" ht="12.75">
      <c r="A282" t="s">
        <v>49</v>
      </c>
      <c s="34" t="s">
        <v>303</v>
      </c>
      <c s="34" t="s">
        <v>1983</v>
      </c>
      <c s="35" t="s">
        <v>5</v>
      </c>
      <c s="6" t="s">
        <v>1984</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306</v>
      </c>
      <c s="34" t="s">
        <v>1985</v>
      </c>
      <c s="35" t="s">
        <v>5</v>
      </c>
      <c s="6" t="s">
        <v>1986</v>
      </c>
      <c s="36" t="s">
        <v>672</v>
      </c>
      <c s="37">
        <v>60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2685</v>
      </c>
    </row>
    <row r="289" spans="1:5" ht="12.75">
      <c r="A289" t="s">
        <v>58</v>
      </c>
      <c r="E289" s="39" t="s">
        <v>59</v>
      </c>
    </row>
    <row r="290" spans="1:16" ht="12.75">
      <c r="A290" t="s">
        <v>49</v>
      </c>
      <c s="34" t="s">
        <v>309</v>
      </c>
      <c s="34" t="s">
        <v>1987</v>
      </c>
      <c s="35" t="s">
        <v>5</v>
      </c>
      <c s="6" t="s">
        <v>1988</v>
      </c>
      <c s="36" t="s">
        <v>672</v>
      </c>
      <c s="37">
        <v>60</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2685</v>
      </c>
    </row>
    <row r="293" spans="1:5" ht="12.75">
      <c r="A293" t="s">
        <v>58</v>
      </c>
      <c r="E293" s="39" t="s">
        <v>59</v>
      </c>
    </row>
    <row r="294" spans="1:16" ht="12.75">
      <c r="A294" t="s">
        <v>49</v>
      </c>
      <c s="34" t="s">
        <v>312</v>
      </c>
      <c s="34" t="s">
        <v>1989</v>
      </c>
      <c s="35" t="s">
        <v>5</v>
      </c>
      <c s="6" t="s">
        <v>1990</v>
      </c>
      <c s="36" t="s">
        <v>672</v>
      </c>
      <c s="37">
        <v>20</v>
      </c>
      <c s="36">
        <v>0</v>
      </c>
      <c s="36">
        <f>ROUND(G294*H294,6)</f>
      </c>
      <c r="L294" s="38">
        <v>0</v>
      </c>
      <c s="32">
        <f>ROUND(ROUND(L294,2)*ROUND(G294,3),2)</f>
      </c>
      <c s="36" t="s">
        <v>73</v>
      </c>
      <c>
        <f>(M294*21)/100</f>
      </c>
      <c t="s">
        <v>27</v>
      </c>
    </row>
    <row r="295" spans="1:5" ht="12.75">
      <c r="A295" s="35" t="s">
        <v>55</v>
      </c>
      <c r="E295" s="39" t="s">
        <v>5</v>
      </c>
    </row>
    <row r="296" spans="1:5" ht="12.75">
      <c r="A296" s="35" t="s">
        <v>56</v>
      </c>
      <c r="E296" s="40" t="s">
        <v>2686</v>
      </c>
    </row>
    <row r="297" spans="1:5" ht="12.75">
      <c r="A297" t="s">
        <v>58</v>
      </c>
      <c r="E297" s="39" t="s">
        <v>59</v>
      </c>
    </row>
    <row r="298" spans="1:16" ht="25.5">
      <c r="A298" t="s">
        <v>49</v>
      </c>
      <c s="34" t="s">
        <v>315</v>
      </c>
      <c s="34" t="s">
        <v>2687</v>
      </c>
      <c s="35" t="s">
        <v>5</v>
      </c>
      <c s="6" t="s">
        <v>2688</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318</v>
      </c>
      <c s="34" t="s">
        <v>2690</v>
      </c>
      <c s="35" t="s">
        <v>5</v>
      </c>
      <c s="6" t="s">
        <v>2691</v>
      </c>
      <c s="36" t="s">
        <v>106</v>
      </c>
      <c s="37">
        <v>4</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2692</v>
      </c>
    </row>
    <row r="305" spans="1:5" ht="12.75">
      <c r="A305" t="s">
        <v>58</v>
      </c>
      <c r="E305" s="39" t="s">
        <v>59</v>
      </c>
    </row>
    <row r="306" spans="1:16" ht="12.75">
      <c r="A306" t="s">
        <v>49</v>
      </c>
      <c s="34" t="s">
        <v>321</v>
      </c>
      <c s="34" t="s">
        <v>2693</v>
      </c>
      <c s="35" t="s">
        <v>5</v>
      </c>
      <c s="6" t="s">
        <v>2694</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324</v>
      </c>
      <c s="34" t="s">
        <v>2235</v>
      </c>
      <c s="35" t="s">
        <v>5</v>
      </c>
      <c s="6" t="s">
        <v>2236</v>
      </c>
      <c s="36" t="s">
        <v>106</v>
      </c>
      <c s="37">
        <v>28</v>
      </c>
      <c s="36">
        <v>0</v>
      </c>
      <c s="36">
        <f>ROUND(G310*H310,6)</f>
      </c>
      <c r="L310" s="38">
        <v>0</v>
      </c>
      <c s="32">
        <f>ROUND(ROUND(L310,2)*ROUND(G310,3),2)</f>
      </c>
      <c s="36" t="s">
        <v>73</v>
      </c>
      <c>
        <f>(M310*21)/100</f>
      </c>
      <c t="s">
        <v>27</v>
      </c>
    </row>
    <row r="311" spans="1:5" ht="12.75">
      <c r="A311" s="35" t="s">
        <v>55</v>
      </c>
      <c r="E311" s="39" t="s">
        <v>5</v>
      </c>
    </row>
    <row r="312" spans="1:5" ht="12.75">
      <c r="A312" s="35" t="s">
        <v>56</v>
      </c>
      <c r="E312" s="40" t="s">
        <v>2695</v>
      </c>
    </row>
    <row r="313" spans="1:5" ht="12.75">
      <c r="A313" t="s">
        <v>58</v>
      </c>
      <c r="E313" s="39" t="s">
        <v>59</v>
      </c>
    </row>
    <row r="314" spans="1:16" ht="12.75">
      <c r="A314" t="s">
        <v>49</v>
      </c>
      <c s="34" t="s">
        <v>327</v>
      </c>
      <c s="34" t="s">
        <v>2696</v>
      </c>
      <c s="35" t="s">
        <v>5</v>
      </c>
      <c s="6" t="s">
        <v>2697</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2689</v>
      </c>
    </row>
    <row r="317" spans="1:5" ht="12.75">
      <c r="A317" t="s">
        <v>58</v>
      </c>
      <c r="E317" s="39" t="s">
        <v>59</v>
      </c>
    </row>
    <row r="318" spans="1:16" ht="12.75">
      <c r="A318" t="s">
        <v>49</v>
      </c>
      <c s="34" t="s">
        <v>330</v>
      </c>
      <c s="34" t="s">
        <v>2698</v>
      </c>
      <c s="35" t="s">
        <v>5</v>
      </c>
      <c s="6" t="s">
        <v>2699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2689</v>
      </c>
    </row>
    <row r="321" spans="1:5" ht="12.75">
      <c r="A321" t="s">
        <v>58</v>
      </c>
      <c r="E321" s="39" t="s">
        <v>59</v>
      </c>
    </row>
    <row r="322" spans="1:16" ht="12.75">
      <c r="A322" t="s">
        <v>49</v>
      </c>
      <c s="34" t="s">
        <v>334</v>
      </c>
      <c s="34" t="s">
        <v>2700</v>
      </c>
      <c s="35" t="s">
        <v>5</v>
      </c>
      <c s="6" t="s">
        <v>2701</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2702</v>
      </c>
    </row>
    <row r="325" spans="1:5" ht="12.75">
      <c r="A325" t="s">
        <v>58</v>
      </c>
      <c r="E325" s="39" t="s">
        <v>59</v>
      </c>
    </row>
    <row r="326" spans="1:16" ht="12.75">
      <c r="A326" t="s">
        <v>49</v>
      </c>
      <c s="34" t="s">
        <v>337</v>
      </c>
      <c s="34" t="s">
        <v>2546</v>
      </c>
      <c s="35" t="s">
        <v>5</v>
      </c>
      <c s="6" t="s">
        <v>2547</v>
      </c>
      <c s="36" t="s">
        <v>106</v>
      </c>
      <c s="37">
        <v>30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2703</v>
      </c>
    </row>
    <row r="329" spans="1:5" ht="12.75">
      <c r="A329" t="s">
        <v>58</v>
      </c>
      <c r="E329" s="39" t="s">
        <v>59</v>
      </c>
    </row>
    <row r="330" spans="1:16" ht="12.75">
      <c r="A330" t="s">
        <v>49</v>
      </c>
      <c s="34" t="s">
        <v>340</v>
      </c>
      <c s="34" t="s">
        <v>2704</v>
      </c>
      <c s="35" t="s">
        <v>5</v>
      </c>
      <c s="6" t="s">
        <v>2705</v>
      </c>
      <c s="36" t="s">
        <v>106</v>
      </c>
      <c s="37">
        <v>55</v>
      </c>
      <c s="36">
        <v>0</v>
      </c>
      <c s="36">
        <f>ROUND(G330*H330,6)</f>
      </c>
      <c r="L330" s="38">
        <v>0</v>
      </c>
      <c s="32">
        <f>ROUND(ROUND(L330,2)*ROUND(G330,3),2)</f>
      </c>
      <c s="36" t="s">
        <v>73</v>
      </c>
      <c>
        <f>(M330*21)/100</f>
      </c>
      <c t="s">
        <v>27</v>
      </c>
    </row>
    <row r="331" spans="1:5" ht="12.75">
      <c r="A331" s="35" t="s">
        <v>55</v>
      </c>
      <c r="E331" s="39" t="s">
        <v>5</v>
      </c>
    </row>
    <row r="332" spans="1:5" ht="12.75">
      <c r="A332" s="35" t="s">
        <v>56</v>
      </c>
      <c r="E332" s="40" t="s">
        <v>2706</v>
      </c>
    </row>
    <row r="333" spans="1:5" ht="12.75">
      <c r="A333" t="s">
        <v>58</v>
      </c>
      <c r="E333" s="39" t="s">
        <v>59</v>
      </c>
    </row>
    <row r="334" spans="1:16" ht="12.75">
      <c r="A334" t="s">
        <v>49</v>
      </c>
      <c s="34" t="s">
        <v>343</v>
      </c>
      <c s="34" t="s">
        <v>2707</v>
      </c>
      <c s="35" t="s">
        <v>5</v>
      </c>
      <c s="6" t="s">
        <v>2708</v>
      </c>
      <c s="36" t="s">
        <v>106</v>
      </c>
      <c s="37">
        <v>8</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2845</v>
      </c>
    </row>
    <row r="337" spans="1:5" ht="102">
      <c r="A337" t="s">
        <v>58</v>
      </c>
      <c r="E337" s="39" t="s">
        <v>2709</v>
      </c>
    </row>
    <row r="338" spans="1:16" ht="12.75">
      <c r="A338" t="s">
        <v>49</v>
      </c>
      <c s="34" t="s">
        <v>346</v>
      </c>
      <c s="34" t="s">
        <v>2710</v>
      </c>
      <c s="35" t="s">
        <v>5</v>
      </c>
      <c s="6" t="s">
        <v>2711</v>
      </c>
      <c s="36" t="s">
        <v>92</v>
      </c>
      <c s="37">
        <v>6</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2712</v>
      </c>
    </row>
    <row r="341" spans="1:5" ht="127.5">
      <c r="A341" t="s">
        <v>58</v>
      </c>
      <c r="E341" s="39" t="s">
        <v>2846</v>
      </c>
    </row>
    <row r="342" spans="1:16" ht="12.75">
      <c r="A342" t="s">
        <v>49</v>
      </c>
      <c s="34" t="s">
        <v>349</v>
      </c>
      <c s="34" t="s">
        <v>2847</v>
      </c>
      <c s="35" t="s">
        <v>5</v>
      </c>
      <c s="6" t="s">
        <v>2848</v>
      </c>
      <c s="36" t="s">
        <v>106</v>
      </c>
      <c s="37">
        <v>1</v>
      </c>
      <c s="36">
        <v>0</v>
      </c>
      <c s="36">
        <f>ROUND(G342*H342,6)</f>
      </c>
      <c r="L342" s="38">
        <v>0</v>
      </c>
      <c s="32">
        <f>ROUND(ROUND(L342,2)*ROUND(G342,3),2)</f>
      </c>
      <c s="36" t="s">
        <v>2240</v>
      </c>
      <c>
        <f>(M342*21)/100</f>
      </c>
      <c t="s">
        <v>27</v>
      </c>
    </row>
    <row r="343" spans="1:5" ht="12.75">
      <c r="A343" s="35" t="s">
        <v>55</v>
      </c>
      <c r="E343" s="39" t="s">
        <v>5</v>
      </c>
    </row>
    <row r="344" spans="1:5" ht="12.75">
      <c r="A344" s="35" t="s">
        <v>56</v>
      </c>
      <c r="E344" s="40" t="s">
        <v>2849</v>
      </c>
    </row>
    <row r="345" spans="1:5" ht="204">
      <c r="A345" t="s">
        <v>58</v>
      </c>
      <c r="E345" s="39" t="s">
        <v>2850</v>
      </c>
    </row>
    <row r="346" spans="1:16" ht="25.5">
      <c r="A346" t="s">
        <v>49</v>
      </c>
      <c s="34" t="s">
        <v>379</v>
      </c>
      <c s="34" t="s">
        <v>2714</v>
      </c>
      <c s="35" t="s">
        <v>5</v>
      </c>
      <c s="6" t="s">
        <v>2715</v>
      </c>
      <c s="36" t="s">
        <v>106</v>
      </c>
      <c s="37">
        <v>1</v>
      </c>
      <c s="36">
        <v>0</v>
      </c>
      <c s="36">
        <f>ROUND(G346*H346,6)</f>
      </c>
      <c r="L346" s="38">
        <v>0</v>
      </c>
      <c s="32">
        <f>ROUND(ROUND(L346,2)*ROUND(G346,3),2)</f>
      </c>
      <c s="36" t="s">
        <v>2240</v>
      </c>
      <c>
        <f>(M346*21)/100</f>
      </c>
      <c t="s">
        <v>27</v>
      </c>
    </row>
    <row r="347" spans="1:5" ht="12.75">
      <c r="A347" s="35" t="s">
        <v>55</v>
      </c>
      <c r="E347" s="39" t="s">
        <v>5</v>
      </c>
    </row>
    <row r="348" spans="1:5" ht="12.75">
      <c r="A348" s="35" t="s">
        <v>56</v>
      </c>
      <c r="E348" s="40" t="s">
        <v>2851</v>
      </c>
    </row>
    <row r="349" spans="1:5" ht="12.75">
      <c r="A349" t="s">
        <v>58</v>
      </c>
      <c r="E349" s="39" t="s">
        <v>59</v>
      </c>
    </row>
    <row r="350" spans="1:16" ht="12.75">
      <c r="A350" t="s">
        <v>49</v>
      </c>
      <c s="34" t="s">
        <v>382</v>
      </c>
      <c s="34" t="s">
        <v>2474</v>
      </c>
      <c s="35" t="s">
        <v>5</v>
      </c>
      <c s="6" t="s">
        <v>2475</v>
      </c>
      <c s="36" t="s">
        <v>672</v>
      </c>
      <c s="37">
        <v>100</v>
      </c>
      <c s="36">
        <v>0</v>
      </c>
      <c s="36">
        <f>ROUND(G350*H350,6)</f>
      </c>
      <c r="L350" s="38">
        <v>0</v>
      </c>
      <c s="32">
        <f>ROUND(ROUND(L350,2)*ROUND(G350,3),2)</f>
      </c>
      <c s="36" t="s">
        <v>2240</v>
      </c>
      <c>
        <f>(M350*21)/100</f>
      </c>
      <c t="s">
        <v>27</v>
      </c>
    </row>
    <row r="351" spans="1:5" ht="12.75">
      <c r="A351" s="35" t="s">
        <v>55</v>
      </c>
      <c r="E351" s="39" t="s">
        <v>5</v>
      </c>
    </row>
    <row r="352" spans="1:5" ht="12.75">
      <c r="A352" s="35" t="s">
        <v>56</v>
      </c>
      <c r="E352" s="40" t="s">
        <v>2718</v>
      </c>
    </row>
    <row r="353" spans="1:5" ht="140.25">
      <c r="A353" t="s">
        <v>58</v>
      </c>
      <c r="E353" s="39" t="s">
        <v>2477</v>
      </c>
    </row>
    <row r="354" spans="1:13" ht="12.75">
      <c r="A354" t="s">
        <v>46</v>
      </c>
      <c r="C354" s="31" t="s">
        <v>27</v>
      </c>
      <c r="E354" s="33" t="s">
        <v>114</v>
      </c>
      <c r="J354" s="32">
        <f>0</f>
      </c>
      <c s="32">
        <f>0</f>
      </c>
      <c s="32">
        <f>0+L355+L359+L363+L367+L371+L375+L379</f>
      </c>
      <c s="32">
        <f>0+M355+M359+M363+M367+M371+M375+M379</f>
      </c>
    </row>
    <row r="355" spans="1:16" ht="25.5">
      <c r="A355" t="s">
        <v>49</v>
      </c>
      <c s="34" t="s">
        <v>68</v>
      </c>
      <c s="34" t="s">
        <v>2084</v>
      </c>
      <c s="35" t="s">
        <v>5</v>
      </c>
      <c s="6" t="s">
        <v>2085</v>
      </c>
      <c s="36" t="s">
        <v>92</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2719</v>
      </c>
    </row>
    <row r="358" spans="1:5" ht="12.75">
      <c r="A358" t="s">
        <v>58</v>
      </c>
      <c r="E358" s="39" t="s">
        <v>59</v>
      </c>
    </row>
    <row r="359" spans="1:16" ht="25.5">
      <c r="A359" t="s">
        <v>49</v>
      </c>
      <c s="34" t="s">
        <v>27</v>
      </c>
      <c s="34" t="s">
        <v>2720</v>
      </c>
      <c s="35" t="s">
        <v>5</v>
      </c>
      <c s="6" t="s">
        <v>2721</v>
      </c>
      <c s="36" t="s">
        <v>72</v>
      </c>
      <c s="37">
        <v>40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2722</v>
      </c>
    </row>
    <row r="362" spans="1:5" ht="12.75">
      <c r="A362" t="s">
        <v>58</v>
      </c>
      <c r="E362" s="39" t="s">
        <v>59</v>
      </c>
    </row>
    <row r="363" spans="1:16" ht="12.75">
      <c r="A363" t="s">
        <v>49</v>
      </c>
      <c s="34" t="s">
        <v>26</v>
      </c>
      <c s="34" t="s">
        <v>1223</v>
      </c>
      <c s="35" t="s">
        <v>5</v>
      </c>
      <c s="6" t="s">
        <v>1224</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2723</v>
      </c>
    </row>
    <row r="366" spans="1:5" ht="12.75">
      <c r="A366" t="s">
        <v>58</v>
      </c>
      <c r="E366" s="39" t="s">
        <v>59</v>
      </c>
    </row>
    <row r="367" spans="1:16" ht="12.75">
      <c r="A367" t="s">
        <v>49</v>
      </c>
      <c s="34" t="s">
        <v>80</v>
      </c>
      <c s="34" t="s">
        <v>852</v>
      </c>
      <c s="35" t="s">
        <v>5</v>
      </c>
      <c s="6" t="s">
        <v>853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2723</v>
      </c>
    </row>
    <row r="370" spans="1:5" ht="12.75">
      <c r="A370" t="s">
        <v>58</v>
      </c>
      <c r="E370" s="39" t="s">
        <v>59</v>
      </c>
    </row>
    <row r="371" spans="1:16" ht="25.5">
      <c r="A371" t="s">
        <v>49</v>
      </c>
      <c s="34" t="s">
        <v>83</v>
      </c>
      <c s="34" t="s">
        <v>2724</v>
      </c>
      <c s="35" t="s">
        <v>5</v>
      </c>
      <c s="6" t="s">
        <v>2725</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2726</v>
      </c>
    </row>
    <row r="374" spans="1:5" ht="12.75">
      <c r="A374" t="s">
        <v>58</v>
      </c>
      <c r="E374" s="39" t="s">
        <v>59</v>
      </c>
    </row>
    <row r="375" spans="1:16" ht="12.75">
      <c r="A375" t="s">
        <v>49</v>
      </c>
      <c s="34" t="s">
        <v>86</v>
      </c>
      <c s="34" t="s">
        <v>137</v>
      </c>
      <c s="35" t="s">
        <v>5</v>
      </c>
      <c s="6" t="s">
        <v>138</v>
      </c>
      <c s="36" t="s">
        <v>72</v>
      </c>
      <c s="37">
        <v>0.9</v>
      </c>
      <c s="36">
        <v>0</v>
      </c>
      <c s="36">
        <f>ROUND(G375*H375,6)</f>
      </c>
      <c r="L375" s="38">
        <v>0</v>
      </c>
      <c s="32">
        <f>ROUND(ROUND(L375,2)*ROUND(G375,3),2)</f>
      </c>
      <c s="36" t="s">
        <v>73</v>
      </c>
      <c>
        <f>(M375*21)/100</f>
      </c>
      <c t="s">
        <v>27</v>
      </c>
    </row>
    <row r="376" spans="1:5" ht="12.75">
      <c r="A376" s="35" t="s">
        <v>55</v>
      </c>
      <c r="E376" s="39" t="s">
        <v>5</v>
      </c>
    </row>
    <row r="377" spans="1:5" ht="12.75">
      <c r="A377" s="35" t="s">
        <v>56</v>
      </c>
      <c r="E377" s="40" t="s">
        <v>2727</v>
      </c>
    </row>
    <row r="378" spans="1:5" ht="12.75">
      <c r="A378" t="s">
        <v>58</v>
      </c>
      <c r="E378" s="39" t="s">
        <v>59</v>
      </c>
    </row>
    <row r="379" spans="1:16" ht="25.5">
      <c r="A379" t="s">
        <v>49</v>
      </c>
      <c s="34" t="s">
        <v>89</v>
      </c>
      <c s="34" t="s">
        <v>1354</v>
      </c>
      <c s="35" t="s">
        <v>5</v>
      </c>
      <c s="6" t="s">
        <v>1355</v>
      </c>
      <c s="36" t="s">
        <v>799</v>
      </c>
      <c s="37">
        <v>160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2728</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352</v>
      </c>
      <c s="34" t="s">
        <v>949</v>
      </c>
      <c s="35" t="s">
        <v>950</v>
      </c>
      <c s="6" t="s">
        <v>951</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355</v>
      </c>
      <c s="34" t="s">
        <v>2852</v>
      </c>
      <c s="35" t="s">
        <v>2853</v>
      </c>
      <c s="6" t="s">
        <v>2854</v>
      </c>
      <c s="36" t="s">
        <v>748</v>
      </c>
      <c s="37">
        <v>0.15</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25.5">
      <c r="A392" t="s">
        <v>49</v>
      </c>
      <c s="34" t="s">
        <v>358</v>
      </c>
      <c s="34" t="s">
        <v>2855</v>
      </c>
      <c s="35" t="s">
        <v>2856</v>
      </c>
      <c s="6" t="s">
        <v>2857</v>
      </c>
      <c s="36" t="s">
        <v>748</v>
      </c>
      <c s="37">
        <v>0.6</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361</v>
      </c>
      <c s="34" t="s">
        <v>2858</v>
      </c>
      <c s="35" t="s">
        <v>2859</v>
      </c>
      <c s="6" t="s">
        <v>2860</v>
      </c>
      <c s="36" t="s">
        <v>748</v>
      </c>
      <c s="37">
        <v>0.15</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364</v>
      </c>
      <c s="34" t="s">
        <v>758</v>
      </c>
      <c s="35" t="s">
        <v>759</v>
      </c>
      <c s="6" t="s">
        <v>760</v>
      </c>
      <c s="36" t="s">
        <v>748</v>
      </c>
      <c s="37">
        <v>3.4</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367</v>
      </c>
      <c s="34" t="s">
        <v>952</v>
      </c>
      <c s="35" t="s">
        <v>953</v>
      </c>
      <c s="6" t="s">
        <v>954</v>
      </c>
      <c s="36" t="s">
        <v>748</v>
      </c>
      <c s="37">
        <v>0.02</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370</v>
      </c>
      <c s="34" t="s">
        <v>2861</v>
      </c>
      <c s="35" t="s">
        <v>2862</v>
      </c>
      <c s="6" t="s">
        <v>2863</v>
      </c>
      <c s="36" t="s">
        <v>748</v>
      </c>
      <c s="37">
        <v>2.2</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373</v>
      </c>
      <c s="34" t="s">
        <v>1314</v>
      </c>
      <c s="35" t="s">
        <v>1315</v>
      </c>
      <c s="6" t="s">
        <v>1316</v>
      </c>
      <c s="36" t="s">
        <v>748</v>
      </c>
      <c s="37">
        <v>1.5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376</v>
      </c>
      <c s="34" t="s">
        <v>774</v>
      </c>
      <c s="35" t="s">
        <v>775</v>
      </c>
      <c s="6" t="s">
        <v>776</v>
      </c>
      <c s="36" t="s">
        <v>748</v>
      </c>
      <c s="37">
        <v>0.05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2866</v>
      </c>
      <c r="E8" s="30" t="s">
        <v>2865</v>
      </c>
      <c r="J8" s="29">
        <f>0+J9+J46+J55+J84+J129+J234+J299</f>
      </c>
      <c s="29">
        <f>0+K9+K46+K55+K84+K129+K234+K299</f>
      </c>
      <c s="29">
        <f>0+L9+L46+L55+L84+L129+L234+L299</f>
      </c>
      <c s="29">
        <f>0+M9+M46+M55+M84+M129+M234+M299</f>
      </c>
    </row>
    <row r="9" spans="1:13" ht="12.75">
      <c r="A9" t="s">
        <v>46</v>
      </c>
      <c r="C9" s="31" t="s">
        <v>2732</v>
      </c>
      <c r="E9" s="33" t="s">
        <v>2733</v>
      </c>
      <c r="J9" s="32">
        <f>0</f>
      </c>
      <c s="32">
        <f>0</f>
      </c>
      <c s="32">
        <f>0+L10+L14+L18+L22+L26+L30+L34+L38+L42</f>
      </c>
      <c s="32">
        <f>0+M10+M14+M18+M22+M26+M30+M34+M38+M42</f>
      </c>
    </row>
    <row r="10" spans="1:16" ht="38.25">
      <c r="A10" t="s">
        <v>49</v>
      </c>
      <c s="34" t="s">
        <v>168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171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180</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183</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306</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309</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312</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315</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318</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186</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189</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22</v>
      </c>
      <c s="36">
        <v>0</v>
      </c>
      <c s="36">
        <f>ROUND(G56*H56,6)</f>
      </c>
      <c r="L56" s="38">
        <v>0</v>
      </c>
      <c s="32">
        <f>ROUND(ROUND(L56,2)*ROUND(G56,3),2)</f>
      </c>
      <c s="36" t="s">
        <v>73</v>
      </c>
      <c>
        <f>(M56*21)/100</f>
      </c>
      <c t="s">
        <v>27</v>
      </c>
    </row>
    <row r="57" spans="1:5" ht="12.75">
      <c r="A57" s="35" t="s">
        <v>55</v>
      </c>
      <c r="E57" s="39" t="s">
        <v>5</v>
      </c>
    </row>
    <row r="58" spans="1:5" ht="12.75">
      <c r="A58" s="35" t="s">
        <v>56</v>
      </c>
      <c r="E58" s="40" t="s">
        <v>2867</v>
      </c>
    </row>
    <row r="59" spans="1:5" ht="12.75">
      <c r="A59" t="s">
        <v>58</v>
      </c>
      <c r="E59" s="39" t="s">
        <v>59</v>
      </c>
    </row>
    <row r="60" spans="1:16" ht="25.5">
      <c r="A60" t="s">
        <v>49</v>
      </c>
      <c s="34" t="s">
        <v>27</v>
      </c>
      <c s="34" t="s">
        <v>2084</v>
      </c>
      <c s="35" t="s">
        <v>5</v>
      </c>
      <c s="6" t="s">
        <v>2085</v>
      </c>
      <c s="36" t="s">
        <v>92</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2868</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32.4</v>
      </c>
      <c s="36">
        <v>0</v>
      </c>
      <c s="36">
        <f>ROUND(G72*H72,6)</f>
      </c>
      <c r="L72" s="38">
        <v>0</v>
      </c>
      <c s="32">
        <f>ROUND(ROUND(L72,2)*ROUND(G72,3),2)</f>
      </c>
      <c s="36" t="s">
        <v>73</v>
      </c>
      <c>
        <f>(M72*21)/100</f>
      </c>
      <c t="s">
        <v>27</v>
      </c>
    </row>
    <row r="73" spans="1:5" ht="12.75">
      <c r="A73" s="35" t="s">
        <v>55</v>
      </c>
      <c r="E73" s="39" t="s">
        <v>5</v>
      </c>
    </row>
    <row r="74" spans="1:5" ht="12.75">
      <c r="A74" s="35" t="s">
        <v>56</v>
      </c>
      <c r="E74" s="40" t="s">
        <v>2869</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118</v>
      </c>
      <c s="34" t="s">
        <v>2780</v>
      </c>
      <c s="35" t="s">
        <v>5</v>
      </c>
      <c s="6" t="s">
        <v>2781</v>
      </c>
      <c s="36" t="s">
        <v>92</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210</v>
      </c>
    </row>
    <row r="88" spans="1:5" ht="12.75">
      <c r="A88" t="s">
        <v>58</v>
      </c>
      <c r="E88" s="39" t="s">
        <v>59</v>
      </c>
    </row>
    <row r="89" spans="1:16" ht="25.5">
      <c r="A89" t="s">
        <v>49</v>
      </c>
      <c s="34" t="s">
        <v>121</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124</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127</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130</v>
      </c>
      <c s="34" t="s">
        <v>2788</v>
      </c>
      <c s="35" t="s">
        <v>5</v>
      </c>
      <c s="6" t="s">
        <v>2789</v>
      </c>
      <c s="36" t="s">
        <v>92</v>
      </c>
      <c s="37">
        <v>370</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2870</v>
      </c>
    </row>
    <row r="104" spans="1:5" ht="12.75">
      <c r="A104" t="s">
        <v>58</v>
      </c>
      <c r="E104" s="39" t="s">
        <v>59</v>
      </c>
    </row>
    <row r="105" spans="1:16" ht="12.75">
      <c r="A105" t="s">
        <v>49</v>
      </c>
      <c s="34" t="s">
        <v>133</v>
      </c>
      <c s="34" t="s">
        <v>2871</v>
      </c>
      <c s="35" t="s">
        <v>5</v>
      </c>
      <c s="6" t="s">
        <v>2872</v>
      </c>
      <c s="36" t="s">
        <v>92</v>
      </c>
      <c s="37">
        <v>58</v>
      </c>
      <c s="36">
        <v>0</v>
      </c>
      <c s="36">
        <f>ROUND(G105*H105,6)</f>
      </c>
      <c r="L105" s="38">
        <v>0</v>
      </c>
      <c s="32">
        <f>ROUND(ROUND(L105,2)*ROUND(G105,3),2)</f>
      </c>
      <c s="36" t="s">
        <v>73</v>
      </c>
      <c>
        <f>(M105*21)/100</f>
      </c>
      <c t="s">
        <v>27</v>
      </c>
    </row>
    <row r="106" spans="1:5" ht="12.75">
      <c r="A106" s="35" t="s">
        <v>55</v>
      </c>
      <c r="E106" s="39" t="s">
        <v>5</v>
      </c>
    </row>
    <row r="107" spans="1:5" ht="12.75">
      <c r="A107" s="35" t="s">
        <v>56</v>
      </c>
      <c r="E107" s="40" t="s">
        <v>252</v>
      </c>
    </row>
    <row r="108" spans="1:5" ht="12.75">
      <c r="A108" t="s">
        <v>58</v>
      </c>
      <c r="E108" s="39" t="s">
        <v>59</v>
      </c>
    </row>
    <row r="109" spans="1:16" ht="12.75">
      <c r="A109" t="s">
        <v>49</v>
      </c>
      <c s="34" t="s">
        <v>136</v>
      </c>
      <c s="34" t="s">
        <v>2451</v>
      </c>
      <c s="35" t="s">
        <v>5</v>
      </c>
      <c s="6" t="s">
        <v>2452</v>
      </c>
      <c s="36" t="s">
        <v>92</v>
      </c>
      <c s="37">
        <v>476</v>
      </c>
      <c s="36">
        <v>0</v>
      </c>
      <c s="36">
        <f>ROUND(G109*H109,6)</f>
      </c>
      <c r="L109" s="38">
        <v>0</v>
      </c>
      <c s="32">
        <f>ROUND(ROUND(L109,2)*ROUND(G109,3),2)</f>
      </c>
      <c s="36" t="s">
        <v>73</v>
      </c>
      <c>
        <f>(M109*21)/100</f>
      </c>
      <c t="s">
        <v>27</v>
      </c>
    </row>
    <row r="110" spans="1:5" ht="12.75">
      <c r="A110" s="35" t="s">
        <v>55</v>
      </c>
      <c r="E110" s="39" t="s">
        <v>5</v>
      </c>
    </row>
    <row r="111" spans="1:5" ht="12.75">
      <c r="A111" s="35" t="s">
        <v>56</v>
      </c>
      <c r="E111" s="40" t="s">
        <v>2873</v>
      </c>
    </row>
    <row r="112" spans="1:5" ht="12.75">
      <c r="A112" t="s">
        <v>58</v>
      </c>
      <c r="E112" s="39" t="s">
        <v>59</v>
      </c>
    </row>
    <row r="113" spans="1:16" ht="25.5">
      <c r="A113" t="s">
        <v>49</v>
      </c>
      <c s="34" t="s">
        <v>139</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142</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145</v>
      </c>
      <c s="34" t="s">
        <v>178</v>
      </c>
      <c s="35" t="s">
        <v>5</v>
      </c>
      <c s="6" t="s">
        <v>2874</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148</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2875</v>
      </c>
    </row>
    <row r="133" spans="1:5" ht="12.75">
      <c r="A133" t="s">
        <v>58</v>
      </c>
      <c r="E133" s="39" t="s">
        <v>59</v>
      </c>
    </row>
    <row r="134" spans="1:16" ht="12.75">
      <c r="A134" t="s">
        <v>49</v>
      </c>
      <c s="34" t="s">
        <v>110</v>
      </c>
      <c s="34" t="s">
        <v>2561</v>
      </c>
      <c s="35" t="s">
        <v>5</v>
      </c>
      <c s="6" t="s">
        <v>2562</v>
      </c>
      <c s="36" t="s">
        <v>92</v>
      </c>
      <c s="37">
        <v>180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2876</v>
      </c>
    </row>
    <row r="137" spans="1:5" ht="12.75">
      <c r="A137" t="s">
        <v>58</v>
      </c>
      <c r="E137" s="39" t="s">
        <v>59</v>
      </c>
    </row>
    <row r="138" spans="1:16" ht="12.75">
      <c r="A138" t="s">
        <v>49</v>
      </c>
      <c s="34" t="s">
        <v>96</v>
      </c>
      <c s="34" t="s">
        <v>2564</v>
      </c>
      <c s="35" t="s">
        <v>5</v>
      </c>
      <c s="6" t="s">
        <v>2565</v>
      </c>
      <c s="36" t="s">
        <v>106</v>
      </c>
      <c s="37">
        <v>4</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99</v>
      </c>
      <c s="34" t="s">
        <v>977</v>
      </c>
      <c s="35" t="s">
        <v>5</v>
      </c>
      <c s="6" t="s">
        <v>978</v>
      </c>
      <c s="36" t="s">
        <v>106</v>
      </c>
      <c s="37">
        <v>56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2877</v>
      </c>
    </row>
    <row r="145" spans="1:5" ht="12.75">
      <c r="A145" t="s">
        <v>58</v>
      </c>
      <c r="E145" s="39" t="s">
        <v>59</v>
      </c>
    </row>
    <row r="146" spans="1:16" ht="12.75">
      <c r="A146" t="s">
        <v>49</v>
      </c>
      <c s="34" t="s">
        <v>151</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154</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216</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219</v>
      </c>
      <c s="34" t="s">
        <v>2100</v>
      </c>
      <c s="35" t="s">
        <v>5</v>
      </c>
      <c s="6" t="s">
        <v>2101</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222</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225</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228</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231</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234</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237</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240</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243</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246</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249</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252</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255</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258</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261</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264</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267</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270</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321</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2878</v>
      </c>
      <c r="E234" s="33" t="s">
        <v>2879</v>
      </c>
      <c r="J234" s="32">
        <f>0</f>
      </c>
      <c s="32">
        <f>0</f>
      </c>
      <c s="32">
        <f>0+L235+L239+L243+L247+L251+L255+L259+L263+L267+L271+L275+L279+L283+L287+L291+L295</f>
      </c>
      <c s="32">
        <f>0+M235+M239+M243+M247+M251+M255+M259+M263+M267+M271+M275+M279+M283+M287+M291+M295</f>
      </c>
    </row>
    <row r="235" spans="1:16" ht="12.75">
      <c r="A235" t="s">
        <v>49</v>
      </c>
      <c s="34" t="s">
        <v>103</v>
      </c>
      <c s="34" t="s">
        <v>155</v>
      </c>
      <c s="35" t="s">
        <v>5</v>
      </c>
      <c s="6" t="s">
        <v>156</v>
      </c>
      <c s="36" t="s">
        <v>92</v>
      </c>
      <c s="37">
        <v>85</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2880</v>
      </c>
    </row>
    <row r="238" spans="1:5" ht="12.75">
      <c r="A238" t="s">
        <v>58</v>
      </c>
      <c r="E238" s="39" t="s">
        <v>59</v>
      </c>
    </row>
    <row r="239" spans="1:16" ht="12.75">
      <c r="A239" t="s">
        <v>49</v>
      </c>
      <c s="34" t="s">
        <v>107</v>
      </c>
      <c s="34" t="s">
        <v>158</v>
      </c>
      <c s="35" t="s">
        <v>5</v>
      </c>
      <c s="6" t="s">
        <v>159</v>
      </c>
      <c s="36" t="s">
        <v>92</v>
      </c>
      <c s="37">
        <v>45</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2881</v>
      </c>
    </row>
    <row r="242" spans="1:5" ht="12.75">
      <c r="A242" t="s">
        <v>58</v>
      </c>
      <c r="E242" s="39" t="s">
        <v>59</v>
      </c>
    </row>
    <row r="243" spans="1:16" ht="12.75">
      <c r="A243" t="s">
        <v>49</v>
      </c>
      <c s="34" t="s">
        <v>115</v>
      </c>
      <c s="34" t="s">
        <v>2094</v>
      </c>
      <c s="35" t="s">
        <v>5</v>
      </c>
      <c s="6" t="s">
        <v>2095</v>
      </c>
      <c s="36" t="s">
        <v>92</v>
      </c>
      <c s="37">
        <v>125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2882</v>
      </c>
    </row>
    <row r="246" spans="1:5" ht="12.75">
      <c r="A246" t="s">
        <v>58</v>
      </c>
      <c r="E246" s="39" t="s">
        <v>59</v>
      </c>
    </row>
    <row r="247" spans="1:16" ht="12.75">
      <c r="A247" t="s">
        <v>49</v>
      </c>
      <c s="34" t="s">
        <v>157</v>
      </c>
      <c s="34" t="s">
        <v>1850</v>
      </c>
      <c s="35" t="s">
        <v>5</v>
      </c>
      <c s="6" t="s">
        <v>1851</v>
      </c>
      <c s="36" t="s">
        <v>92</v>
      </c>
      <c s="37">
        <v>625</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2883</v>
      </c>
    </row>
    <row r="250" spans="1:5" ht="12.75">
      <c r="A250" t="s">
        <v>58</v>
      </c>
      <c r="E250" s="39" t="s">
        <v>59</v>
      </c>
    </row>
    <row r="251" spans="1:16" ht="12.75">
      <c r="A251" t="s">
        <v>49</v>
      </c>
      <c s="34" t="s">
        <v>162</v>
      </c>
      <c s="34" t="s">
        <v>2884</v>
      </c>
      <c s="35" t="s">
        <v>5</v>
      </c>
      <c s="6" t="s">
        <v>2885</v>
      </c>
      <c s="36" t="s">
        <v>92</v>
      </c>
      <c s="37">
        <v>65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2886</v>
      </c>
    </row>
    <row r="254" spans="1:5" ht="12.75">
      <c r="A254" t="s">
        <v>58</v>
      </c>
      <c r="E254" s="39" t="s">
        <v>59</v>
      </c>
    </row>
    <row r="255" spans="1:16" ht="25.5">
      <c r="A255" t="s">
        <v>49</v>
      </c>
      <c s="34" t="s">
        <v>165</v>
      </c>
      <c s="34" t="s">
        <v>2887</v>
      </c>
      <c s="35" t="s">
        <v>5</v>
      </c>
      <c s="6" t="s">
        <v>2888</v>
      </c>
      <c s="36" t="s">
        <v>92</v>
      </c>
      <c s="37">
        <v>48</v>
      </c>
      <c s="36">
        <v>0</v>
      </c>
      <c s="36">
        <f>ROUND(G255*H255,6)</f>
      </c>
      <c r="L255" s="38">
        <v>0</v>
      </c>
      <c s="32">
        <f>ROUND(ROUND(L255,2)*ROUND(G255,3),2)</f>
      </c>
      <c s="36" t="s">
        <v>73</v>
      </c>
      <c>
        <f>(M255*21)/100</f>
      </c>
      <c t="s">
        <v>27</v>
      </c>
    </row>
    <row r="256" spans="1:5" ht="12.75">
      <c r="A256" s="35" t="s">
        <v>55</v>
      </c>
      <c r="E256" s="39" t="s">
        <v>5</v>
      </c>
    </row>
    <row r="257" spans="1:5" ht="12.75">
      <c r="A257" s="35" t="s">
        <v>56</v>
      </c>
      <c r="E257" s="40" t="s">
        <v>2889</v>
      </c>
    </row>
    <row r="258" spans="1:5" ht="12.75">
      <c r="A258" t="s">
        <v>58</v>
      </c>
      <c r="E258" s="39" t="s">
        <v>59</v>
      </c>
    </row>
    <row r="259" spans="1:16" ht="12.75">
      <c r="A259" t="s">
        <v>49</v>
      </c>
      <c s="34" t="s">
        <v>174</v>
      </c>
      <c s="34" t="s">
        <v>2890</v>
      </c>
      <c s="35" t="s">
        <v>5</v>
      </c>
      <c s="6" t="s">
        <v>2891</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2892</v>
      </c>
    </row>
    <row r="262" spans="1:5" ht="12.75">
      <c r="A262" t="s">
        <v>58</v>
      </c>
      <c r="E262" s="39" t="s">
        <v>59</v>
      </c>
    </row>
    <row r="263" spans="1:16" ht="12.75">
      <c r="A263" t="s">
        <v>49</v>
      </c>
      <c s="34" t="s">
        <v>177</v>
      </c>
      <c s="34" t="s">
        <v>2893</v>
      </c>
      <c s="35" t="s">
        <v>5</v>
      </c>
      <c s="6" t="s">
        <v>2894</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2895</v>
      </c>
    </row>
    <row r="266" spans="1:5" ht="12.75">
      <c r="A266" t="s">
        <v>58</v>
      </c>
      <c r="E266" s="39" t="s">
        <v>59</v>
      </c>
    </row>
    <row r="267" spans="1:16" ht="25.5">
      <c r="A267" t="s">
        <v>49</v>
      </c>
      <c s="34" t="s">
        <v>194</v>
      </c>
      <c s="34" t="s">
        <v>2896</v>
      </c>
      <c s="35" t="s">
        <v>5</v>
      </c>
      <c s="6" t="s">
        <v>2897</v>
      </c>
      <c s="36" t="s">
        <v>106</v>
      </c>
      <c s="37">
        <v>2</v>
      </c>
      <c s="36">
        <v>0</v>
      </c>
      <c s="36">
        <f>ROUND(G267*H267,6)</f>
      </c>
      <c r="L267" s="38">
        <v>0</v>
      </c>
      <c s="32">
        <f>ROUND(ROUND(L267,2)*ROUND(G267,3),2)</f>
      </c>
      <c s="36" t="s">
        <v>73</v>
      </c>
      <c>
        <f>(M267*21)/100</f>
      </c>
      <c t="s">
        <v>27</v>
      </c>
    </row>
    <row r="268" spans="1:5" ht="12.75">
      <c r="A268" s="35" t="s">
        <v>55</v>
      </c>
      <c r="E268" s="39" t="s">
        <v>5</v>
      </c>
    </row>
    <row r="269" spans="1:5" ht="12.75">
      <c r="A269" s="35" t="s">
        <v>56</v>
      </c>
      <c r="E269" s="40" t="s">
        <v>2898</v>
      </c>
    </row>
    <row r="270" spans="1:5" ht="12.75">
      <c r="A270" t="s">
        <v>58</v>
      </c>
      <c r="E270" s="39" t="s">
        <v>59</v>
      </c>
    </row>
    <row r="271" spans="1:16" ht="12.75">
      <c r="A271" t="s">
        <v>49</v>
      </c>
      <c s="34" t="s">
        <v>198</v>
      </c>
      <c s="34" t="s">
        <v>2899</v>
      </c>
      <c s="35" t="s">
        <v>5</v>
      </c>
      <c s="6" t="s">
        <v>2900</v>
      </c>
      <c s="36" t="s">
        <v>106</v>
      </c>
      <c s="37">
        <v>4</v>
      </c>
      <c s="36">
        <v>0</v>
      </c>
      <c s="36">
        <f>ROUND(G271*H271,6)</f>
      </c>
      <c r="L271" s="38">
        <v>0</v>
      </c>
      <c s="32">
        <f>ROUND(ROUND(L271,2)*ROUND(G271,3),2)</f>
      </c>
      <c s="36" t="s">
        <v>73</v>
      </c>
      <c>
        <f>(M271*21)/100</f>
      </c>
      <c t="s">
        <v>27</v>
      </c>
    </row>
    <row r="272" spans="1:5" ht="12.75">
      <c r="A272" s="35" t="s">
        <v>55</v>
      </c>
      <c r="E272" s="39" t="s">
        <v>5</v>
      </c>
    </row>
    <row r="273" spans="1:5" ht="12.75">
      <c r="A273" s="35" t="s">
        <v>56</v>
      </c>
      <c r="E273" s="40" t="s">
        <v>2901</v>
      </c>
    </row>
    <row r="274" spans="1:5" ht="12.75">
      <c r="A274" t="s">
        <v>58</v>
      </c>
      <c r="E274" s="39" t="s">
        <v>59</v>
      </c>
    </row>
    <row r="275" spans="1:16" ht="12.75">
      <c r="A275" t="s">
        <v>49</v>
      </c>
      <c s="34" t="s">
        <v>201</v>
      </c>
      <c s="34" t="s">
        <v>2902</v>
      </c>
      <c s="35" t="s">
        <v>5</v>
      </c>
      <c s="6" t="s">
        <v>2903</v>
      </c>
      <c s="36" t="s">
        <v>106</v>
      </c>
      <c s="37">
        <v>5</v>
      </c>
      <c s="36">
        <v>0</v>
      </c>
      <c s="36">
        <f>ROUND(G275*H275,6)</f>
      </c>
      <c r="L275" s="38">
        <v>0</v>
      </c>
      <c s="32">
        <f>ROUND(ROUND(L275,2)*ROUND(G275,3),2)</f>
      </c>
      <c s="36" t="s">
        <v>73</v>
      </c>
      <c>
        <f>(M275*21)/100</f>
      </c>
      <c t="s">
        <v>27</v>
      </c>
    </row>
    <row r="276" spans="1:5" ht="12.75">
      <c r="A276" s="35" t="s">
        <v>55</v>
      </c>
      <c r="E276" s="39" t="s">
        <v>5</v>
      </c>
    </row>
    <row r="277" spans="1:5" ht="12.75">
      <c r="A277" s="35" t="s">
        <v>56</v>
      </c>
      <c r="E277" s="40" t="s">
        <v>2904</v>
      </c>
    </row>
    <row r="278" spans="1:5" ht="12.75">
      <c r="A278" t="s">
        <v>58</v>
      </c>
      <c r="E278" s="39" t="s">
        <v>59</v>
      </c>
    </row>
    <row r="279" spans="1:16" ht="25.5">
      <c r="A279" t="s">
        <v>49</v>
      </c>
      <c s="34" t="s">
        <v>204</v>
      </c>
      <c s="34" t="s">
        <v>2905</v>
      </c>
      <c s="35" t="s">
        <v>5</v>
      </c>
      <c s="6" t="s">
        <v>2906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2901</v>
      </c>
    </row>
    <row r="282" spans="1:5" ht="12.75">
      <c r="A282" t="s">
        <v>58</v>
      </c>
      <c r="E282" s="39" t="s">
        <v>59</v>
      </c>
    </row>
    <row r="283" spans="1:16" ht="12.75">
      <c r="A283" t="s">
        <v>49</v>
      </c>
      <c s="34" t="s">
        <v>207</v>
      </c>
      <c s="34" t="s">
        <v>2907</v>
      </c>
      <c s="35" t="s">
        <v>5</v>
      </c>
      <c s="6" t="s">
        <v>2908</v>
      </c>
      <c s="36" t="s">
        <v>106</v>
      </c>
      <c s="37">
        <v>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2904</v>
      </c>
    </row>
    <row r="286" spans="1:5" ht="12.75">
      <c r="A286" t="s">
        <v>58</v>
      </c>
      <c r="E286" s="39" t="s">
        <v>59</v>
      </c>
    </row>
    <row r="287" spans="1:16" ht="12.75">
      <c r="A287" t="s">
        <v>49</v>
      </c>
      <c s="34" t="s">
        <v>210</v>
      </c>
      <c s="34" t="s">
        <v>2909</v>
      </c>
      <c s="35" t="s">
        <v>5</v>
      </c>
      <c s="6" t="s">
        <v>2910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2751</v>
      </c>
    </row>
    <row r="290" spans="1:5" ht="12.75">
      <c r="A290" t="s">
        <v>58</v>
      </c>
      <c r="E290" s="39" t="s">
        <v>59</v>
      </c>
    </row>
    <row r="291" spans="1:16" ht="25.5">
      <c r="A291" t="s">
        <v>49</v>
      </c>
      <c s="34" t="s">
        <v>213</v>
      </c>
      <c s="34" t="s">
        <v>2911</v>
      </c>
      <c s="35" t="s">
        <v>5</v>
      </c>
      <c s="6" t="s">
        <v>2912</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2913</v>
      </c>
    </row>
    <row r="294" spans="1:5" ht="12.75">
      <c r="A294" t="s">
        <v>58</v>
      </c>
      <c r="E294" s="39" t="s">
        <v>59</v>
      </c>
    </row>
    <row r="295" spans="1:16" ht="12.75">
      <c r="A295" t="s">
        <v>49</v>
      </c>
      <c s="34" t="s">
        <v>273</v>
      </c>
      <c s="34" t="s">
        <v>2914</v>
      </c>
      <c s="35" t="s">
        <v>5</v>
      </c>
      <c s="6" t="s">
        <v>2915</v>
      </c>
      <c s="36" t="s">
        <v>799</v>
      </c>
      <c s="37">
        <v>1650</v>
      </c>
      <c s="36">
        <v>0</v>
      </c>
      <c s="36">
        <f>ROUND(G295*H295,6)</f>
      </c>
      <c r="L295" s="38">
        <v>0</v>
      </c>
      <c s="32">
        <f>ROUND(ROUND(L295,2)*ROUND(G295,3),2)</f>
      </c>
      <c s="36" t="s">
        <v>73</v>
      </c>
      <c>
        <f>(M295*21)/100</f>
      </c>
      <c t="s">
        <v>27</v>
      </c>
    </row>
    <row r="296" spans="1:5" ht="12.75">
      <c r="A296" s="35" t="s">
        <v>55</v>
      </c>
      <c r="E296" s="39" t="s">
        <v>5</v>
      </c>
    </row>
    <row r="297" spans="1:5" ht="12.75">
      <c r="A297" s="35" t="s">
        <v>56</v>
      </c>
      <c r="E297" s="40" t="s">
        <v>2916</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276</v>
      </c>
      <c s="34" t="s">
        <v>949</v>
      </c>
      <c s="35" t="s">
        <v>950</v>
      </c>
      <c s="6" t="s">
        <v>951</v>
      </c>
      <c s="36" t="s">
        <v>748</v>
      </c>
      <c s="37">
        <v>0.15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2917</v>
      </c>
    </row>
    <row r="303" spans="1:5" ht="102">
      <c r="A303" t="s">
        <v>58</v>
      </c>
      <c r="E303" s="39" t="s">
        <v>752</v>
      </c>
    </row>
    <row r="304" spans="1:16" ht="25.5">
      <c r="A304" t="s">
        <v>49</v>
      </c>
      <c s="34" t="s">
        <v>279</v>
      </c>
      <c s="34" t="s">
        <v>2852</v>
      </c>
      <c s="35" t="s">
        <v>2853</v>
      </c>
      <c s="6" t="s">
        <v>2854</v>
      </c>
      <c s="36" t="s">
        <v>748</v>
      </c>
      <c s="37">
        <v>0.18</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2918</v>
      </c>
    </row>
    <row r="307" spans="1:5" ht="102">
      <c r="A307" t="s">
        <v>58</v>
      </c>
      <c r="E307" s="39" t="s">
        <v>752</v>
      </c>
    </row>
    <row r="308" spans="1:16" ht="25.5">
      <c r="A308" t="s">
        <v>49</v>
      </c>
      <c s="34" t="s">
        <v>282</v>
      </c>
      <c s="34" t="s">
        <v>2855</v>
      </c>
      <c s="35" t="s">
        <v>2856</v>
      </c>
      <c s="6" t="s">
        <v>2857</v>
      </c>
      <c s="36" t="s">
        <v>748</v>
      </c>
      <c s="37">
        <v>0.5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2904</v>
      </c>
    </row>
    <row r="311" spans="1:5" ht="102">
      <c r="A311" t="s">
        <v>58</v>
      </c>
      <c r="E311" s="39" t="s">
        <v>752</v>
      </c>
    </row>
    <row r="312" spans="1:16" ht="25.5">
      <c r="A312" t="s">
        <v>49</v>
      </c>
      <c s="34" t="s">
        <v>285</v>
      </c>
      <c s="34" t="s">
        <v>758</v>
      </c>
      <c s="35" t="s">
        <v>759</v>
      </c>
      <c s="6" t="s">
        <v>760</v>
      </c>
      <c s="36" t="s">
        <v>748</v>
      </c>
      <c s="37">
        <v>2.72</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2919</v>
      </c>
    </row>
    <row r="315" spans="1:5" ht="102">
      <c r="A315" t="s">
        <v>58</v>
      </c>
      <c r="E315" s="39" t="s">
        <v>752</v>
      </c>
    </row>
    <row r="316" spans="1:16" ht="25.5">
      <c r="A316" t="s">
        <v>49</v>
      </c>
      <c s="34" t="s">
        <v>113</v>
      </c>
      <c s="34" t="s">
        <v>952</v>
      </c>
      <c s="35" t="s">
        <v>953</v>
      </c>
      <c s="6" t="s">
        <v>954</v>
      </c>
      <c s="36" t="s">
        <v>748</v>
      </c>
      <c s="37">
        <v>0.15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2920</v>
      </c>
    </row>
    <row r="319" spans="1:5" ht="102">
      <c r="A319" t="s">
        <v>58</v>
      </c>
      <c r="E319" s="39" t="s">
        <v>752</v>
      </c>
    </row>
    <row r="320" spans="1:16" ht="25.5">
      <c r="A320" t="s">
        <v>49</v>
      </c>
      <c s="34" t="s">
        <v>290</v>
      </c>
      <c s="34" t="s">
        <v>2861</v>
      </c>
      <c s="35" t="s">
        <v>2862</v>
      </c>
      <c s="6" t="s">
        <v>2863</v>
      </c>
      <c s="36" t="s">
        <v>748</v>
      </c>
      <c s="37">
        <v>0.865</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2921</v>
      </c>
    </row>
    <row r="323" spans="1:5" ht="102">
      <c r="A323" t="s">
        <v>58</v>
      </c>
      <c r="E323" s="39" t="s">
        <v>752</v>
      </c>
    </row>
    <row r="324" spans="1:16" ht="25.5">
      <c r="A324" t="s">
        <v>49</v>
      </c>
      <c s="34" t="s">
        <v>293</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2922</v>
      </c>
    </row>
    <row r="327" spans="1:5" ht="102">
      <c r="A327" t="s">
        <v>58</v>
      </c>
      <c r="E327" s="39" t="s">
        <v>752</v>
      </c>
    </row>
    <row r="328" spans="1:16" ht="25.5">
      <c r="A328" t="s">
        <v>49</v>
      </c>
      <c s="34" t="s">
        <v>296</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2923</v>
      </c>
    </row>
    <row r="331" spans="1:5" ht="102">
      <c r="A331" t="s">
        <v>58</v>
      </c>
      <c r="E331" s="39" t="s">
        <v>752</v>
      </c>
    </row>
    <row r="332" spans="1:16" ht="25.5">
      <c r="A332" t="s">
        <v>49</v>
      </c>
      <c s="34" t="s">
        <v>160</v>
      </c>
      <c s="34" t="s">
        <v>2924</v>
      </c>
      <c s="35" t="s">
        <v>2925</v>
      </c>
      <c s="6" t="s">
        <v>2926</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2927</v>
      </c>
    </row>
    <row r="335" spans="1:5" ht="102">
      <c r="A335" t="s">
        <v>58</v>
      </c>
      <c r="E335" s="39" t="s">
        <v>752</v>
      </c>
    </row>
    <row r="336" spans="1:16" ht="25.5">
      <c r="A336" t="s">
        <v>49</v>
      </c>
      <c s="34" t="s">
        <v>192</v>
      </c>
      <c s="34" t="s">
        <v>770</v>
      </c>
      <c s="35" t="s">
        <v>771</v>
      </c>
      <c s="6" t="s">
        <v>772</v>
      </c>
      <c s="36" t="s">
        <v>748</v>
      </c>
      <c s="37">
        <v>1.65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2928</v>
      </c>
    </row>
    <row r="339" spans="1:5" ht="102">
      <c r="A339" t="s">
        <v>58</v>
      </c>
      <c r="E339" s="39" t="s">
        <v>752</v>
      </c>
    </row>
    <row r="340" spans="1:16" ht="12.75">
      <c r="A340" t="s">
        <v>49</v>
      </c>
      <c s="34" t="s">
        <v>303</v>
      </c>
      <c s="34" t="s">
        <v>774</v>
      </c>
      <c s="35" t="s">
        <v>775</v>
      </c>
      <c s="6" t="s">
        <v>776</v>
      </c>
      <c s="36" t="s">
        <v>748</v>
      </c>
      <c s="37">
        <v>0.219</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2932</v>
      </c>
      <c r="E8" s="30" t="s">
        <v>2931</v>
      </c>
      <c r="J8" s="29">
        <f>0+J9</f>
      </c>
      <c s="29">
        <f>0+K9</f>
      </c>
      <c s="29">
        <f>0+L9</f>
      </c>
      <c s="29">
        <f>0+M9</f>
      </c>
    </row>
    <row r="9" spans="1:13" ht="12.75">
      <c r="A9" t="s">
        <v>46</v>
      </c>
      <c r="C9" s="31" t="s">
        <v>68</v>
      </c>
      <c r="E9" s="33" t="s">
        <v>2485</v>
      </c>
      <c r="J9" s="32">
        <f>0</f>
      </c>
      <c s="32">
        <f>0</f>
      </c>
      <c s="32">
        <f>0+L10+L14+L18</f>
      </c>
      <c s="32">
        <f>0+M10+M14+M18</f>
      </c>
    </row>
    <row r="10" spans="1:16" ht="12.75">
      <c r="A10" t="s">
        <v>49</v>
      </c>
      <c s="34" t="s">
        <v>68</v>
      </c>
      <c s="34" t="s">
        <v>2933</v>
      </c>
      <c s="35" t="s">
        <v>5</v>
      </c>
      <c s="6" t="s">
        <v>2934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2935</v>
      </c>
      <c s="35" t="s">
        <v>5</v>
      </c>
      <c s="6" t="s">
        <v>2936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2937</v>
      </c>
      <c s="35" t="s">
        <v>5</v>
      </c>
      <c s="6" t="s">
        <v>2938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2941</v>
      </c>
      <c r="E8" s="30" t="s">
        <v>2940</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25.5">
      <c r="A30" t="s">
        <v>49</v>
      </c>
      <c s="34" t="s">
        <v>86</v>
      </c>
      <c s="34" t="s">
        <v>2942</v>
      </c>
      <c s="35" t="s">
        <v>5</v>
      </c>
      <c s="6" t="s">
        <v>2943</v>
      </c>
      <c s="36" t="s">
        <v>92</v>
      </c>
      <c s="37">
        <v>150</v>
      </c>
      <c s="36">
        <v>0</v>
      </c>
      <c s="36">
        <f>ROUND(G30*H30,6)</f>
      </c>
      <c r="L30" s="38">
        <v>0</v>
      </c>
      <c s="32">
        <f>ROUND(ROUND(L30,2)*ROUND(G30,3),2)</f>
      </c>
      <c s="36" t="s">
        <v>73</v>
      </c>
      <c>
        <f>(M30*21)/100</f>
      </c>
      <c t="s">
        <v>27</v>
      </c>
    </row>
    <row r="31" spans="1:5" ht="12.75">
      <c r="A31" s="35" t="s">
        <v>55</v>
      </c>
      <c r="E31" s="39" t="s">
        <v>5</v>
      </c>
    </row>
    <row r="32" spans="1:5" ht="12.75">
      <c r="A32" s="35" t="s">
        <v>56</v>
      </c>
      <c r="E32" s="40" t="s">
        <v>2944</v>
      </c>
    </row>
    <row r="33" spans="1:5" ht="12.75">
      <c r="A33" t="s">
        <v>58</v>
      </c>
      <c r="E33" s="39" t="s">
        <v>59</v>
      </c>
    </row>
    <row r="34" spans="1:16" ht="25.5">
      <c r="A34" t="s">
        <v>49</v>
      </c>
      <c s="34" t="s">
        <v>89</v>
      </c>
      <c s="34" t="s">
        <v>1102</v>
      </c>
      <c s="35" t="s">
        <v>5</v>
      </c>
      <c s="6" t="s">
        <v>1103</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2945</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12.75">
      <c r="A42" t="s">
        <v>49</v>
      </c>
      <c s="34" t="s">
        <v>103</v>
      </c>
      <c s="34" t="s">
        <v>2456</v>
      </c>
      <c s="35" t="s">
        <v>5</v>
      </c>
      <c s="6" t="s">
        <v>2457</v>
      </c>
      <c s="36" t="s">
        <v>92</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2946</v>
      </c>
    </row>
    <row r="45" spans="1:5" ht="12.75">
      <c r="A45" t="s">
        <v>58</v>
      </c>
      <c r="E45" s="39" t="s">
        <v>59</v>
      </c>
    </row>
    <row r="46" spans="1:16" ht="12.75">
      <c r="A46" t="s">
        <v>49</v>
      </c>
      <c s="34" t="s">
        <v>107</v>
      </c>
      <c s="34" t="s">
        <v>1971</v>
      </c>
      <c s="35" t="s">
        <v>5</v>
      </c>
      <c s="6" t="s">
        <v>1972</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2946</v>
      </c>
    </row>
    <row r="49" spans="1:5" ht="12.75">
      <c r="A49" t="s">
        <v>58</v>
      </c>
      <c r="E49" s="39" t="s">
        <v>59</v>
      </c>
    </row>
    <row r="50" spans="1:16" ht="25.5">
      <c r="A50" t="s">
        <v>49</v>
      </c>
      <c s="34" t="s">
        <v>110</v>
      </c>
      <c s="34" t="s">
        <v>2459</v>
      </c>
      <c s="35" t="s">
        <v>5</v>
      </c>
      <c s="6" t="s">
        <v>2460</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2448</v>
      </c>
    </row>
    <row r="53" spans="1:5" ht="12.75">
      <c r="A53" t="s">
        <v>58</v>
      </c>
      <c r="E53" s="39" t="s">
        <v>59</v>
      </c>
    </row>
    <row r="54" spans="1:16" ht="25.5">
      <c r="A54" t="s">
        <v>49</v>
      </c>
      <c s="34" t="s">
        <v>96</v>
      </c>
      <c s="34" t="s">
        <v>2233</v>
      </c>
      <c s="35" t="s">
        <v>5</v>
      </c>
      <c s="6" t="s">
        <v>2234</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12.75">
      <c r="A58" t="s">
        <v>49</v>
      </c>
      <c s="34" t="s">
        <v>99</v>
      </c>
      <c s="34" t="s">
        <v>2461</v>
      </c>
      <c s="35" t="s">
        <v>5</v>
      </c>
      <c s="6" t="s">
        <v>2462</v>
      </c>
      <c s="36" t="s">
        <v>106</v>
      </c>
      <c s="37">
        <v>6</v>
      </c>
      <c s="36">
        <v>0</v>
      </c>
      <c s="36">
        <f>ROUND(G58*H58,6)</f>
      </c>
      <c r="L58" s="38">
        <v>0</v>
      </c>
      <c s="32">
        <f>ROUND(ROUND(L58,2)*ROUND(G58,3),2)</f>
      </c>
      <c s="36" t="s">
        <v>73</v>
      </c>
      <c>
        <f>(M58*21)/100</f>
      </c>
      <c t="s">
        <v>27</v>
      </c>
    </row>
    <row r="59" spans="1:5" ht="12.75">
      <c r="A59" s="35" t="s">
        <v>55</v>
      </c>
      <c r="E59" s="39" t="s">
        <v>5</v>
      </c>
    </row>
    <row r="60" spans="1:5" ht="12.75">
      <c r="A60" s="35" t="s">
        <v>56</v>
      </c>
      <c r="E60" s="40" t="s">
        <v>2947</v>
      </c>
    </row>
    <row r="61" spans="1:5" ht="12.75">
      <c r="A61" t="s">
        <v>58</v>
      </c>
      <c r="E61" s="39" t="s">
        <v>59</v>
      </c>
    </row>
    <row r="62" spans="1:16" ht="12.75">
      <c r="A62" t="s">
        <v>49</v>
      </c>
      <c s="34" t="s">
        <v>115</v>
      </c>
      <c s="34" t="s">
        <v>2466</v>
      </c>
      <c s="35" t="s">
        <v>5</v>
      </c>
      <c s="6" t="s">
        <v>2467</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2448</v>
      </c>
    </row>
    <row r="65" spans="1:5" ht="12.75">
      <c r="A65" t="s">
        <v>58</v>
      </c>
      <c r="E65" s="39" t="s">
        <v>59</v>
      </c>
    </row>
    <row r="66" spans="1:16" ht="12.75">
      <c r="A66" t="s">
        <v>49</v>
      </c>
      <c s="34" t="s">
        <v>118</v>
      </c>
      <c s="34" t="s">
        <v>1983</v>
      </c>
      <c s="35" t="s">
        <v>5</v>
      </c>
      <c s="6" t="s">
        <v>1984</v>
      </c>
      <c s="36" t="s">
        <v>672</v>
      </c>
      <c s="37">
        <v>48</v>
      </c>
      <c s="36">
        <v>0</v>
      </c>
      <c s="36">
        <f>ROUND(G66*H66,6)</f>
      </c>
      <c r="L66" s="38">
        <v>0</v>
      </c>
      <c s="32">
        <f>ROUND(ROUND(L66,2)*ROUND(G66,3),2)</f>
      </c>
      <c s="36" t="s">
        <v>73</v>
      </c>
      <c>
        <f>(M66*21)/100</f>
      </c>
      <c t="s">
        <v>27</v>
      </c>
    </row>
    <row r="67" spans="1:5" ht="12.75">
      <c r="A67" s="35" t="s">
        <v>55</v>
      </c>
      <c r="E67" s="39" t="s">
        <v>5</v>
      </c>
    </row>
    <row r="68" spans="1:5" ht="12.75">
      <c r="A68" s="35" t="s">
        <v>56</v>
      </c>
      <c r="E68" s="40" t="s">
        <v>2468</v>
      </c>
    </row>
    <row r="69" spans="1:5" ht="12.75">
      <c r="A69" t="s">
        <v>58</v>
      </c>
      <c r="E69" s="39" t="s">
        <v>59</v>
      </c>
    </row>
    <row r="70" spans="1:16" ht="12.75">
      <c r="A70" t="s">
        <v>49</v>
      </c>
      <c s="34" t="s">
        <v>121</v>
      </c>
      <c s="34" t="s">
        <v>1985</v>
      </c>
      <c s="35" t="s">
        <v>5</v>
      </c>
      <c s="6" t="s">
        <v>1986</v>
      </c>
      <c s="36" t="s">
        <v>672</v>
      </c>
      <c s="37">
        <v>48</v>
      </c>
      <c s="36">
        <v>0</v>
      </c>
      <c s="36">
        <f>ROUND(G70*H70,6)</f>
      </c>
      <c r="L70" s="38">
        <v>0</v>
      </c>
      <c s="32">
        <f>ROUND(ROUND(L70,2)*ROUND(G70,3),2)</f>
      </c>
      <c s="36" t="s">
        <v>73</v>
      </c>
      <c>
        <f>(M70*21)/100</f>
      </c>
      <c t="s">
        <v>27</v>
      </c>
    </row>
    <row r="71" spans="1:5" ht="12.75">
      <c r="A71" s="35" t="s">
        <v>55</v>
      </c>
      <c r="E71" s="39" t="s">
        <v>5</v>
      </c>
    </row>
    <row r="72" spans="1:5" ht="12.75">
      <c r="A72" s="35" t="s">
        <v>56</v>
      </c>
      <c r="E72" s="40" t="s">
        <v>2468</v>
      </c>
    </row>
    <row r="73" spans="1:5" ht="12.75">
      <c r="A73" t="s">
        <v>58</v>
      </c>
      <c r="E73" s="39" t="s">
        <v>59</v>
      </c>
    </row>
    <row r="74" spans="1:16" ht="12.75">
      <c r="A74" t="s">
        <v>49</v>
      </c>
      <c s="34" t="s">
        <v>124</v>
      </c>
      <c s="34" t="s">
        <v>1987</v>
      </c>
      <c s="35" t="s">
        <v>5</v>
      </c>
      <c s="6" t="s">
        <v>1988</v>
      </c>
      <c s="36" t="s">
        <v>672</v>
      </c>
      <c s="37">
        <v>16</v>
      </c>
      <c s="36">
        <v>0</v>
      </c>
      <c s="36">
        <f>ROUND(G74*H74,6)</f>
      </c>
      <c r="L74" s="38">
        <v>0</v>
      </c>
      <c s="32">
        <f>ROUND(ROUND(L74,2)*ROUND(G74,3),2)</f>
      </c>
      <c s="36" t="s">
        <v>73</v>
      </c>
      <c>
        <f>(M74*21)/100</f>
      </c>
      <c t="s">
        <v>27</v>
      </c>
    </row>
    <row r="75" spans="1:5" ht="12.75">
      <c r="A75" s="35" t="s">
        <v>55</v>
      </c>
      <c r="E75" s="39" t="s">
        <v>5</v>
      </c>
    </row>
    <row r="76" spans="1:5" ht="12.75">
      <c r="A76" s="35" t="s">
        <v>56</v>
      </c>
      <c r="E76" s="40" t="s">
        <v>2469</v>
      </c>
    </row>
    <row r="77" spans="1:5" ht="12.75">
      <c r="A77" t="s">
        <v>58</v>
      </c>
      <c r="E77" s="39" t="s">
        <v>59</v>
      </c>
    </row>
    <row r="78" spans="1:16" ht="12.75">
      <c r="A78" t="s">
        <v>49</v>
      </c>
      <c s="34" t="s">
        <v>127</v>
      </c>
      <c s="34" t="s">
        <v>1989</v>
      </c>
      <c s="35" t="s">
        <v>5</v>
      </c>
      <c s="6" t="s">
        <v>1990</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133</v>
      </c>
      <c s="34" t="s">
        <v>2470</v>
      </c>
      <c s="35" t="s">
        <v>5</v>
      </c>
      <c s="6" t="s">
        <v>2471</v>
      </c>
      <c s="36" t="s">
        <v>106</v>
      </c>
      <c s="37">
        <v>1</v>
      </c>
      <c s="36">
        <v>0</v>
      </c>
      <c s="36">
        <f>ROUND(G82*H82,6)</f>
      </c>
      <c r="L82" s="38">
        <v>0</v>
      </c>
      <c s="32">
        <f>ROUND(ROUND(L82,2)*ROUND(G82,3),2)</f>
      </c>
      <c s="36" t="s">
        <v>2240</v>
      </c>
      <c>
        <f>(M82*21)/100</f>
      </c>
      <c t="s">
        <v>27</v>
      </c>
    </row>
    <row r="83" spans="1:5" ht="12.75">
      <c r="A83" s="35" t="s">
        <v>55</v>
      </c>
      <c r="E83" s="39" t="s">
        <v>5</v>
      </c>
    </row>
    <row r="84" spans="1:5" ht="12.75">
      <c r="A84" s="35" t="s">
        <v>56</v>
      </c>
      <c r="E84" s="40" t="s">
        <v>2948</v>
      </c>
    </row>
    <row r="85" spans="1:5" ht="153">
      <c r="A85" t="s">
        <v>58</v>
      </c>
      <c r="E85" s="39" t="s">
        <v>2473</v>
      </c>
    </row>
    <row r="86" spans="1:16" ht="12.75">
      <c r="A86" t="s">
        <v>49</v>
      </c>
      <c s="34" t="s">
        <v>136</v>
      </c>
      <c s="34" t="s">
        <v>2474</v>
      </c>
      <c s="35" t="s">
        <v>5</v>
      </c>
      <c s="6" t="s">
        <v>2475</v>
      </c>
      <c s="36" t="s">
        <v>672</v>
      </c>
      <c s="37">
        <v>40</v>
      </c>
      <c s="36">
        <v>0</v>
      </c>
      <c s="36">
        <f>ROUND(G86*H86,6)</f>
      </c>
      <c r="L86" s="38">
        <v>0</v>
      </c>
      <c s="32">
        <f>ROUND(ROUND(L86,2)*ROUND(G86,3),2)</f>
      </c>
      <c s="36" t="s">
        <v>2240</v>
      </c>
      <c>
        <f>(M86*21)/100</f>
      </c>
      <c t="s">
        <v>27</v>
      </c>
    </row>
    <row r="87" spans="1:5" ht="12.75">
      <c r="A87" s="35" t="s">
        <v>55</v>
      </c>
      <c r="E87" s="39" t="s">
        <v>5</v>
      </c>
    </row>
    <row r="88" spans="1:5" ht="12.75">
      <c r="A88" s="35" t="s">
        <v>56</v>
      </c>
      <c r="E88" s="40" t="s">
        <v>2476</v>
      </c>
    </row>
    <row r="89" spans="1:5" ht="140.25">
      <c r="A89" t="s">
        <v>58</v>
      </c>
      <c r="E89" s="39" t="s">
        <v>2477</v>
      </c>
    </row>
    <row r="90" spans="1:16" ht="12.75">
      <c r="A90" t="s">
        <v>49</v>
      </c>
      <c s="34" t="s">
        <v>139</v>
      </c>
      <c s="34" t="s">
        <v>2478</v>
      </c>
      <c s="35" t="s">
        <v>5</v>
      </c>
      <c s="6" t="s">
        <v>2479</v>
      </c>
      <c s="36" t="s">
        <v>53</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2948</v>
      </c>
    </row>
    <row r="93" spans="1:5" ht="51">
      <c r="A93" t="s">
        <v>58</v>
      </c>
      <c r="E93" s="39" t="s">
        <v>2480</v>
      </c>
    </row>
    <row r="94" spans="1:13" ht="25.5">
      <c r="A94" t="s">
        <v>46</v>
      </c>
      <c r="C94" s="31" t="s">
        <v>949</v>
      </c>
      <c r="E94" s="33" t="s">
        <v>2949</v>
      </c>
      <c r="J94" s="32">
        <f>0</f>
      </c>
      <c s="32">
        <f>0</f>
      </c>
      <c s="32">
        <f>0+L95</f>
      </c>
      <c s="32">
        <f>0+M95</f>
      </c>
    </row>
    <row r="95" spans="1:16" ht="25.5">
      <c r="A95" t="s">
        <v>49</v>
      </c>
      <c s="34" t="s">
        <v>130</v>
      </c>
      <c s="34" t="s">
        <v>949</v>
      </c>
      <c s="35" t="s">
        <v>950</v>
      </c>
      <c s="6" t="s">
        <v>951</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2952</v>
      </c>
      <c r="E8" s="30" t="s">
        <v>2951</v>
      </c>
      <c r="J8" s="29">
        <f>0+J9</f>
      </c>
      <c s="29">
        <f>0+K9</f>
      </c>
      <c s="29">
        <f>0+L9</f>
      </c>
      <c s="29">
        <f>0+M9</f>
      </c>
    </row>
    <row r="9" spans="1:13" ht="12.75">
      <c r="A9" t="s">
        <v>46</v>
      </c>
      <c r="C9" s="31" t="s">
        <v>68</v>
      </c>
      <c r="E9" s="33" t="s">
        <v>2485</v>
      </c>
      <c r="J9" s="32">
        <f>0</f>
      </c>
      <c s="32">
        <f>0</f>
      </c>
      <c s="32">
        <f>0+L10+L14+L18+L22+L26+L30+L34+L38+L42+L46+L50+L54+L58+L62+L66+L70+L74+L78+L82+L86</f>
      </c>
      <c s="32">
        <f>0+M10+M14+M18+M22+M26+M30+M34+M38+M42+M46+M50+M54+M58+M62+M66+M70+M74+M78+M82+M86</f>
      </c>
    </row>
    <row r="10" spans="1:16" ht="25.5">
      <c r="A10" t="s">
        <v>49</v>
      </c>
      <c s="34" t="s">
        <v>68</v>
      </c>
      <c s="34" t="s">
        <v>2953</v>
      </c>
      <c s="35" t="s">
        <v>5</v>
      </c>
      <c s="6" t="s">
        <v>2954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2955</v>
      </c>
      <c s="35" t="s">
        <v>5</v>
      </c>
      <c s="6" t="s">
        <v>2956</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2957</v>
      </c>
      <c s="35" t="s">
        <v>5</v>
      </c>
      <c s="6" t="s">
        <v>2958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2959</v>
      </c>
      <c s="35" t="s">
        <v>5</v>
      </c>
      <c s="6" t="s">
        <v>2960</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2961</v>
      </c>
      <c s="35" t="s">
        <v>5</v>
      </c>
      <c s="6" t="s">
        <v>2962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2963</v>
      </c>
      <c s="35" t="s">
        <v>5</v>
      </c>
      <c s="6" t="s">
        <v>2964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2534</v>
      </c>
      <c s="35" t="s">
        <v>5</v>
      </c>
      <c s="6" t="s">
        <v>2535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93</v>
      </c>
      <c s="34" t="s">
        <v>2965</v>
      </c>
      <c s="35" t="s">
        <v>5</v>
      </c>
      <c s="6" t="s">
        <v>2966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2967</v>
      </c>
      <c s="35" t="s">
        <v>5</v>
      </c>
      <c s="6" t="s">
        <v>2968</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2969</v>
      </c>
      <c s="35" t="s">
        <v>5</v>
      </c>
      <c s="6" t="s">
        <v>2970</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110</v>
      </c>
      <c s="34" t="s">
        <v>2971</v>
      </c>
      <c s="35" t="s">
        <v>5</v>
      </c>
      <c s="6" t="s">
        <v>2972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2973</v>
      </c>
      <c s="35" t="s">
        <v>5</v>
      </c>
      <c s="6" t="s">
        <v>2974</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99</v>
      </c>
      <c s="34" t="s">
        <v>2975</v>
      </c>
      <c s="35" t="s">
        <v>5</v>
      </c>
      <c s="6" t="s">
        <v>2976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115</v>
      </c>
      <c s="34" t="s">
        <v>2977</v>
      </c>
      <c s="35" t="s">
        <v>5</v>
      </c>
      <c s="6" t="s">
        <v>2978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118</v>
      </c>
      <c s="34" t="s">
        <v>2979</v>
      </c>
      <c s="35" t="s">
        <v>5</v>
      </c>
      <c s="6" t="s">
        <v>2980</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2981</v>
      </c>
      <c s="35" t="s">
        <v>5</v>
      </c>
      <c s="6" t="s">
        <v>2982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2983</v>
      </c>
      <c s="35" t="s">
        <v>5</v>
      </c>
      <c s="6" t="s">
        <v>2984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2985</v>
      </c>
      <c s="35" t="s">
        <v>5</v>
      </c>
      <c s="6" t="s">
        <v>2986</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130</v>
      </c>
      <c s="34" t="s">
        <v>2987</v>
      </c>
      <c s="35" t="s">
        <v>5</v>
      </c>
      <c s="6" t="s">
        <v>2988</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2540</v>
      </c>
      <c s="35" t="s">
        <v>5</v>
      </c>
      <c s="6" t="s">
        <v>2541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2989</v>
      </c>
      <c s="41">
        <f>Rekapitulace!C49</f>
      </c>
      <c s="20" t="s">
        <v>0</v>
      </c>
      <c t="s">
        <v>23</v>
      </c>
      <c t="s">
        <v>27</v>
      </c>
    </row>
    <row r="4" spans="1:16" ht="32" customHeight="1">
      <c r="A4" s="24" t="s">
        <v>20</v>
      </c>
      <c s="25" t="s">
        <v>28</v>
      </c>
      <c s="27" t="s">
        <v>2989</v>
      </c>
      <c r="E4" s="26" t="s">
        <v>2990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2993</v>
      </c>
      <c r="E8" s="30" t="s">
        <v>2992</v>
      </c>
      <c r="J8" s="29">
        <f>0+J9</f>
      </c>
      <c s="29">
        <f>0+K9</f>
      </c>
      <c s="29">
        <f>0+L9</f>
      </c>
      <c s="29">
        <f>0+M9</f>
      </c>
    </row>
    <row r="9" spans="1:13" ht="12.75">
      <c r="A9" t="s">
        <v>46</v>
      </c>
      <c r="C9" s="31" t="s">
        <v>174</v>
      </c>
      <c r="E9" s="33" t="s">
        <v>2994</v>
      </c>
      <c r="J9" s="32">
        <f>0</f>
      </c>
      <c s="32">
        <f>0</f>
      </c>
      <c s="32">
        <f>0+L10</f>
      </c>
      <c s="32">
        <f>0+M10</f>
      </c>
    </row>
    <row r="10" spans="1:16" ht="12.75">
      <c r="A10" t="s">
        <v>49</v>
      </c>
      <c s="34" t="s">
        <v>68</v>
      </c>
      <c s="34" t="s">
        <v>2995</v>
      </c>
      <c s="35" t="s">
        <v>5</v>
      </c>
      <c s="6" t="s">
        <v>2996</v>
      </c>
      <c s="36" t="s">
        <v>106</v>
      </c>
      <c s="37">
        <v>1</v>
      </c>
      <c s="36">
        <v>0</v>
      </c>
      <c s="36">
        <f>ROUND(G10*H10,6)</f>
      </c>
      <c r="L10" s="38">
        <v>0</v>
      </c>
      <c s="32">
        <f>ROUND(ROUND(L10,2)*ROUND(G10,3),2)</f>
      </c>
      <c s="36" t="s">
        <v>1558</v>
      </c>
      <c>
        <f>(M10*21)/100</f>
      </c>
      <c t="s">
        <v>27</v>
      </c>
    </row>
    <row r="11" spans="1:5" ht="12.75">
      <c r="A11" s="35" t="s">
        <v>55</v>
      </c>
      <c r="E11" s="39" t="s">
        <v>2997</v>
      </c>
    </row>
    <row r="12" spans="1:5" ht="12.75">
      <c r="A12" s="35" t="s">
        <v>56</v>
      </c>
      <c r="E12" s="40" t="s">
        <v>5</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3003</v>
      </c>
      <c r="E8" s="30" t="s">
        <v>3002</v>
      </c>
      <c r="J8" s="29">
        <f>0+J9+J26+J55+J84+J137+J146+J155+J164+J177</f>
      </c>
      <c s="29">
        <f>0+K9+K26+K55+K84+K137+K146+K155+K164+K177</f>
      </c>
      <c s="29">
        <f>0+L9+L26+L55+L84+L137+L146+L155+L164+L177</f>
      </c>
      <c s="29">
        <f>0+M9+M26+M55+M84+M137+M146+M155+M164+M177</f>
      </c>
    </row>
    <row r="9" spans="1:13" ht="12.75">
      <c r="A9" t="s">
        <v>46</v>
      </c>
      <c r="C9" s="31" t="s">
        <v>231</v>
      </c>
      <c r="E9" s="33" t="s">
        <v>3004</v>
      </c>
      <c r="J9" s="32">
        <f>0</f>
      </c>
      <c s="32">
        <f>0</f>
      </c>
      <c s="32">
        <f>0+L10+L14+L18+L22</f>
      </c>
      <c s="32">
        <f>0+M10+M14+M18+M22</f>
      </c>
    </row>
    <row r="10" spans="1:16" ht="12.75">
      <c r="A10" t="s">
        <v>49</v>
      </c>
      <c s="34" t="s">
        <v>68</v>
      </c>
      <c s="34" t="s">
        <v>3005</v>
      </c>
      <c s="35" t="s">
        <v>5</v>
      </c>
      <c s="6" t="s">
        <v>3006</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3007</v>
      </c>
    </row>
    <row r="13" spans="1:5" ht="12.75">
      <c r="A13" t="s">
        <v>58</v>
      </c>
      <c r="E13" s="39" t="s">
        <v>59</v>
      </c>
    </row>
    <row r="14" spans="1:16" ht="12.75">
      <c r="A14" t="s">
        <v>49</v>
      </c>
      <c s="34" t="s">
        <v>27</v>
      </c>
      <c s="34" t="s">
        <v>3008</v>
      </c>
      <c s="35" t="s">
        <v>5</v>
      </c>
      <c s="6" t="s">
        <v>3009</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3010</v>
      </c>
    </row>
    <row r="17" spans="1:5" ht="12.75">
      <c r="A17" t="s">
        <v>58</v>
      </c>
      <c r="E17" s="39" t="s">
        <v>59</v>
      </c>
    </row>
    <row r="18" spans="1:16" ht="12.75">
      <c r="A18" t="s">
        <v>49</v>
      </c>
      <c s="34" t="s">
        <v>26</v>
      </c>
      <c s="34" t="s">
        <v>3011</v>
      </c>
      <c s="35" t="s">
        <v>5</v>
      </c>
      <c s="6" t="s">
        <v>3012</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3013</v>
      </c>
    </row>
    <row r="21" spans="1:5" ht="12.75">
      <c r="A21" t="s">
        <v>58</v>
      </c>
      <c r="E21" s="39" t="s">
        <v>59</v>
      </c>
    </row>
    <row r="22" spans="1:16" ht="12.75">
      <c r="A22" t="s">
        <v>49</v>
      </c>
      <c s="34" t="s">
        <v>80</v>
      </c>
      <c s="34" t="s">
        <v>3014</v>
      </c>
      <c s="35" t="s">
        <v>5</v>
      </c>
      <c s="6" t="s">
        <v>3015</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3016</v>
      </c>
    </row>
    <row r="25" spans="1:5" ht="12.75">
      <c r="A25" t="s">
        <v>58</v>
      </c>
      <c r="E25" s="39" t="s">
        <v>59</v>
      </c>
    </row>
    <row r="26" spans="1:13" ht="12.75">
      <c r="A26" t="s">
        <v>46</v>
      </c>
      <c r="C26" s="31" t="s">
        <v>234</v>
      </c>
      <c r="E26" s="33" t="s">
        <v>3017</v>
      </c>
      <c r="J26" s="32">
        <f>0</f>
      </c>
      <c s="32">
        <f>0</f>
      </c>
      <c s="32">
        <f>0+L27+L31+L35+L39+L43+L47+L51</f>
      </c>
      <c s="32">
        <f>0+M27+M31+M35+M39+M43+M47+M51</f>
      </c>
    </row>
    <row r="27" spans="1:16" ht="25.5">
      <c r="A27" t="s">
        <v>49</v>
      </c>
      <c s="34" t="s">
        <v>83</v>
      </c>
      <c s="34" t="s">
        <v>3018</v>
      </c>
      <c s="35" t="s">
        <v>5</v>
      </c>
      <c s="6" t="s">
        <v>3019</v>
      </c>
      <c s="36" t="s">
        <v>92</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3020</v>
      </c>
    </row>
    <row r="30" spans="1:5" ht="12.75">
      <c r="A30" t="s">
        <v>58</v>
      </c>
      <c r="E30" s="39" t="s">
        <v>59</v>
      </c>
    </row>
    <row r="31" spans="1:16" ht="25.5">
      <c r="A31" t="s">
        <v>49</v>
      </c>
      <c s="34" t="s">
        <v>86</v>
      </c>
      <c s="34" t="s">
        <v>3021</v>
      </c>
      <c s="35" t="s">
        <v>5</v>
      </c>
      <c s="6" t="s">
        <v>3022</v>
      </c>
      <c s="36" t="s">
        <v>92</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3023</v>
      </c>
    </row>
    <row r="34" spans="1:5" ht="12.75">
      <c r="A34" t="s">
        <v>58</v>
      </c>
      <c r="E34" s="39" t="s">
        <v>59</v>
      </c>
    </row>
    <row r="35" spans="1:16" ht="25.5">
      <c r="A35" t="s">
        <v>49</v>
      </c>
      <c s="34" t="s">
        <v>89</v>
      </c>
      <c s="34" t="s">
        <v>3024</v>
      </c>
      <c s="35" t="s">
        <v>5</v>
      </c>
      <c s="6" t="s">
        <v>3025</v>
      </c>
      <c s="36" t="s">
        <v>92</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3026</v>
      </c>
    </row>
    <row r="38" spans="1:5" ht="12.75">
      <c r="A38" t="s">
        <v>58</v>
      </c>
      <c r="E38" s="39" t="s">
        <v>59</v>
      </c>
    </row>
    <row r="39" spans="1:16" ht="25.5">
      <c r="A39" t="s">
        <v>49</v>
      </c>
      <c s="34" t="s">
        <v>93</v>
      </c>
      <c s="34" t="s">
        <v>3027</v>
      </c>
      <c s="35" t="s">
        <v>5</v>
      </c>
      <c s="6" t="s">
        <v>3028</v>
      </c>
      <c s="36" t="s">
        <v>92</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3029</v>
      </c>
    </row>
    <row r="42" spans="1:5" ht="12.75">
      <c r="A42" t="s">
        <v>58</v>
      </c>
      <c r="E42" s="39" t="s">
        <v>59</v>
      </c>
    </row>
    <row r="43" spans="1:16" ht="25.5">
      <c r="A43" t="s">
        <v>49</v>
      </c>
      <c s="34" t="s">
        <v>103</v>
      </c>
      <c s="34" t="s">
        <v>3030</v>
      </c>
      <c s="35" t="s">
        <v>5</v>
      </c>
      <c s="6" t="s">
        <v>3031</v>
      </c>
      <c s="36" t="s">
        <v>92</v>
      </c>
      <c s="37">
        <v>95.496</v>
      </c>
      <c s="36">
        <v>0</v>
      </c>
      <c s="36">
        <f>ROUND(G43*H43,6)</f>
      </c>
      <c r="L43" s="38">
        <v>0</v>
      </c>
      <c s="32">
        <f>ROUND(ROUND(L43,2)*ROUND(G43,3),2)</f>
      </c>
      <c s="36" t="s">
        <v>73</v>
      </c>
      <c>
        <f>(M43*21)/100</f>
      </c>
      <c t="s">
        <v>27</v>
      </c>
    </row>
    <row r="44" spans="1:5" ht="12.75">
      <c r="A44" s="35" t="s">
        <v>55</v>
      </c>
      <c r="E44" s="39" t="s">
        <v>5</v>
      </c>
    </row>
    <row r="45" spans="1:5" ht="12.75">
      <c r="A45" s="35" t="s">
        <v>56</v>
      </c>
      <c r="E45" s="40" t="s">
        <v>3032</v>
      </c>
    </row>
    <row r="46" spans="1:5" ht="12.75">
      <c r="A46" t="s">
        <v>58</v>
      </c>
      <c r="E46" s="39" t="s">
        <v>59</v>
      </c>
    </row>
    <row r="47" spans="1:16" ht="25.5">
      <c r="A47" t="s">
        <v>49</v>
      </c>
      <c s="34" t="s">
        <v>107</v>
      </c>
      <c s="34" t="s">
        <v>3033</v>
      </c>
      <c s="35" t="s">
        <v>5</v>
      </c>
      <c s="6" t="s">
        <v>3034</v>
      </c>
      <c s="36" t="s">
        <v>92</v>
      </c>
      <c s="37">
        <v>259.897</v>
      </c>
      <c s="36">
        <v>0</v>
      </c>
      <c s="36">
        <f>ROUND(G47*H47,6)</f>
      </c>
      <c r="L47" s="38">
        <v>0</v>
      </c>
      <c s="32">
        <f>ROUND(ROUND(L47,2)*ROUND(G47,3),2)</f>
      </c>
      <c s="36" t="s">
        <v>73</v>
      </c>
      <c>
        <f>(M47*21)/100</f>
      </c>
      <c t="s">
        <v>27</v>
      </c>
    </row>
    <row r="48" spans="1:5" ht="12.75">
      <c r="A48" s="35" t="s">
        <v>55</v>
      </c>
      <c r="E48" s="39" t="s">
        <v>5</v>
      </c>
    </row>
    <row r="49" spans="1:5" ht="12.75">
      <c r="A49" s="35" t="s">
        <v>56</v>
      </c>
      <c r="E49" s="40" t="s">
        <v>3035</v>
      </c>
    </row>
    <row r="50" spans="1:5" ht="12.75">
      <c r="A50" t="s">
        <v>58</v>
      </c>
      <c r="E50" s="39" t="s">
        <v>59</v>
      </c>
    </row>
    <row r="51" spans="1:16" ht="25.5">
      <c r="A51" t="s">
        <v>49</v>
      </c>
      <c s="34" t="s">
        <v>110</v>
      </c>
      <c s="34" t="s">
        <v>3036</v>
      </c>
      <c s="35" t="s">
        <v>5</v>
      </c>
      <c s="6" t="s">
        <v>3037</v>
      </c>
      <c s="36" t="s">
        <v>92</v>
      </c>
      <c s="37">
        <v>7.8</v>
      </c>
      <c s="36">
        <v>0</v>
      </c>
      <c s="36">
        <f>ROUND(G51*H51,6)</f>
      </c>
      <c r="L51" s="38">
        <v>0</v>
      </c>
      <c s="32">
        <f>ROUND(ROUND(L51,2)*ROUND(G51,3),2)</f>
      </c>
      <c s="36" t="s">
        <v>73</v>
      </c>
      <c>
        <f>(M51*21)/100</f>
      </c>
      <c t="s">
        <v>27</v>
      </c>
    </row>
    <row r="52" spans="1:5" ht="12.75">
      <c r="A52" s="35" t="s">
        <v>55</v>
      </c>
      <c r="E52" s="39" t="s">
        <v>5</v>
      </c>
    </row>
    <row r="53" spans="1:5" ht="12.75">
      <c r="A53" s="35" t="s">
        <v>56</v>
      </c>
      <c r="E53" s="40" t="s">
        <v>3038</v>
      </c>
    </row>
    <row r="54" spans="1:5" ht="12.75">
      <c r="A54" t="s">
        <v>58</v>
      </c>
      <c r="E54" s="39" t="s">
        <v>59</v>
      </c>
    </row>
    <row r="55" spans="1:13" ht="12.75">
      <c r="A55" t="s">
        <v>46</v>
      </c>
      <c r="C55" s="31" t="s">
        <v>237</v>
      </c>
      <c r="E55" s="33" t="s">
        <v>3039</v>
      </c>
      <c r="J55" s="32">
        <f>0</f>
      </c>
      <c s="32">
        <f>0</f>
      </c>
      <c s="32">
        <f>0+L56+L60+L64+L68+L72+L76+L80</f>
      </c>
      <c s="32">
        <f>0+M56+M60+M64+M68+M72+M76+M80</f>
      </c>
    </row>
    <row r="56" spans="1:16" ht="12.75">
      <c r="A56" t="s">
        <v>49</v>
      </c>
      <c s="34" t="s">
        <v>96</v>
      </c>
      <c s="34" t="s">
        <v>3040</v>
      </c>
      <c s="35" t="s">
        <v>5</v>
      </c>
      <c s="6" t="s">
        <v>3041</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3042</v>
      </c>
    </row>
    <row r="59" spans="1:5" ht="12.75">
      <c r="A59" t="s">
        <v>58</v>
      </c>
      <c r="E59" s="39" t="s">
        <v>59</v>
      </c>
    </row>
    <row r="60" spans="1:16" ht="12.75">
      <c r="A60" t="s">
        <v>49</v>
      </c>
      <c s="34" t="s">
        <v>99</v>
      </c>
      <c s="34" t="s">
        <v>3043</v>
      </c>
      <c s="35" t="s">
        <v>5</v>
      </c>
      <c s="6" t="s">
        <v>3044</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3045</v>
      </c>
    </row>
    <row r="63" spans="1:5" ht="12.75">
      <c r="A63" t="s">
        <v>58</v>
      </c>
      <c r="E63" s="39" t="s">
        <v>59</v>
      </c>
    </row>
    <row r="64" spans="1:16" ht="12.75">
      <c r="A64" t="s">
        <v>49</v>
      </c>
      <c s="34" t="s">
        <v>115</v>
      </c>
      <c s="34" t="s">
        <v>3046</v>
      </c>
      <c s="35" t="s">
        <v>5</v>
      </c>
      <c s="6" t="s">
        <v>3047</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3048</v>
      </c>
    </row>
    <row r="67" spans="1:5" ht="12.75">
      <c r="A67" t="s">
        <v>58</v>
      </c>
      <c r="E67" s="39" t="s">
        <v>59</v>
      </c>
    </row>
    <row r="68" spans="1:16" ht="25.5">
      <c r="A68" t="s">
        <v>49</v>
      </c>
      <c s="34" t="s">
        <v>118</v>
      </c>
      <c s="34" t="s">
        <v>3049</v>
      </c>
      <c s="35" t="s">
        <v>5</v>
      </c>
      <c s="6" t="s">
        <v>3050</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3042</v>
      </c>
    </row>
    <row r="71" spans="1:5" ht="12.75">
      <c r="A71" t="s">
        <v>58</v>
      </c>
      <c r="E71" s="39" t="s">
        <v>59</v>
      </c>
    </row>
    <row r="72" spans="1:16" ht="25.5">
      <c r="A72" t="s">
        <v>49</v>
      </c>
      <c s="34" t="s">
        <v>121</v>
      </c>
      <c s="34" t="s">
        <v>3051</v>
      </c>
      <c s="35" t="s">
        <v>5</v>
      </c>
      <c s="6" t="s">
        <v>3052</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3045</v>
      </c>
    </row>
    <row r="75" spans="1:5" ht="12.75">
      <c r="A75" t="s">
        <v>58</v>
      </c>
      <c r="E75" s="39" t="s">
        <v>59</v>
      </c>
    </row>
    <row r="76" spans="1:16" ht="12.75">
      <c r="A76" t="s">
        <v>49</v>
      </c>
      <c s="34" t="s">
        <v>124</v>
      </c>
      <c s="34" t="s">
        <v>3053</v>
      </c>
      <c s="35" t="s">
        <v>5</v>
      </c>
      <c s="6" t="s">
        <v>3054</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3055</v>
      </c>
    </row>
    <row r="79" spans="1:5" ht="12.75">
      <c r="A79" t="s">
        <v>58</v>
      </c>
      <c r="E79" s="39" t="s">
        <v>59</v>
      </c>
    </row>
    <row r="80" spans="1:16" ht="12.75">
      <c r="A80" t="s">
        <v>49</v>
      </c>
      <c s="34" t="s">
        <v>127</v>
      </c>
      <c s="34" t="s">
        <v>3056</v>
      </c>
      <c s="35" t="s">
        <v>5</v>
      </c>
      <c s="6" t="s">
        <v>3057</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3058</v>
      </c>
    </row>
    <row r="83" spans="1:5" ht="12.75">
      <c r="A83" t="s">
        <v>58</v>
      </c>
      <c r="E83" s="39" t="s">
        <v>59</v>
      </c>
    </row>
    <row r="84" spans="1:13" ht="12.75">
      <c r="A84" t="s">
        <v>46</v>
      </c>
      <c r="C84" s="31" t="s">
        <v>240</v>
      </c>
      <c r="E84" s="33" t="s">
        <v>3059</v>
      </c>
      <c r="J84" s="32">
        <f>0</f>
      </c>
      <c s="32">
        <f>0</f>
      </c>
      <c s="32">
        <f>0+L85+L89+L93+L97+L101+L105+L109+L113+L117+L121+L125+L129+L133</f>
      </c>
      <c s="32">
        <f>0+M85+M89+M93+M97+M101+M105+M109+M113+M117+M121+M125+M129+M133</f>
      </c>
    </row>
    <row r="85" spans="1:16" ht="25.5">
      <c r="A85" t="s">
        <v>49</v>
      </c>
      <c s="34" t="s">
        <v>130</v>
      </c>
      <c s="34" t="s">
        <v>3060</v>
      </c>
      <c s="35" t="s">
        <v>5</v>
      </c>
      <c s="6" t="s">
        <v>3061</v>
      </c>
      <c s="36" t="s">
        <v>92</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3062</v>
      </c>
    </row>
    <row r="88" spans="1:5" ht="12.75">
      <c r="A88" t="s">
        <v>58</v>
      </c>
      <c r="E88" s="39" t="s">
        <v>59</v>
      </c>
    </row>
    <row r="89" spans="1:16" ht="25.5">
      <c r="A89" t="s">
        <v>49</v>
      </c>
      <c s="34" t="s">
        <v>139</v>
      </c>
      <c s="34" t="s">
        <v>3063</v>
      </c>
      <c s="35" t="s">
        <v>5</v>
      </c>
      <c s="6" t="s">
        <v>3064</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3065</v>
      </c>
    </row>
    <row r="92" spans="1:5" ht="12.75">
      <c r="A92" t="s">
        <v>58</v>
      </c>
      <c r="E92" s="39" t="s">
        <v>59</v>
      </c>
    </row>
    <row r="93" spans="1:16" ht="12.75">
      <c r="A93" t="s">
        <v>49</v>
      </c>
      <c s="34" t="s">
        <v>142</v>
      </c>
      <c s="34" t="s">
        <v>3066</v>
      </c>
      <c s="35" t="s">
        <v>5</v>
      </c>
      <c s="6" t="s">
        <v>3067</v>
      </c>
      <c s="36" t="s">
        <v>92</v>
      </c>
      <c s="37">
        <v>348.596</v>
      </c>
      <c s="36">
        <v>0</v>
      </c>
      <c s="36">
        <f>ROUND(G93*H93,6)</f>
      </c>
      <c r="L93" s="38">
        <v>0</v>
      </c>
      <c s="32">
        <f>ROUND(ROUND(L93,2)*ROUND(G93,3),2)</f>
      </c>
      <c s="36" t="s">
        <v>73</v>
      </c>
      <c>
        <f>(M93*21)/100</f>
      </c>
      <c t="s">
        <v>27</v>
      </c>
    </row>
    <row r="94" spans="1:5" ht="12.75">
      <c r="A94" s="35" t="s">
        <v>55</v>
      </c>
      <c r="E94" s="39" t="s">
        <v>5</v>
      </c>
    </row>
    <row r="95" spans="1:5" ht="12.75">
      <c r="A95" s="35" t="s">
        <v>56</v>
      </c>
      <c r="E95" s="40" t="s">
        <v>3068</v>
      </c>
    </row>
    <row r="96" spans="1:5" ht="12.75">
      <c r="A96" t="s">
        <v>58</v>
      </c>
      <c r="E96" s="39" t="s">
        <v>59</v>
      </c>
    </row>
    <row r="97" spans="1:16" ht="12.75">
      <c r="A97" t="s">
        <v>49</v>
      </c>
      <c s="34" t="s">
        <v>145</v>
      </c>
      <c s="34" t="s">
        <v>3069</v>
      </c>
      <c s="35" t="s">
        <v>5</v>
      </c>
      <c s="6" t="s">
        <v>3070</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3071</v>
      </c>
    </row>
    <row r="100" spans="1:5" ht="12.75">
      <c r="A100" t="s">
        <v>58</v>
      </c>
      <c r="E100" s="39" t="s">
        <v>59</v>
      </c>
    </row>
    <row r="101" spans="1:16" ht="12.75">
      <c r="A101" t="s">
        <v>49</v>
      </c>
      <c s="34" t="s">
        <v>148</v>
      </c>
      <c s="34" t="s">
        <v>3072</v>
      </c>
      <c s="35" t="s">
        <v>5</v>
      </c>
      <c s="6" t="s">
        <v>3073</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3074</v>
      </c>
    </row>
    <row r="104" spans="1:5" ht="12.75">
      <c r="A104" t="s">
        <v>58</v>
      </c>
      <c r="E104" s="39" t="s">
        <v>59</v>
      </c>
    </row>
    <row r="105" spans="1:16" ht="12.75">
      <c r="A105" t="s">
        <v>49</v>
      </c>
      <c s="34" t="s">
        <v>151</v>
      </c>
      <c s="34" t="s">
        <v>3075</v>
      </c>
      <c s="35" t="s">
        <v>5</v>
      </c>
      <c s="6" t="s">
        <v>3076</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3077</v>
      </c>
    </row>
    <row r="108" spans="1:5" ht="12.75">
      <c r="A108" t="s">
        <v>58</v>
      </c>
      <c r="E108" s="39" t="s">
        <v>59</v>
      </c>
    </row>
    <row r="109" spans="1:16" ht="12.75">
      <c r="A109" t="s">
        <v>49</v>
      </c>
      <c s="34" t="s">
        <v>154</v>
      </c>
      <c s="34" t="s">
        <v>3078</v>
      </c>
      <c s="35" t="s">
        <v>5</v>
      </c>
      <c s="6" t="s">
        <v>3079</v>
      </c>
      <c s="36" t="s">
        <v>106</v>
      </c>
      <c s="37">
        <v>12</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3080</v>
      </c>
    </row>
    <row r="112" spans="1:5" ht="12.75">
      <c r="A112" t="s">
        <v>58</v>
      </c>
      <c r="E112" s="39" t="s">
        <v>59</v>
      </c>
    </row>
    <row r="113" spans="1:16" ht="12.75">
      <c r="A113" t="s">
        <v>49</v>
      </c>
      <c s="34" t="s">
        <v>157</v>
      </c>
      <c s="34" t="s">
        <v>3081</v>
      </c>
      <c s="35" t="s">
        <v>5</v>
      </c>
      <c s="6" t="s">
        <v>3082</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3083</v>
      </c>
    </row>
    <row r="116" spans="1:5" ht="12.75">
      <c r="A116" t="s">
        <v>58</v>
      </c>
      <c r="E116" s="39" t="s">
        <v>59</v>
      </c>
    </row>
    <row r="117" spans="1:16" ht="12.75">
      <c r="A117" t="s">
        <v>49</v>
      </c>
      <c s="34" t="s">
        <v>162</v>
      </c>
      <c s="34" t="s">
        <v>3084</v>
      </c>
      <c s="35" t="s">
        <v>5</v>
      </c>
      <c s="6" t="s">
        <v>3085</v>
      </c>
      <c s="36" t="s">
        <v>92</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3086</v>
      </c>
    </row>
    <row r="120" spans="1:5" ht="12.75">
      <c r="A120" t="s">
        <v>58</v>
      </c>
      <c r="E120" s="39" t="s">
        <v>59</v>
      </c>
    </row>
    <row r="121" spans="1:16" ht="12.75">
      <c r="A121" t="s">
        <v>49</v>
      </c>
      <c s="34" t="s">
        <v>165</v>
      </c>
      <c s="34" t="s">
        <v>3087</v>
      </c>
      <c s="35" t="s">
        <v>5</v>
      </c>
      <c s="6" t="s">
        <v>3088</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3089</v>
      </c>
    </row>
    <row r="124" spans="1:5" ht="12.75">
      <c r="A124" t="s">
        <v>58</v>
      </c>
      <c r="E124" s="39" t="s">
        <v>59</v>
      </c>
    </row>
    <row r="125" spans="1:16" ht="12.75">
      <c r="A125" t="s">
        <v>49</v>
      </c>
      <c s="34" t="s">
        <v>201</v>
      </c>
      <c s="34" t="s">
        <v>3090</v>
      </c>
      <c s="35" t="s">
        <v>5</v>
      </c>
      <c s="6" t="s">
        <v>3091</v>
      </c>
      <c s="36" t="s">
        <v>106</v>
      </c>
      <c s="37">
        <v>48</v>
      </c>
      <c s="36">
        <v>0</v>
      </c>
      <c s="36">
        <f>ROUND(G125*H125,6)</f>
      </c>
      <c r="L125" s="38">
        <v>0</v>
      </c>
      <c s="32">
        <f>ROUND(ROUND(L125,2)*ROUND(G125,3),2)</f>
      </c>
      <c s="36" t="s">
        <v>3092</v>
      </c>
      <c>
        <f>(M125*21)/100</f>
      </c>
      <c t="s">
        <v>27</v>
      </c>
    </row>
    <row r="126" spans="1:5" ht="12.75">
      <c r="A126" s="35" t="s">
        <v>55</v>
      </c>
      <c r="E126" s="39" t="s">
        <v>5</v>
      </c>
    </row>
    <row r="127" spans="1:5" ht="25.5">
      <c r="A127" s="35" t="s">
        <v>56</v>
      </c>
      <c r="E127" s="40" t="s">
        <v>3093</v>
      </c>
    </row>
    <row r="128" spans="1:5" ht="102">
      <c r="A128" t="s">
        <v>58</v>
      </c>
      <c r="E128" s="39" t="s">
        <v>3094</v>
      </c>
    </row>
    <row r="129" spans="1:16" ht="12.75">
      <c r="A129" t="s">
        <v>49</v>
      </c>
      <c s="34" t="s">
        <v>204</v>
      </c>
      <c s="34" t="s">
        <v>3095</v>
      </c>
      <c s="35" t="s">
        <v>5</v>
      </c>
      <c s="6" t="s">
        <v>3096</v>
      </c>
      <c s="36" t="s">
        <v>3097</v>
      </c>
      <c s="37">
        <v>1584</v>
      </c>
      <c s="36">
        <v>0</v>
      </c>
      <c s="36">
        <f>ROUND(G129*H129,6)</f>
      </c>
      <c r="L129" s="38">
        <v>0</v>
      </c>
      <c s="32">
        <f>ROUND(ROUND(L129,2)*ROUND(G129,3),2)</f>
      </c>
      <c s="36" t="s">
        <v>3092</v>
      </c>
      <c>
        <f>(M129*21)/100</f>
      </c>
      <c t="s">
        <v>27</v>
      </c>
    </row>
    <row r="130" spans="1:5" ht="12.75">
      <c r="A130" s="35" t="s">
        <v>55</v>
      </c>
      <c r="E130" s="39" t="s">
        <v>5</v>
      </c>
    </row>
    <row r="131" spans="1:5" ht="12.75">
      <c r="A131" s="35" t="s">
        <v>56</v>
      </c>
      <c r="E131" s="40" t="s">
        <v>3098</v>
      </c>
    </row>
    <row r="132" spans="1:5" ht="229.5">
      <c r="A132" t="s">
        <v>58</v>
      </c>
      <c r="E132" s="39" t="s">
        <v>3099</v>
      </c>
    </row>
    <row r="133" spans="1:16" ht="12.75">
      <c r="A133" t="s">
        <v>49</v>
      </c>
      <c s="34" t="s">
        <v>207</v>
      </c>
      <c s="34" t="s">
        <v>3100</v>
      </c>
      <c s="35" t="s">
        <v>5</v>
      </c>
      <c s="6" t="s">
        <v>3101</v>
      </c>
      <c s="36" t="s">
        <v>3097</v>
      </c>
      <c s="37">
        <v>802</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3103</v>
      </c>
    </row>
    <row r="136" spans="1:5" ht="229.5">
      <c r="A136" t="s">
        <v>58</v>
      </c>
      <c r="E136" s="39" t="s">
        <v>3099</v>
      </c>
    </row>
    <row r="137" spans="1:13" ht="12.75">
      <c r="A137" t="s">
        <v>46</v>
      </c>
      <c r="C137" s="31" t="s">
        <v>3104</v>
      </c>
      <c r="E137" s="33" t="s">
        <v>3105</v>
      </c>
      <c r="J137" s="32">
        <f>0</f>
      </c>
      <c s="32">
        <f>0</f>
      </c>
      <c s="32">
        <f>0+L138+L142</f>
      </c>
      <c s="32">
        <f>0+M138+M142</f>
      </c>
    </row>
    <row r="138" spans="1:16" ht="25.5">
      <c r="A138" t="s">
        <v>49</v>
      </c>
      <c s="34" t="s">
        <v>133</v>
      </c>
      <c s="34" t="s">
        <v>3106</v>
      </c>
      <c s="35" t="s">
        <v>5</v>
      </c>
      <c s="6" t="s">
        <v>3107</v>
      </c>
      <c s="36" t="s">
        <v>92</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3108</v>
      </c>
    </row>
    <row r="141" spans="1:5" ht="12.75">
      <c r="A141" t="s">
        <v>58</v>
      </c>
      <c r="E141" s="39" t="s">
        <v>59</v>
      </c>
    </row>
    <row r="142" spans="1:16" ht="25.5">
      <c r="A142" t="s">
        <v>49</v>
      </c>
      <c s="34" t="s">
        <v>136</v>
      </c>
      <c s="34" t="s">
        <v>3109</v>
      </c>
      <c s="35" t="s">
        <v>5</v>
      </c>
      <c s="6" t="s">
        <v>3110</v>
      </c>
      <c s="36" t="s">
        <v>92</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3111</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168</v>
      </c>
      <c s="34" t="s">
        <v>3112</v>
      </c>
      <c s="35" t="s">
        <v>5</v>
      </c>
      <c s="6" t="s">
        <v>3113</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3114</v>
      </c>
    </row>
    <row r="150" spans="1:5" ht="12.75">
      <c r="A150" t="s">
        <v>58</v>
      </c>
      <c r="E150" s="39" t="s">
        <v>59</v>
      </c>
    </row>
    <row r="151" spans="1:16" ht="12.75">
      <c r="A151" t="s">
        <v>49</v>
      </c>
      <c s="34" t="s">
        <v>171</v>
      </c>
      <c s="34" t="s">
        <v>3115</v>
      </c>
      <c s="35" t="s">
        <v>5</v>
      </c>
      <c s="6" t="s">
        <v>3116</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3114</v>
      </c>
    </row>
    <row r="154" spans="1:5" ht="12.75">
      <c r="A154" t="s">
        <v>58</v>
      </c>
      <c r="E154" s="39" t="s">
        <v>59</v>
      </c>
    </row>
    <row r="155" spans="1:13" ht="12.75">
      <c r="A155" t="s">
        <v>46</v>
      </c>
      <c r="C155" s="31" t="s">
        <v>352</v>
      </c>
      <c r="E155" s="33" t="s">
        <v>3117</v>
      </c>
      <c r="J155" s="32">
        <f>0</f>
      </c>
      <c s="32">
        <f>0</f>
      </c>
      <c s="32">
        <f>0+L156+L160</f>
      </c>
      <c s="32">
        <f>0+M156+M160</f>
      </c>
    </row>
    <row r="156" spans="1:16" ht="12.75">
      <c r="A156" t="s">
        <v>49</v>
      </c>
      <c s="34" t="s">
        <v>210</v>
      </c>
      <c s="34" t="s">
        <v>3118</v>
      </c>
      <c s="35" t="s">
        <v>5</v>
      </c>
      <c s="6" t="s">
        <v>3119</v>
      </c>
      <c s="36" t="s">
        <v>72</v>
      </c>
      <c s="37">
        <v>934.5</v>
      </c>
      <c s="36">
        <v>0</v>
      </c>
      <c s="36">
        <f>ROUND(G156*H156,6)</f>
      </c>
      <c r="L156" s="38">
        <v>0</v>
      </c>
      <c s="32">
        <f>ROUND(ROUND(L156,2)*ROUND(G156,3),2)</f>
      </c>
      <c s="36" t="s">
        <v>3092</v>
      </c>
      <c>
        <f>(M156*21)/100</f>
      </c>
      <c t="s">
        <v>27</v>
      </c>
    </row>
    <row r="157" spans="1:5" ht="12.75">
      <c r="A157" s="35" t="s">
        <v>55</v>
      </c>
      <c r="E157" s="39" t="s">
        <v>5</v>
      </c>
    </row>
    <row r="158" spans="1:5" ht="12.75">
      <c r="A158" s="35" t="s">
        <v>56</v>
      </c>
      <c r="E158" s="40" t="s">
        <v>3120</v>
      </c>
    </row>
    <row r="159" spans="1:5" ht="140.25">
      <c r="A159" t="s">
        <v>58</v>
      </c>
      <c r="E159" s="39" t="s">
        <v>3121</v>
      </c>
    </row>
    <row r="160" spans="1:16" ht="12.75">
      <c r="A160" t="s">
        <v>49</v>
      </c>
      <c s="34" t="s">
        <v>213</v>
      </c>
      <c s="34" t="s">
        <v>3122</v>
      </c>
      <c s="35" t="s">
        <v>5</v>
      </c>
      <c s="6" t="s">
        <v>3123</v>
      </c>
      <c s="36" t="s">
        <v>77</v>
      </c>
      <c s="37">
        <v>333.696</v>
      </c>
      <c s="36">
        <v>0</v>
      </c>
      <c s="36">
        <f>ROUND(G160*H160,6)</f>
      </c>
      <c r="L160" s="38">
        <v>0</v>
      </c>
      <c s="32">
        <f>ROUND(ROUND(L160,2)*ROUND(G160,3),2)</f>
      </c>
      <c s="36" t="s">
        <v>3092</v>
      </c>
      <c>
        <f>(M160*21)/100</f>
      </c>
      <c t="s">
        <v>27</v>
      </c>
    </row>
    <row r="161" spans="1:5" ht="12.75">
      <c r="A161" s="35" t="s">
        <v>55</v>
      </c>
      <c r="E161" s="39" t="s">
        <v>5</v>
      </c>
    </row>
    <row r="162" spans="1:5" ht="12.75">
      <c r="A162" s="35" t="s">
        <v>56</v>
      </c>
      <c r="E162" s="40" t="s">
        <v>3124</v>
      </c>
    </row>
    <row r="163" spans="1:5" ht="204">
      <c r="A163" t="s">
        <v>58</v>
      </c>
      <c r="E163" s="39" t="s">
        <v>3125</v>
      </c>
    </row>
    <row r="164" spans="1:13" ht="12.75">
      <c r="A164" t="s">
        <v>46</v>
      </c>
      <c r="C164" s="31" t="s">
        <v>364</v>
      </c>
      <c r="E164" s="33" t="s">
        <v>3126</v>
      </c>
      <c r="J164" s="32">
        <f>0</f>
      </c>
      <c s="32">
        <f>0</f>
      </c>
      <c s="32">
        <f>0+L165+L169+L173</f>
      </c>
      <c s="32">
        <f>0+M165+M169+M173</f>
      </c>
    </row>
    <row r="165" spans="1:16" ht="12.75">
      <c r="A165" t="s">
        <v>49</v>
      </c>
      <c s="34" t="s">
        <v>174</v>
      </c>
      <c s="34" t="s">
        <v>3127</v>
      </c>
      <c s="35" t="s">
        <v>5</v>
      </c>
      <c s="6" t="s">
        <v>3128</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3129</v>
      </c>
    </row>
    <row r="168" spans="1:5" ht="12.75">
      <c r="A168" t="s">
        <v>58</v>
      </c>
      <c r="E168" s="39" t="s">
        <v>59</v>
      </c>
    </row>
    <row r="169" spans="1:16" ht="25.5">
      <c r="A169" t="s">
        <v>49</v>
      </c>
      <c s="34" t="s">
        <v>177</v>
      </c>
      <c s="34" t="s">
        <v>3130</v>
      </c>
      <c s="35" t="s">
        <v>5</v>
      </c>
      <c s="6" t="s">
        <v>3131</v>
      </c>
      <c s="36" t="s">
        <v>3132</v>
      </c>
      <c s="37">
        <v>8725.716</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3133</v>
      </c>
    </row>
    <row r="172" spans="1:5" ht="12.75">
      <c r="A172" t="s">
        <v>58</v>
      </c>
      <c r="E172" s="39" t="s">
        <v>59</v>
      </c>
    </row>
    <row r="173" spans="1:16" ht="25.5">
      <c r="A173" t="s">
        <v>49</v>
      </c>
      <c s="34" t="s">
        <v>180</v>
      </c>
      <c s="34" t="s">
        <v>3134</v>
      </c>
      <c s="35" t="s">
        <v>5</v>
      </c>
      <c s="6" t="s">
        <v>3135</v>
      </c>
      <c s="36" t="s">
        <v>92</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3136</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183</v>
      </c>
      <c s="34" t="s">
        <v>2213</v>
      </c>
      <c s="35" t="s">
        <v>2214</v>
      </c>
      <c s="6" t="s">
        <v>2215</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3137</v>
      </c>
    </row>
    <row r="181" spans="1:5" ht="102">
      <c r="A181" t="s">
        <v>58</v>
      </c>
      <c r="E181" s="39" t="s">
        <v>752</v>
      </c>
    </row>
    <row r="182" spans="1:16" ht="25.5">
      <c r="A182" t="s">
        <v>49</v>
      </c>
      <c s="34" t="s">
        <v>186</v>
      </c>
      <c s="34" t="s">
        <v>3138</v>
      </c>
      <c s="35" t="s">
        <v>3139</v>
      </c>
      <c s="6" t="s">
        <v>3140</v>
      </c>
      <c s="36" t="s">
        <v>748</v>
      </c>
      <c s="37">
        <v>27.3</v>
      </c>
      <c s="36">
        <v>0</v>
      </c>
      <c s="36">
        <f>ROUND(G182*H182,6)</f>
      </c>
      <c r="L182" s="38">
        <v>0</v>
      </c>
      <c s="32">
        <f>ROUND(ROUND(L182,2)*ROUND(G182,3),2)</f>
      </c>
      <c s="36" t="s">
        <v>749</v>
      </c>
      <c>
        <f>(M182*21)/100</f>
      </c>
      <c t="s">
        <v>27</v>
      </c>
    </row>
    <row r="183" spans="1:5" ht="25.5">
      <c r="A183" s="35" t="s">
        <v>55</v>
      </c>
      <c r="E183" s="39" t="s">
        <v>750</v>
      </c>
    </row>
    <row r="184" spans="1:5" ht="12.75">
      <c r="A184" s="35" t="s">
        <v>56</v>
      </c>
      <c r="E184" s="40" t="s">
        <v>3141</v>
      </c>
    </row>
    <row r="185" spans="1:5" ht="102">
      <c r="A185" t="s">
        <v>58</v>
      </c>
      <c r="E185" s="39" t="s">
        <v>752</v>
      </c>
    </row>
    <row r="186" spans="1:16" ht="25.5">
      <c r="A186" t="s">
        <v>49</v>
      </c>
      <c s="34" t="s">
        <v>189</v>
      </c>
      <c s="34" t="s">
        <v>3142</v>
      </c>
      <c s="35" t="s">
        <v>3143</v>
      </c>
      <c s="6" t="s">
        <v>3144</v>
      </c>
      <c s="36" t="s">
        <v>748</v>
      </c>
      <c s="37">
        <v>0.019</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3145</v>
      </c>
    </row>
    <row r="189" spans="1:5" ht="102">
      <c r="A189" t="s">
        <v>58</v>
      </c>
      <c r="E189" s="39" t="s">
        <v>752</v>
      </c>
    </row>
    <row r="190" spans="1:16" ht="25.5">
      <c r="A190" t="s">
        <v>49</v>
      </c>
      <c s="34" t="s">
        <v>194</v>
      </c>
      <c s="34" t="s">
        <v>3146</v>
      </c>
      <c s="35" t="s">
        <v>3147</v>
      </c>
      <c s="6" t="s">
        <v>3148</v>
      </c>
      <c s="36" t="s">
        <v>748</v>
      </c>
      <c s="37">
        <v>0.038</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3149</v>
      </c>
    </row>
    <row r="193" spans="1:5" ht="102">
      <c r="A193" t="s">
        <v>58</v>
      </c>
      <c r="E193" s="39" t="s">
        <v>752</v>
      </c>
    </row>
    <row r="194" spans="1:16" ht="25.5">
      <c r="A194" t="s">
        <v>49</v>
      </c>
      <c s="34" t="s">
        <v>198</v>
      </c>
      <c s="34" t="s">
        <v>3150</v>
      </c>
      <c s="35" t="s">
        <v>3151</v>
      </c>
      <c s="6" t="s">
        <v>3152</v>
      </c>
      <c s="36" t="s">
        <v>748</v>
      </c>
      <c s="37">
        <v>443.921</v>
      </c>
      <c s="36">
        <v>0</v>
      </c>
      <c s="36">
        <f>ROUND(G194*H194,6)</f>
      </c>
      <c r="L194" s="38">
        <v>0</v>
      </c>
      <c s="32">
        <f>ROUND(ROUND(L194,2)*ROUND(G194,3),2)</f>
      </c>
      <c s="36" t="s">
        <v>749</v>
      </c>
      <c>
        <f>(M194*21)/100</f>
      </c>
      <c t="s">
        <v>27</v>
      </c>
    </row>
    <row r="195" spans="1:5" ht="25.5">
      <c r="A195" s="35" t="s">
        <v>55</v>
      </c>
      <c r="E195" s="39" t="s">
        <v>750</v>
      </c>
    </row>
    <row r="196" spans="1:5" ht="25.5">
      <c r="A196" s="35" t="s">
        <v>56</v>
      </c>
      <c r="E196" s="40" t="s">
        <v>3153</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3156</v>
      </c>
      <c r="E8" s="30" t="s">
        <v>3155</v>
      </c>
      <c r="J8" s="29">
        <f>0+J9+J22+J31+J76+J81+J90+J103</f>
      </c>
      <c s="29">
        <f>0+K9+K22+K31+K76+K81+K90+K103</f>
      </c>
      <c s="29">
        <f>0+L9+L22+L31+L76+L81+L90+L103</f>
      </c>
      <c s="29">
        <f>0+M9+M22+M31+M76+M81+M90+M103</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3008</v>
      </c>
      <c s="35" t="s">
        <v>5</v>
      </c>
      <c s="6" t="s">
        <v>3009</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3158</v>
      </c>
    </row>
    <row r="17" spans="1:5" ht="12.75">
      <c r="A17" t="s">
        <v>58</v>
      </c>
      <c r="E17" s="39" t="s">
        <v>59</v>
      </c>
    </row>
    <row r="18" spans="1:16" ht="12.75">
      <c r="A18" t="s">
        <v>49</v>
      </c>
      <c s="34" t="s">
        <v>26</v>
      </c>
      <c s="34" t="s">
        <v>3011</v>
      </c>
      <c s="35" t="s">
        <v>5</v>
      </c>
      <c s="6" t="s">
        <v>3012</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3159</v>
      </c>
    </row>
    <row r="21" spans="1:5" ht="12.75">
      <c r="A21" t="s">
        <v>58</v>
      </c>
      <c r="E21" s="39" t="s">
        <v>59</v>
      </c>
    </row>
    <row r="22" spans="1:13" ht="12.75">
      <c r="A22" t="s">
        <v>46</v>
      </c>
      <c r="C22" s="31" t="s">
        <v>234</v>
      </c>
      <c r="E22" s="33" t="s">
        <v>3017</v>
      </c>
      <c r="J22" s="32">
        <f>0</f>
      </c>
      <c s="32">
        <f>0</f>
      </c>
      <c s="32">
        <f>0+L23+L27</f>
      </c>
      <c s="32">
        <f>0+M23+M27</f>
      </c>
    </row>
    <row r="23" spans="1:16" ht="25.5">
      <c r="A23" t="s">
        <v>49</v>
      </c>
      <c s="34" t="s">
        <v>80</v>
      </c>
      <c s="34" t="s">
        <v>3018</v>
      </c>
      <c s="35" t="s">
        <v>5</v>
      </c>
      <c s="6" t="s">
        <v>3019</v>
      </c>
      <c s="36" t="s">
        <v>92</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3160</v>
      </c>
    </row>
    <row r="26" spans="1:5" ht="12.75">
      <c r="A26" t="s">
        <v>58</v>
      </c>
      <c r="E26" s="39" t="s">
        <v>59</v>
      </c>
    </row>
    <row r="27" spans="1:16" ht="25.5">
      <c r="A27" t="s">
        <v>49</v>
      </c>
      <c s="34" t="s">
        <v>83</v>
      </c>
      <c s="34" t="s">
        <v>3161</v>
      </c>
      <c s="35" t="s">
        <v>5</v>
      </c>
      <c s="6" t="s">
        <v>3162</v>
      </c>
      <c s="36" t="s">
        <v>92</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3163</v>
      </c>
    </row>
    <row r="30" spans="1:5" ht="12.75">
      <c r="A30" t="s">
        <v>58</v>
      </c>
      <c r="E30" s="39" t="s">
        <v>59</v>
      </c>
    </row>
    <row r="31" spans="1:13" ht="12.75">
      <c r="A31" t="s">
        <v>46</v>
      </c>
      <c r="C31" s="31" t="s">
        <v>240</v>
      </c>
      <c r="E31" s="33" t="s">
        <v>3059</v>
      </c>
      <c r="J31" s="32">
        <f>0</f>
      </c>
      <c s="32">
        <f>0</f>
      </c>
      <c s="32">
        <f>0+L32+L36+L40+L44+L48+L52+L56+L60+L64+L68+L72</f>
      </c>
      <c s="32">
        <f>0+M32+M36+M40+M44+M48+M52+M56+M60+M64+M68+M72</f>
      </c>
    </row>
    <row r="32" spans="1:16" ht="25.5">
      <c r="A32" t="s">
        <v>49</v>
      </c>
      <c s="34" t="s">
        <v>86</v>
      </c>
      <c s="34" t="s">
        <v>3060</v>
      </c>
      <c s="35" t="s">
        <v>5</v>
      </c>
      <c s="6" t="s">
        <v>3061</v>
      </c>
      <c s="36" t="s">
        <v>92</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3164</v>
      </c>
    </row>
    <row r="35" spans="1:5" ht="12.75">
      <c r="A35" t="s">
        <v>58</v>
      </c>
      <c r="E35" s="39" t="s">
        <v>59</v>
      </c>
    </row>
    <row r="36" spans="1:16" ht="12.75">
      <c r="A36" t="s">
        <v>49</v>
      </c>
      <c s="34" t="s">
        <v>93</v>
      </c>
      <c s="34" t="s">
        <v>3066</v>
      </c>
      <c s="35" t="s">
        <v>5</v>
      </c>
      <c s="6" t="s">
        <v>3067</v>
      </c>
      <c s="36" t="s">
        <v>92</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3165</v>
      </c>
    </row>
    <row r="39" spans="1:5" ht="12.75">
      <c r="A39" t="s">
        <v>58</v>
      </c>
      <c r="E39" s="39" t="s">
        <v>59</v>
      </c>
    </row>
    <row r="40" spans="1:16" ht="12.75">
      <c r="A40" t="s">
        <v>49</v>
      </c>
      <c s="34" t="s">
        <v>103</v>
      </c>
      <c s="34" t="s">
        <v>3069</v>
      </c>
      <c s="35" t="s">
        <v>5</v>
      </c>
      <c s="6" t="s">
        <v>3070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3071</v>
      </c>
    </row>
    <row r="43" spans="1:5" ht="12.75">
      <c r="A43" t="s">
        <v>58</v>
      </c>
      <c r="E43" s="39" t="s">
        <v>59</v>
      </c>
    </row>
    <row r="44" spans="1:16" ht="12.75">
      <c r="A44" t="s">
        <v>49</v>
      </c>
      <c s="34" t="s">
        <v>107</v>
      </c>
      <c s="34" t="s">
        <v>3072</v>
      </c>
      <c s="35" t="s">
        <v>5</v>
      </c>
      <c s="6" t="s">
        <v>3073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3166</v>
      </c>
    </row>
    <row r="47" spans="1:5" ht="12.75">
      <c r="A47" t="s">
        <v>58</v>
      </c>
      <c r="E47" s="39" t="s">
        <v>59</v>
      </c>
    </row>
    <row r="48" spans="1:16" ht="12.75">
      <c r="A48" t="s">
        <v>49</v>
      </c>
      <c s="34" t="s">
        <v>110</v>
      </c>
      <c s="34" t="s">
        <v>3075</v>
      </c>
      <c s="35" t="s">
        <v>5</v>
      </c>
      <c s="6" t="s">
        <v>3076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3167</v>
      </c>
    </row>
    <row r="51" spans="1:5" ht="12.75">
      <c r="A51" t="s">
        <v>58</v>
      </c>
      <c r="E51" s="39" t="s">
        <v>59</v>
      </c>
    </row>
    <row r="52" spans="1:16" ht="12.75">
      <c r="A52" t="s">
        <v>49</v>
      </c>
      <c s="34" t="s">
        <v>96</v>
      </c>
      <c s="34" t="s">
        <v>3078</v>
      </c>
      <c s="35" t="s">
        <v>5</v>
      </c>
      <c s="6" t="s">
        <v>3079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3168</v>
      </c>
    </row>
    <row r="55" spans="1:5" ht="12.75">
      <c r="A55" t="s">
        <v>58</v>
      </c>
      <c r="E55" s="39" t="s">
        <v>59</v>
      </c>
    </row>
    <row r="56" spans="1:16" ht="12.75">
      <c r="A56" t="s">
        <v>49</v>
      </c>
      <c s="34" t="s">
        <v>99</v>
      </c>
      <c s="34" t="s">
        <v>3081</v>
      </c>
      <c s="35" t="s">
        <v>5</v>
      </c>
      <c s="6" t="s">
        <v>3082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3083</v>
      </c>
    </row>
    <row r="59" spans="1:5" ht="12.75">
      <c r="A59" t="s">
        <v>58</v>
      </c>
      <c r="E59" s="39" t="s">
        <v>59</v>
      </c>
    </row>
    <row r="60" spans="1:16" ht="12.75">
      <c r="A60" t="s">
        <v>49</v>
      </c>
      <c s="34" t="s">
        <v>115</v>
      </c>
      <c s="34" t="s">
        <v>3084</v>
      </c>
      <c s="35" t="s">
        <v>5</v>
      </c>
      <c s="6" t="s">
        <v>3085</v>
      </c>
      <c s="36" t="s">
        <v>92</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3169</v>
      </c>
    </row>
    <row r="63" spans="1:5" ht="12.75">
      <c r="A63" t="s">
        <v>58</v>
      </c>
      <c r="E63" s="39" t="s">
        <v>59</v>
      </c>
    </row>
    <row r="64" spans="1:16" ht="12.75">
      <c r="A64" t="s">
        <v>49</v>
      </c>
      <c s="34" t="s">
        <v>118</v>
      </c>
      <c s="34" t="s">
        <v>3170</v>
      </c>
      <c s="35" t="s">
        <v>5</v>
      </c>
      <c s="6" t="s">
        <v>3171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3172</v>
      </c>
    </row>
    <row r="67" spans="1:5" ht="12.75">
      <c r="A67" t="s">
        <v>58</v>
      </c>
      <c r="E67" s="39" t="s">
        <v>59</v>
      </c>
    </row>
    <row r="68" spans="1:16" ht="12.75">
      <c r="A68" t="s">
        <v>49</v>
      </c>
      <c s="34" t="s">
        <v>145</v>
      </c>
      <c s="34" t="s">
        <v>3090</v>
      </c>
      <c s="35" t="s">
        <v>5</v>
      </c>
      <c s="6" t="s">
        <v>3091</v>
      </c>
      <c s="36" t="s">
        <v>106</v>
      </c>
      <c s="37">
        <v>40</v>
      </c>
      <c s="36">
        <v>0</v>
      </c>
      <c s="36">
        <f>ROUND(G68*H68,6)</f>
      </c>
      <c r="L68" s="38">
        <v>0</v>
      </c>
      <c s="32">
        <f>ROUND(ROUND(L68,2)*ROUND(G68,3),2)</f>
      </c>
      <c s="36" t="s">
        <v>3092</v>
      </c>
      <c>
        <f>(M68*21)/100</f>
      </c>
      <c t="s">
        <v>27</v>
      </c>
    </row>
    <row r="69" spans="1:5" ht="12.75">
      <c r="A69" s="35" t="s">
        <v>55</v>
      </c>
      <c r="E69" s="39" t="s">
        <v>5</v>
      </c>
    </row>
    <row r="70" spans="1:5" ht="25.5">
      <c r="A70" s="35" t="s">
        <v>56</v>
      </c>
      <c r="E70" s="40" t="s">
        <v>3173</v>
      </c>
    </row>
    <row r="71" spans="1:5" ht="102">
      <c r="A71" t="s">
        <v>58</v>
      </c>
      <c r="E71" s="39" t="s">
        <v>3094</v>
      </c>
    </row>
    <row r="72" spans="1:16" ht="12.75">
      <c r="A72" t="s">
        <v>49</v>
      </c>
      <c s="34" t="s">
        <v>148</v>
      </c>
      <c s="34" t="s">
        <v>3095</v>
      </c>
      <c s="35" t="s">
        <v>5</v>
      </c>
      <c s="6" t="s">
        <v>3096</v>
      </c>
      <c s="36" t="s">
        <v>3097</v>
      </c>
      <c s="37">
        <v>3108</v>
      </c>
      <c s="36">
        <v>0</v>
      </c>
      <c s="36">
        <f>ROUND(G72*H72,6)</f>
      </c>
      <c r="L72" s="38">
        <v>0</v>
      </c>
      <c s="32">
        <f>ROUND(ROUND(L72,2)*ROUND(G72,3),2)</f>
      </c>
      <c s="36" t="s">
        <v>3092</v>
      </c>
      <c>
        <f>(M72*21)/100</f>
      </c>
      <c t="s">
        <v>27</v>
      </c>
    </row>
    <row r="73" spans="1:5" ht="12.75">
      <c r="A73" s="35" t="s">
        <v>55</v>
      </c>
      <c r="E73" s="39" t="s">
        <v>5</v>
      </c>
    </row>
    <row r="74" spans="1:5" ht="12.75">
      <c r="A74" s="35" t="s">
        <v>56</v>
      </c>
      <c r="E74" s="40" t="s">
        <v>3174</v>
      </c>
    </row>
    <row r="75" spans="1:5" ht="229.5">
      <c r="A75" t="s">
        <v>58</v>
      </c>
      <c r="E75" s="39" t="s">
        <v>3099</v>
      </c>
    </row>
    <row r="76" spans="1:13" ht="12.75">
      <c r="A76" t="s">
        <v>46</v>
      </c>
      <c r="C76" s="31" t="s">
        <v>3104</v>
      </c>
      <c r="E76" s="33" t="s">
        <v>3105</v>
      </c>
      <c r="J76" s="32">
        <f>0</f>
      </c>
      <c s="32">
        <f>0</f>
      </c>
      <c s="32">
        <f>0+L77</f>
      </c>
      <c s="32">
        <f>0+M77</f>
      </c>
    </row>
    <row r="77" spans="1:16" ht="25.5">
      <c r="A77" t="s">
        <v>49</v>
      </c>
      <c s="34" t="s">
        <v>89</v>
      </c>
      <c s="34" t="s">
        <v>3106</v>
      </c>
      <c s="35" t="s">
        <v>5</v>
      </c>
      <c s="6" t="s">
        <v>3107</v>
      </c>
      <c s="36" t="s">
        <v>92</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3175</v>
      </c>
    </row>
    <row r="80" spans="1:5" ht="12.75">
      <c r="A80" t="s">
        <v>58</v>
      </c>
      <c r="E80" s="39" t="s">
        <v>59</v>
      </c>
    </row>
    <row r="81" spans="1:13" ht="12.75">
      <c r="A81" t="s">
        <v>46</v>
      </c>
      <c r="C81" s="31" t="s">
        <v>352</v>
      </c>
      <c r="E81" s="33" t="s">
        <v>3117</v>
      </c>
      <c r="J81" s="32">
        <f>0</f>
      </c>
      <c s="32">
        <f>0</f>
      </c>
      <c s="32">
        <f>0+L82+L86</f>
      </c>
      <c s="32">
        <f>0+M82+M86</f>
      </c>
    </row>
    <row r="82" spans="1:16" ht="12.75">
      <c r="A82" t="s">
        <v>49</v>
      </c>
      <c s="34" t="s">
        <v>151</v>
      </c>
      <c s="34" t="s">
        <v>3118</v>
      </c>
      <c s="35" t="s">
        <v>5</v>
      </c>
      <c s="6" t="s">
        <v>3119</v>
      </c>
      <c s="36" t="s">
        <v>72</v>
      </c>
      <c s="37">
        <v>440.5</v>
      </c>
      <c s="36">
        <v>0</v>
      </c>
      <c s="36">
        <f>ROUND(G82*H82,6)</f>
      </c>
      <c r="L82" s="38">
        <v>0</v>
      </c>
      <c s="32">
        <f>ROUND(ROUND(L82,2)*ROUND(G82,3),2)</f>
      </c>
      <c s="36" t="s">
        <v>3092</v>
      </c>
      <c>
        <f>(M82*21)/100</f>
      </c>
      <c t="s">
        <v>27</v>
      </c>
    </row>
    <row r="83" spans="1:5" ht="12.75">
      <c r="A83" s="35" t="s">
        <v>55</v>
      </c>
      <c r="E83" s="39" t="s">
        <v>5</v>
      </c>
    </row>
    <row r="84" spans="1:5" ht="12.75">
      <c r="A84" s="35" t="s">
        <v>56</v>
      </c>
      <c r="E84" s="40" t="s">
        <v>3176</v>
      </c>
    </row>
    <row r="85" spans="1:5" ht="140.25">
      <c r="A85" t="s">
        <v>58</v>
      </c>
      <c r="E85" s="39" t="s">
        <v>3121</v>
      </c>
    </row>
    <row r="86" spans="1:16" ht="12.75">
      <c r="A86" t="s">
        <v>49</v>
      </c>
      <c s="34" t="s">
        <v>154</v>
      </c>
      <c s="34" t="s">
        <v>3122</v>
      </c>
      <c s="35" t="s">
        <v>5</v>
      </c>
      <c s="6" t="s">
        <v>3123</v>
      </c>
      <c s="36" t="s">
        <v>77</v>
      </c>
      <c s="37">
        <v>367.8</v>
      </c>
      <c s="36">
        <v>0</v>
      </c>
      <c s="36">
        <f>ROUND(G86*H86,6)</f>
      </c>
      <c r="L86" s="38">
        <v>0</v>
      </c>
      <c s="32">
        <f>ROUND(ROUND(L86,2)*ROUND(G86,3),2)</f>
      </c>
      <c s="36" t="s">
        <v>3092</v>
      </c>
      <c>
        <f>(M86*21)/100</f>
      </c>
      <c t="s">
        <v>27</v>
      </c>
    </row>
    <row r="87" spans="1:5" ht="12.75">
      <c r="A87" s="35" t="s">
        <v>55</v>
      </c>
      <c r="E87" s="39" t="s">
        <v>5</v>
      </c>
    </row>
    <row r="88" spans="1:5" ht="12.75">
      <c r="A88" s="35" t="s">
        <v>56</v>
      </c>
      <c r="E88" s="40" t="s">
        <v>3177</v>
      </c>
    </row>
    <row r="89" spans="1:5" ht="204">
      <c r="A89" t="s">
        <v>58</v>
      </c>
      <c r="E89" s="39" t="s">
        <v>3125</v>
      </c>
    </row>
    <row r="90" spans="1:13" ht="12.75">
      <c r="A90" t="s">
        <v>46</v>
      </c>
      <c r="C90" s="31" t="s">
        <v>364</v>
      </c>
      <c r="E90" s="33" t="s">
        <v>3126</v>
      </c>
      <c r="J90" s="32">
        <f>0</f>
      </c>
      <c s="32">
        <f>0</f>
      </c>
      <c s="32">
        <f>0+L91+L95+L99</f>
      </c>
      <c s="32">
        <f>0+M91+M95+M99</f>
      </c>
    </row>
    <row r="91" spans="1:16" ht="12.75">
      <c r="A91" t="s">
        <v>49</v>
      </c>
      <c s="34" t="s">
        <v>121</v>
      </c>
      <c s="34" t="s">
        <v>3127</v>
      </c>
      <c s="35" t="s">
        <v>5</v>
      </c>
      <c s="6" t="s">
        <v>3128</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3178</v>
      </c>
    </row>
    <row r="94" spans="1:5" ht="12.75">
      <c r="A94" t="s">
        <v>58</v>
      </c>
      <c r="E94" s="39" t="s">
        <v>59</v>
      </c>
    </row>
    <row r="95" spans="1:16" ht="25.5">
      <c r="A95" t="s">
        <v>49</v>
      </c>
      <c s="34" t="s">
        <v>124</v>
      </c>
      <c s="34" t="s">
        <v>3130</v>
      </c>
      <c s="35" t="s">
        <v>5</v>
      </c>
      <c s="6" t="s">
        <v>3131</v>
      </c>
      <c s="36" t="s">
        <v>3132</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3179</v>
      </c>
    </row>
    <row r="98" spans="1:5" ht="12.75">
      <c r="A98" t="s">
        <v>58</v>
      </c>
      <c r="E98" s="39" t="s">
        <v>59</v>
      </c>
    </row>
    <row r="99" spans="1:16" ht="25.5">
      <c r="A99" t="s">
        <v>49</v>
      </c>
      <c s="34" t="s">
        <v>127</v>
      </c>
      <c s="34" t="s">
        <v>3134</v>
      </c>
      <c s="35" t="s">
        <v>5</v>
      </c>
      <c s="6" t="s">
        <v>3135</v>
      </c>
      <c s="36" t="s">
        <v>92</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130</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3181</v>
      </c>
    </row>
    <row r="107" spans="1:5" ht="102">
      <c r="A107" t="s">
        <v>58</v>
      </c>
      <c r="E107" s="39" t="s">
        <v>752</v>
      </c>
    </row>
    <row r="108" spans="1:16" ht="25.5">
      <c r="A108" t="s">
        <v>49</v>
      </c>
      <c s="34" t="s">
        <v>133</v>
      </c>
      <c s="34" t="s">
        <v>3138</v>
      </c>
      <c s="35" t="s">
        <v>3139</v>
      </c>
      <c s="6" t="s">
        <v>3140</v>
      </c>
      <c s="36" t="s">
        <v>748</v>
      </c>
      <c s="37">
        <v>49.4</v>
      </c>
      <c s="36">
        <v>0</v>
      </c>
      <c s="36">
        <f>ROUND(G108*H108,6)</f>
      </c>
      <c r="L108" s="38">
        <v>0</v>
      </c>
      <c s="32">
        <f>ROUND(ROUND(L108,2)*ROUND(G108,3),2)</f>
      </c>
      <c s="36" t="s">
        <v>749</v>
      </c>
      <c>
        <f>(M108*21)/100</f>
      </c>
      <c t="s">
        <v>27</v>
      </c>
    </row>
    <row r="109" spans="1:5" ht="25.5">
      <c r="A109" s="35" t="s">
        <v>55</v>
      </c>
      <c r="E109" s="39" t="s">
        <v>750</v>
      </c>
    </row>
    <row r="110" spans="1:5" ht="12.75">
      <c r="A110" s="35" t="s">
        <v>56</v>
      </c>
      <c r="E110" s="40" t="s">
        <v>3182</v>
      </c>
    </row>
    <row r="111" spans="1:5" ht="102">
      <c r="A111" t="s">
        <v>58</v>
      </c>
      <c r="E111" s="39" t="s">
        <v>752</v>
      </c>
    </row>
    <row r="112" spans="1:16" ht="25.5">
      <c r="A112" t="s">
        <v>49</v>
      </c>
      <c s="34" t="s">
        <v>136</v>
      </c>
      <c s="34" t="s">
        <v>3142</v>
      </c>
      <c s="35" t="s">
        <v>3143</v>
      </c>
      <c s="6" t="s">
        <v>3144</v>
      </c>
      <c s="36" t="s">
        <v>748</v>
      </c>
      <c s="37">
        <v>0.034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3183</v>
      </c>
    </row>
    <row r="115" spans="1:5" ht="102">
      <c r="A115" t="s">
        <v>58</v>
      </c>
      <c r="E115" s="39" t="s">
        <v>752</v>
      </c>
    </row>
    <row r="116" spans="1:16" ht="25.5">
      <c r="A116" t="s">
        <v>49</v>
      </c>
      <c s="34" t="s">
        <v>139</v>
      </c>
      <c s="34" t="s">
        <v>3146</v>
      </c>
      <c s="35" t="s">
        <v>3147</v>
      </c>
      <c s="6" t="s">
        <v>3148</v>
      </c>
      <c s="36" t="s">
        <v>748</v>
      </c>
      <c s="37">
        <v>0.069</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3184</v>
      </c>
    </row>
    <row r="119" spans="1:5" ht="102">
      <c r="A119" t="s">
        <v>58</v>
      </c>
      <c r="E119" s="39" t="s">
        <v>752</v>
      </c>
    </row>
    <row r="120" spans="1:16" ht="25.5">
      <c r="A120" t="s">
        <v>49</v>
      </c>
      <c s="34" t="s">
        <v>142</v>
      </c>
      <c s="34" t="s">
        <v>3150</v>
      </c>
      <c s="35" t="s">
        <v>3151</v>
      </c>
      <c s="6" t="s">
        <v>3152</v>
      </c>
      <c s="36" t="s">
        <v>748</v>
      </c>
      <c s="37">
        <v>591.193</v>
      </c>
      <c s="36">
        <v>0</v>
      </c>
      <c s="36">
        <f>ROUND(G120*H120,6)</f>
      </c>
      <c r="L120" s="38">
        <v>0</v>
      </c>
      <c s="32">
        <f>ROUND(ROUND(L120,2)*ROUND(G120,3),2)</f>
      </c>
      <c s="36" t="s">
        <v>749</v>
      </c>
      <c>
        <f>(M120*21)/100</f>
      </c>
      <c t="s">
        <v>27</v>
      </c>
    </row>
    <row r="121" spans="1:5" ht="25.5">
      <c r="A121" s="35" t="s">
        <v>55</v>
      </c>
      <c r="E121" s="39" t="s">
        <v>750</v>
      </c>
    </row>
    <row r="122" spans="1:5" ht="25.5">
      <c r="A122" s="35" t="s">
        <v>56</v>
      </c>
      <c r="E122" s="40" t="s">
        <v>3185</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3188</v>
      </c>
      <c r="E8" s="30" t="s">
        <v>3187</v>
      </c>
      <c r="J8" s="29">
        <f>0+J9+J22+J59+J100+J157+J170+J179+J188+J209</f>
      </c>
      <c s="29">
        <f>0+K9+K22+K59+K100+K157+K170+K179+K188+K209</f>
      </c>
      <c s="29">
        <f>0+L9+L22+L59+L100+L157+L170+L179+L188+L209</f>
      </c>
      <c s="29">
        <f>0+M9+M22+M59+M100+M157+M170+M179+M188+M209</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3189</v>
      </c>
    </row>
    <row r="13" spans="1:5" ht="12.75">
      <c r="A13" t="s">
        <v>58</v>
      </c>
      <c r="E13" s="39" t="s">
        <v>59</v>
      </c>
    </row>
    <row r="14" spans="1:16" ht="12.75">
      <c r="A14" t="s">
        <v>49</v>
      </c>
      <c s="34" t="s">
        <v>27</v>
      </c>
      <c s="34" t="s">
        <v>3008</v>
      </c>
      <c s="35" t="s">
        <v>5</v>
      </c>
      <c s="6" t="s">
        <v>3009</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3190</v>
      </c>
    </row>
    <row r="17" spans="1:5" ht="12.75">
      <c r="A17" t="s">
        <v>58</v>
      </c>
      <c r="E17" s="39" t="s">
        <v>59</v>
      </c>
    </row>
    <row r="18" spans="1:16" ht="12.75">
      <c r="A18" t="s">
        <v>49</v>
      </c>
      <c s="34" t="s">
        <v>26</v>
      </c>
      <c s="34" t="s">
        <v>3011</v>
      </c>
      <c s="35" t="s">
        <v>5</v>
      </c>
      <c s="6" t="s">
        <v>3012</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3191</v>
      </c>
    </row>
    <row r="21" spans="1:5" ht="12.75">
      <c r="A21" t="s">
        <v>58</v>
      </c>
      <c r="E21" s="39" t="s">
        <v>59</v>
      </c>
    </row>
    <row r="22" spans="1:13" ht="12.75">
      <c r="A22" t="s">
        <v>46</v>
      </c>
      <c r="C22" s="31" t="s">
        <v>234</v>
      </c>
      <c r="E22" s="33" t="s">
        <v>3017</v>
      </c>
      <c r="J22" s="32">
        <f>0</f>
      </c>
      <c s="32">
        <f>0</f>
      </c>
      <c s="32">
        <f>0+L23+L27+L31+L35+L39+L43+L47+L51+L55</f>
      </c>
      <c s="32">
        <f>0+M23+M27+M31+M35+M39+M43+M47+M51+M55</f>
      </c>
    </row>
    <row r="23" spans="1:16" ht="25.5">
      <c r="A23" t="s">
        <v>49</v>
      </c>
      <c s="34" t="s">
        <v>80</v>
      </c>
      <c s="34" t="s">
        <v>3018</v>
      </c>
      <c s="35" t="s">
        <v>5</v>
      </c>
      <c s="6" t="s">
        <v>3019</v>
      </c>
      <c s="36" t="s">
        <v>92</v>
      </c>
      <c s="37">
        <v>4598.459</v>
      </c>
      <c s="36">
        <v>0</v>
      </c>
      <c s="36">
        <f>ROUND(G23*H23,6)</f>
      </c>
      <c r="L23" s="38">
        <v>0</v>
      </c>
      <c s="32">
        <f>ROUND(ROUND(L23,2)*ROUND(G23,3),2)</f>
      </c>
      <c s="36" t="s">
        <v>73</v>
      </c>
      <c>
        <f>(M23*21)/100</f>
      </c>
      <c t="s">
        <v>27</v>
      </c>
    </row>
    <row r="24" spans="1:5" ht="12.75">
      <c r="A24" s="35" t="s">
        <v>55</v>
      </c>
      <c r="E24" s="39" t="s">
        <v>5</v>
      </c>
    </row>
    <row r="25" spans="1:5" ht="12.75">
      <c r="A25" s="35" t="s">
        <v>56</v>
      </c>
      <c r="E25" s="40" t="s">
        <v>3192</v>
      </c>
    </row>
    <row r="26" spans="1:5" ht="12.75">
      <c r="A26" t="s">
        <v>58</v>
      </c>
      <c r="E26" s="39" t="s">
        <v>59</v>
      </c>
    </row>
    <row r="27" spans="1:16" ht="25.5">
      <c r="A27" t="s">
        <v>49</v>
      </c>
      <c s="34" t="s">
        <v>83</v>
      </c>
      <c s="34" t="s">
        <v>3021</v>
      </c>
      <c s="35" t="s">
        <v>5</v>
      </c>
      <c s="6" t="s">
        <v>3022</v>
      </c>
      <c s="36" t="s">
        <v>92</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3193</v>
      </c>
    </row>
    <row r="30" spans="1:5" ht="12.75">
      <c r="A30" t="s">
        <v>58</v>
      </c>
      <c r="E30" s="39" t="s">
        <v>59</v>
      </c>
    </row>
    <row r="31" spans="1:16" ht="25.5">
      <c r="A31" t="s">
        <v>49</v>
      </c>
      <c s="34" t="s">
        <v>86</v>
      </c>
      <c s="34" t="s">
        <v>3161</v>
      </c>
      <c s="35" t="s">
        <v>5</v>
      </c>
      <c s="6" t="s">
        <v>3162</v>
      </c>
      <c s="36" t="s">
        <v>92</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3194</v>
      </c>
    </row>
    <row r="34" spans="1:5" ht="12.75">
      <c r="A34" t="s">
        <v>58</v>
      </c>
      <c r="E34" s="39" t="s">
        <v>59</v>
      </c>
    </row>
    <row r="35" spans="1:16" ht="25.5">
      <c r="A35" t="s">
        <v>49</v>
      </c>
      <c s="34" t="s">
        <v>89</v>
      </c>
      <c s="34" t="s">
        <v>3195</v>
      </c>
      <c s="35" t="s">
        <v>5</v>
      </c>
      <c s="6" t="s">
        <v>3196</v>
      </c>
      <c s="36" t="s">
        <v>92</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3197</v>
      </c>
    </row>
    <row r="38" spans="1:5" ht="12.75">
      <c r="A38" t="s">
        <v>58</v>
      </c>
      <c r="E38" s="39" t="s">
        <v>59</v>
      </c>
    </row>
    <row r="39" spans="1:16" ht="12.75">
      <c r="A39" t="s">
        <v>49</v>
      </c>
      <c s="34" t="s">
        <v>93</v>
      </c>
      <c s="34" t="s">
        <v>3198</v>
      </c>
      <c s="35" t="s">
        <v>5</v>
      </c>
      <c s="6" t="s">
        <v>3199</v>
      </c>
      <c s="36" t="s">
        <v>92</v>
      </c>
      <c s="37">
        <v>4.6</v>
      </c>
      <c s="36">
        <v>0</v>
      </c>
      <c s="36">
        <f>ROUND(G39*H39,6)</f>
      </c>
      <c r="L39" s="38">
        <v>0</v>
      </c>
      <c s="32">
        <f>ROUND(ROUND(L39,2)*ROUND(G39,3),2)</f>
      </c>
      <c s="36" t="s">
        <v>73</v>
      </c>
      <c>
        <f>(M39*21)/100</f>
      </c>
      <c t="s">
        <v>27</v>
      </c>
    </row>
    <row r="40" spans="1:5" ht="12.75">
      <c r="A40" s="35" t="s">
        <v>55</v>
      </c>
      <c r="E40" s="39" t="s">
        <v>5</v>
      </c>
    </row>
    <row r="41" spans="1:5" ht="12.75">
      <c r="A41" s="35" t="s">
        <v>56</v>
      </c>
      <c r="E41" s="40" t="s">
        <v>3200</v>
      </c>
    </row>
    <row r="42" spans="1:5" ht="12.75">
      <c r="A42" t="s">
        <v>58</v>
      </c>
      <c r="E42" s="39" t="s">
        <v>59</v>
      </c>
    </row>
    <row r="43" spans="1:16" ht="25.5">
      <c r="A43" t="s">
        <v>49</v>
      </c>
      <c s="34" t="s">
        <v>103</v>
      </c>
      <c s="34" t="s">
        <v>3027</v>
      </c>
      <c s="35" t="s">
        <v>5</v>
      </c>
      <c s="6" t="s">
        <v>3028</v>
      </c>
      <c s="36" t="s">
        <v>92</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3201</v>
      </c>
    </row>
    <row r="46" spans="1:5" ht="12.75">
      <c r="A46" t="s">
        <v>58</v>
      </c>
      <c r="E46" s="39" t="s">
        <v>59</v>
      </c>
    </row>
    <row r="47" spans="1:16" ht="25.5">
      <c r="A47" t="s">
        <v>49</v>
      </c>
      <c s="34" t="s">
        <v>107</v>
      </c>
      <c s="34" t="s">
        <v>3202</v>
      </c>
      <c s="35" t="s">
        <v>5</v>
      </c>
      <c s="6" t="s">
        <v>3203</v>
      </c>
      <c s="36" t="s">
        <v>92</v>
      </c>
      <c s="37">
        <v>22.525</v>
      </c>
      <c s="36">
        <v>0</v>
      </c>
      <c s="36">
        <f>ROUND(G47*H47,6)</f>
      </c>
      <c r="L47" s="38">
        <v>0</v>
      </c>
      <c s="32">
        <f>ROUND(ROUND(L47,2)*ROUND(G47,3),2)</f>
      </c>
      <c s="36" t="s">
        <v>73</v>
      </c>
      <c>
        <f>(M47*21)/100</f>
      </c>
      <c t="s">
        <v>27</v>
      </c>
    </row>
    <row r="48" spans="1:5" ht="12.75">
      <c r="A48" s="35" t="s">
        <v>55</v>
      </c>
      <c r="E48" s="39" t="s">
        <v>5</v>
      </c>
    </row>
    <row r="49" spans="1:5" ht="12.75">
      <c r="A49" s="35" t="s">
        <v>56</v>
      </c>
      <c r="E49" s="40" t="s">
        <v>3204</v>
      </c>
    </row>
    <row r="50" spans="1:5" ht="12.75">
      <c r="A50" t="s">
        <v>58</v>
      </c>
      <c r="E50" s="39" t="s">
        <v>59</v>
      </c>
    </row>
    <row r="51" spans="1:16" ht="25.5">
      <c r="A51" t="s">
        <v>49</v>
      </c>
      <c s="34" t="s">
        <v>110</v>
      </c>
      <c s="34" t="s">
        <v>3205</v>
      </c>
      <c s="35" t="s">
        <v>5</v>
      </c>
      <c s="6" t="s">
        <v>3206</v>
      </c>
      <c s="36" t="s">
        <v>92</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3207</v>
      </c>
    </row>
    <row r="54" spans="1:5" ht="12.75">
      <c r="A54" t="s">
        <v>58</v>
      </c>
      <c r="E54" s="39" t="s">
        <v>59</v>
      </c>
    </row>
    <row r="55" spans="1:16" ht="25.5">
      <c r="A55" t="s">
        <v>49</v>
      </c>
      <c s="34" t="s">
        <v>96</v>
      </c>
      <c s="34" t="s">
        <v>3030</v>
      </c>
      <c s="35" t="s">
        <v>5</v>
      </c>
      <c s="6" t="s">
        <v>3031</v>
      </c>
      <c s="36" t="s">
        <v>92</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3208</v>
      </c>
    </row>
    <row r="58" spans="1:5" ht="12.75">
      <c r="A58" t="s">
        <v>58</v>
      </c>
      <c r="E58" s="39" t="s">
        <v>59</v>
      </c>
    </row>
    <row r="59" spans="1:13" ht="12.75">
      <c r="A59" t="s">
        <v>46</v>
      </c>
      <c r="C59" s="31" t="s">
        <v>237</v>
      </c>
      <c r="E59" s="33" t="s">
        <v>3039</v>
      </c>
      <c r="J59" s="32">
        <f>0</f>
      </c>
      <c s="32">
        <f>0</f>
      </c>
      <c s="32">
        <f>0+L60+L64+L68+L72+L76+L80+L84+L88+L92+L96</f>
      </c>
      <c s="32">
        <f>0+M60+M64+M68+M72+M76+M80+M84+M88+M92+M96</f>
      </c>
    </row>
    <row r="60" spans="1:16" ht="12.75">
      <c r="A60" t="s">
        <v>49</v>
      </c>
      <c s="34" t="s">
        <v>99</v>
      </c>
      <c s="34" t="s">
        <v>3209</v>
      </c>
      <c s="35" t="s">
        <v>5</v>
      </c>
      <c s="6" t="s">
        <v>3210</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3211</v>
      </c>
    </row>
    <row r="63" spans="1:5" ht="12.75">
      <c r="A63" t="s">
        <v>58</v>
      </c>
      <c r="E63" s="39" t="s">
        <v>59</v>
      </c>
    </row>
    <row r="64" spans="1:16" ht="12.75">
      <c r="A64" t="s">
        <v>49</v>
      </c>
      <c s="34" t="s">
        <v>115</v>
      </c>
      <c s="34" t="s">
        <v>3212</v>
      </c>
      <c s="35" t="s">
        <v>5</v>
      </c>
      <c s="6" t="s">
        <v>3213</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3214</v>
      </c>
    </row>
    <row r="67" spans="1:5" ht="12.75">
      <c r="A67" t="s">
        <v>58</v>
      </c>
      <c r="E67" s="39" t="s">
        <v>59</v>
      </c>
    </row>
    <row r="68" spans="1:16" ht="12.75">
      <c r="A68" t="s">
        <v>49</v>
      </c>
      <c s="34" t="s">
        <v>118</v>
      </c>
      <c s="34" t="s">
        <v>3215</v>
      </c>
      <c s="35" t="s">
        <v>5</v>
      </c>
      <c s="6" t="s">
        <v>3216</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3217</v>
      </c>
    </row>
    <row r="71" spans="1:5" ht="12.75">
      <c r="A71" t="s">
        <v>58</v>
      </c>
      <c r="E71" s="39" t="s">
        <v>59</v>
      </c>
    </row>
    <row r="72" spans="1:16" ht="25.5">
      <c r="A72" t="s">
        <v>49</v>
      </c>
      <c s="34" t="s">
        <v>121</v>
      </c>
      <c s="34" t="s">
        <v>3218</v>
      </c>
      <c s="35" t="s">
        <v>5</v>
      </c>
      <c s="6" t="s">
        <v>3219</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3214</v>
      </c>
    </row>
    <row r="75" spans="1:5" ht="12.75">
      <c r="A75" t="s">
        <v>58</v>
      </c>
      <c r="E75" s="39" t="s">
        <v>59</v>
      </c>
    </row>
    <row r="76" spans="1:16" ht="25.5">
      <c r="A76" t="s">
        <v>49</v>
      </c>
      <c s="34" t="s">
        <v>124</v>
      </c>
      <c s="34" t="s">
        <v>3220</v>
      </c>
      <c s="35" t="s">
        <v>5</v>
      </c>
      <c s="6" t="s">
        <v>3221</v>
      </c>
      <c s="36" t="s">
        <v>53</v>
      </c>
      <c s="37">
        <v>1</v>
      </c>
      <c s="36">
        <v>0</v>
      </c>
      <c s="36">
        <f>ROUND(G76*H76,6)</f>
      </c>
      <c r="L76" s="38">
        <v>0</v>
      </c>
      <c s="32">
        <f>ROUND(ROUND(L76,2)*ROUND(G76,3),2)</f>
      </c>
      <c s="36" t="s">
        <v>73</v>
      </c>
      <c>
        <f>(M76*21)/100</f>
      </c>
      <c t="s">
        <v>27</v>
      </c>
    </row>
    <row r="77" spans="1:5" ht="12.75">
      <c r="A77" s="35" t="s">
        <v>55</v>
      </c>
      <c r="E77" s="39" t="s">
        <v>5</v>
      </c>
    </row>
    <row r="78" spans="1:5" ht="12.75">
      <c r="A78" s="35" t="s">
        <v>56</v>
      </c>
      <c r="E78" s="40" t="s">
        <v>3217</v>
      </c>
    </row>
    <row r="79" spans="1:5" ht="12.75">
      <c r="A79" t="s">
        <v>58</v>
      </c>
      <c r="E79" s="39" t="s">
        <v>59</v>
      </c>
    </row>
    <row r="80" spans="1:16" ht="12.75">
      <c r="A80" t="s">
        <v>49</v>
      </c>
      <c s="34" t="s">
        <v>127</v>
      </c>
      <c s="34" t="s">
        <v>3053</v>
      </c>
      <c s="35" t="s">
        <v>5</v>
      </c>
      <c s="6" t="s">
        <v>3054</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3222</v>
      </c>
    </row>
    <row r="83" spans="1:5" ht="12.75">
      <c r="A83" t="s">
        <v>58</v>
      </c>
      <c r="E83" s="39" t="s">
        <v>59</v>
      </c>
    </row>
    <row r="84" spans="1:16" ht="12.75">
      <c r="A84" t="s">
        <v>49</v>
      </c>
      <c s="34" t="s">
        <v>130</v>
      </c>
      <c s="34" t="s">
        <v>3223</v>
      </c>
      <c s="35" t="s">
        <v>5</v>
      </c>
      <c s="6" t="s">
        <v>3224</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3225</v>
      </c>
    </row>
    <row r="87" spans="1:5" ht="12.75">
      <c r="A87" t="s">
        <v>58</v>
      </c>
      <c r="E87" s="39" t="s">
        <v>59</v>
      </c>
    </row>
    <row r="88" spans="1:16" ht="12.75">
      <c r="A88" t="s">
        <v>49</v>
      </c>
      <c s="34" t="s">
        <v>133</v>
      </c>
      <c s="34" t="s">
        <v>3056</v>
      </c>
      <c s="35" t="s">
        <v>5</v>
      </c>
      <c s="6" t="s">
        <v>3057</v>
      </c>
      <c s="36" t="s">
        <v>106</v>
      </c>
      <c s="37">
        <v>7</v>
      </c>
      <c s="36">
        <v>0</v>
      </c>
      <c s="36">
        <f>ROUND(G88*H88,6)</f>
      </c>
      <c r="L88" s="38">
        <v>0</v>
      </c>
      <c s="32">
        <f>ROUND(ROUND(L88,2)*ROUND(G88,3),2)</f>
      </c>
      <c s="36" t="s">
        <v>73</v>
      </c>
      <c>
        <f>(M88*21)/100</f>
      </c>
      <c t="s">
        <v>27</v>
      </c>
    </row>
    <row r="89" spans="1:5" ht="12.75">
      <c r="A89" s="35" t="s">
        <v>55</v>
      </c>
      <c r="E89" s="39" t="s">
        <v>5</v>
      </c>
    </row>
    <row r="90" spans="1:5" ht="12.75">
      <c r="A90" s="35" t="s">
        <v>56</v>
      </c>
      <c r="E90" s="40" t="s">
        <v>3226</v>
      </c>
    </row>
    <row r="91" spans="1:5" ht="12.75">
      <c r="A91" t="s">
        <v>58</v>
      </c>
      <c r="E91" s="39" t="s">
        <v>59</v>
      </c>
    </row>
    <row r="92" spans="1:16" ht="25.5">
      <c r="A92" t="s">
        <v>49</v>
      </c>
      <c s="34" t="s">
        <v>136</v>
      </c>
      <c s="34" t="s">
        <v>3227</v>
      </c>
      <c s="35" t="s">
        <v>5</v>
      </c>
      <c s="6" t="s">
        <v>3228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3211</v>
      </c>
    </row>
    <row r="95" spans="1:5" ht="12.75">
      <c r="A95" t="s">
        <v>58</v>
      </c>
      <c r="E95" s="39" t="s">
        <v>59</v>
      </c>
    </row>
    <row r="96" spans="1:16" ht="25.5">
      <c r="A96" t="s">
        <v>49</v>
      </c>
      <c s="34" t="s">
        <v>139</v>
      </c>
      <c s="34" t="s">
        <v>3229</v>
      </c>
      <c s="35" t="s">
        <v>5</v>
      </c>
      <c s="6" t="s">
        <v>3230</v>
      </c>
      <c s="36" t="s">
        <v>53</v>
      </c>
      <c s="37">
        <v>1</v>
      </c>
      <c s="36">
        <v>0</v>
      </c>
      <c s="36">
        <f>ROUND(G96*H96,6)</f>
      </c>
      <c r="L96" s="38">
        <v>0</v>
      </c>
      <c s="32">
        <f>ROUND(ROUND(L96,2)*ROUND(G96,3),2)</f>
      </c>
      <c s="36" t="s">
        <v>73</v>
      </c>
      <c>
        <f>(M96*21)/100</f>
      </c>
      <c t="s">
        <v>27</v>
      </c>
    </row>
    <row r="97" spans="1:5" ht="12.75">
      <c r="A97" s="35" t="s">
        <v>55</v>
      </c>
      <c r="E97" s="39" t="s">
        <v>5</v>
      </c>
    </row>
    <row r="98" spans="1:5" ht="12.75">
      <c r="A98" s="35" t="s">
        <v>56</v>
      </c>
      <c r="E98" s="40" t="s">
        <v>3211</v>
      </c>
    </row>
    <row r="99" spans="1:5" ht="12.75">
      <c r="A99" t="s">
        <v>58</v>
      </c>
      <c r="E99" s="39" t="s">
        <v>59</v>
      </c>
    </row>
    <row r="100" spans="1:13" ht="12.75">
      <c r="A100" t="s">
        <v>46</v>
      </c>
      <c r="C100" s="31" t="s">
        <v>240</v>
      </c>
      <c r="E100" s="33" t="s">
        <v>3059</v>
      </c>
      <c r="J100" s="32">
        <f>0</f>
      </c>
      <c s="32">
        <f>0</f>
      </c>
      <c s="32">
        <f>0+L101+L105+L109+L113+L117+L121+L125+L129+L133+L137+L141+L145+L149+L153</f>
      </c>
      <c s="32">
        <f>0+M101+M105+M109+M113+M117+M121+M125+M129+M133+M137+M141+M145+M149+M153</f>
      </c>
    </row>
    <row r="101" spans="1:16" ht="25.5">
      <c r="A101" t="s">
        <v>49</v>
      </c>
      <c s="34" t="s">
        <v>142</v>
      </c>
      <c s="34" t="s">
        <v>3231</v>
      </c>
      <c s="35" t="s">
        <v>5</v>
      </c>
      <c s="6" t="s">
        <v>3232</v>
      </c>
      <c s="36" t="s">
        <v>92</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3233</v>
      </c>
    </row>
    <row r="104" spans="1:5" ht="12.75">
      <c r="A104" t="s">
        <v>58</v>
      </c>
      <c r="E104" s="39" t="s">
        <v>59</v>
      </c>
    </row>
    <row r="105" spans="1:16" ht="25.5">
      <c r="A105" t="s">
        <v>49</v>
      </c>
      <c s="34" t="s">
        <v>145</v>
      </c>
      <c s="34" t="s">
        <v>3060</v>
      </c>
      <c s="35" t="s">
        <v>5</v>
      </c>
      <c s="6" t="s">
        <v>3061</v>
      </c>
      <c s="36" t="s">
        <v>92</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3234</v>
      </c>
    </row>
    <row r="108" spans="1:5" ht="12.75">
      <c r="A108" t="s">
        <v>58</v>
      </c>
      <c r="E108" s="39" t="s">
        <v>59</v>
      </c>
    </row>
    <row r="109" spans="1:16" ht="25.5">
      <c r="A109" t="s">
        <v>49</v>
      </c>
      <c s="34" t="s">
        <v>148</v>
      </c>
      <c s="34" t="s">
        <v>3235</v>
      </c>
      <c s="35" t="s">
        <v>5</v>
      </c>
      <c s="6" t="s">
        <v>3236</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3237</v>
      </c>
    </row>
    <row r="112" spans="1:5" ht="12.75">
      <c r="A112" t="s">
        <v>58</v>
      </c>
      <c r="E112" s="39" t="s">
        <v>59</v>
      </c>
    </row>
    <row r="113" spans="1:16" ht="25.5">
      <c r="A113" t="s">
        <v>49</v>
      </c>
      <c s="34" t="s">
        <v>162</v>
      </c>
      <c s="34" t="s">
        <v>3063</v>
      </c>
      <c s="35" t="s">
        <v>5</v>
      </c>
      <c s="6" t="s">
        <v>3064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3238</v>
      </c>
    </row>
    <row r="116" spans="1:5" ht="12.75">
      <c r="A116" t="s">
        <v>58</v>
      </c>
      <c r="E116" s="39" t="s">
        <v>59</v>
      </c>
    </row>
    <row r="117" spans="1:16" ht="12.75">
      <c r="A117" t="s">
        <v>49</v>
      </c>
      <c s="34" t="s">
        <v>165</v>
      </c>
      <c s="34" t="s">
        <v>3069</v>
      </c>
      <c s="35" t="s">
        <v>5</v>
      </c>
      <c s="6" t="s">
        <v>3070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3239</v>
      </c>
    </row>
    <row r="120" spans="1:5" ht="12.75">
      <c r="A120" t="s">
        <v>58</v>
      </c>
      <c r="E120" s="39" t="s">
        <v>59</v>
      </c>
    </row>
    <row r="121" spans="1:16" ht="12.75">
      <c r="A121" t="s">
        <v>49</v>
      </c>
      <c s="34" t="s">
        <v>168</v>
      </c>
      <c s="34" t="s">
        <v>3072</v>
      </c>
      <c s="35" t="s">
        <v>5</v>
      </c>
      <c s="6" t="s">
        <v>3073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3240</v>
      </c>
    </row>
    <row r="124" spans="1:5" ht="12.75">
      <c r="A124" t="s">
        <v>58</v>
      </c>
      <c r="E124" s="39" t="s">
        <v>59</v>
      </c>
    </row>
    <row r="125" spans="1:16" ht="12.75">
      <c r="A125" t="s">
        <v>49</v>
      </c>
      <c s="34" t="s">
        <v>171</v>
      </c>
      <c s="34" t="s">
        <v>3075</v>
      </c>
      <c s="35" t="s">
        <v>5</v>
      </c>
      <c s="6" t="s">
        <v>3076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3241</v>
      </c>
    </row>
    <row r="128" spans="1:5" ht="12.75">
      <c r="A128" t="s">
        <v>58</v>
      </c>
      <c r="E128" s="39" t="s">
        <v>59</v>
      </c>
    </row>
    <row r="129" spans="1:16" ht="12.75">
      <c r="A129" t="s">
        <v>49</v>
      </c>
      <c s="34" t="s">
        <v>174</v>
      </c>
      <c s="34" t="s">
        <v>3078</v>
      </c>
      <c s="35" t="s">
        <v>5</v>
      </c>
      <c s="6" t="s">
        <v>3079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3242</v>
      </c>
    </row>
    <row r="132" spans="1:5" ht="12.75">
      <c r="A132" t="s">
        <v>58</v>
      </c>
      <c r="E132" s="39" t="s">
        <v>59</v>
      </c>
    </row>
    <row r="133" spans="1:16" ht="12.75">
      <c r="A133" t="s">
        <v>49</v>
      </c>
      <c s="34" t="s">
        <v>177</v>
      </c>
      <c s="34" t="s">
        <v>3081</v>
      </c>
      <c s="35" t="s">
        <v>5</v>
      </c>
      <c s="6" t="s">
        <v>3082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3243</v>
      </c>
    </row>
    <row r="136" spans="1:5" ht="12.75">
      <c r="A136" t="s">
        <v>58</v>
      </c>
      <c r="E136" s="39" t="s">
        <v>59</v>
      </c>
    </row>
    <row r="137" spans="1:16" ht="12.75">
      <c r="A137" t="s">
        <v>49</v>
      </c>
      <c s="34" t="s">
        <v>180</v>
      </c>
      <c s="34" t="s">
        <v>3084</v>
      </c>
      <c s="35" t="s">
        <v>5</v>
      </c>
      <c s="6" t="s">
        <v>3085</v>
      </c>
      <c s="36" t="s">
        <v>92</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3244</v>
      </c>
    </row>
    <row r="140" spans="1:5" ht="12.75">
      <c r="A140" t="s">
        <v>58</v>
      </c>
      <c r="E140" s="39" t="s">
        <v>59</v>
      </c>
    </row>
    <row r="141" spans="1:16" ht="12.75">
      <c r="A141" t="s">
        <v>49</v>
      </c>
      <c s="34" t="s">
        <v>183</v>
      </c>
      <c s="34" t="s">
        <v>3087</v>
      </c>
      <c s="35" t="s">
        <v>5</v>
      </c>
      <c s="6" t="s">
        <v>3088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3245</v>
      </c>
    </row>
    <row r="144" spans="1:5" ht="12.75">
      <c r="A144" t="s">
        <v>58</v>
      </c>
      <c r="E144" s="39" t="s">
        <v>59</v>
      </c>
    </row>
    <row r="145" spans="1:16" ht="25.5">
      <c r="A145" t="s">
        <v>49</v>
      </c>
      <c s="34" t="s">
        <v>186</v>
      </c>
      <c s="34" t="s">
        <v>3246</v>
      </c>
      <c s="35" t="s">
        <v>5</v>
      </c>
      <c s="6" t="s">
        <v>3247</v>
      </c>
      <c s="36" t="s">
        <v>92</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3248</v>
      </c>
    </row>
    <row r="148" spans="1:5" ht="12.75">
      <c r="A148" t="s">
        <v>58</v>
      </c>
      <c r="E148" s="39" t="s">
        <v>59</v>
      </c>
    </row>
    <row r="149" spans="1:16" ht="12.75">
      <c r="A149" t="s">
        <v>49</v>
      </c>
      <c s="34" t="s">
        <v>231</v>
      </c>
      <c s="34" t="s">
        <v>3090</v>
      </c>
      <c s="35" t="s">
        <v>5</v>
      </c>
      <c s="6" t="s">
        <v>3091</v>
      </c>
      <c s="36" t="s">
        <v>106</v>
      </c>
      <c s="37">
        <v>96</v>
      </c>
      <c s="36">
        <v>0</v>
      </c>
      <c s="36">
        <f>ROUND(G149*H149,6)</f>
      </c>
      <c r="L149" s="38">
        <v>0</v>
      </c>
      <c s="32">
        <f>ROUND(ROUND(L149,2)*ROUND(G149,3),2)</f>
      </c>
      <c s="36" t="s">
        <v>3092</v>
      </c>
      <c>
        <f>(M149*21)/100</f>
      </c>
      <c t="s">
        <v>27</v>
      </c>
    </row>
    <row r="150" spans="1:5" ht="12.75">
      <c r="A150" s="35" t="s">
        <v>55</v>
      </c>
      <c r="E150" s="39" t="s">
        <v>5</v>
      </c>
    </row>
    <row r="151" spans="1:5" ht="25.5">
      <c r="A151" s="35" t="s">
        <v>56</v>
      </c>
      <c r="E151" s="40" t="s">
        <v>3249</v>
      </c>
    </row>
    <row r="152" spans="1:5" ht="102">
      <c r="A152" t="s">
        <v>58</v>
      </c>
      <c r="E152" s="39" t="s">
        <v>3094</v>
      </c>
    </row>
    <row r="153" spans="1:16" ht="12.75">
      <c r="A153" t="s">
        <v>49</v>
      </c>
      <c s="34" t="s">
        <v>234</v>
      </c>
      <c s="34" t="s">
        <v>3095</v>
      </c>
      <c s="35" t="s">
        <v>5</v>
      </c>
      <c s="6" t="s">
        <v>3096</v>
      </c>
      <c s="36" t="s">
        <v>3097</v>
      </c>
      <c s="37">
        <v>2868</v>
      </c>
      <c s="36">
        <v>0</v>
      </c>
      <c s="36">
        <f>ROUND(G153*H153,6)</f>
      </c>
      <c r="L153" s="38">
        <v>0</v>
      </c>
      <c s="32">
        <f>ROUND(ROUND(L153,2)*ROUND(G153,3),2)</f>
      </c>
      <c s="36" t="s">
        <v>3092</v>
      </c>
      <c>
        <f>(M153*21)/100</f>
      </c>
      <c t="s">
        <v>27</v>
      </c>
    </row>
    <row r="154" spans="1:5" ht="12.75">
      <c r="A154" s="35" t="s">
        <v>55</v>
      </c>
      <c r="E154" s="39" t="s">
        <v>5</v>
      </c>
    </row>
    <row r="155" spans="1:5" ht="12.75">
      <c r="A155" s="35" t="s">
        <v>56</v>
      </c>
      <c r="E155" s="40" t="s">
        <v>3250</v>
      </c>
    </row>
    <row r="156" spans="1:5" ht="229.5">
      <c r="A156" t="s">
        <v>58</v>
      </c>
      <c r="E156" s="39" t="s">
        <v>3099</v>
      </c>
    </row>
    <row r="157" spans="1:13" ht="12.75">
      <c r="A157" t="s">
        <v>46</v>
      </c>
      <c r="C157" s="31" t="s">
        <v>3104</v>
      </c>
      <c r="E157" s="33" t="s">
        <v>3105</v>
      </c>
      <c r="J157" s="32">
        <f>0</f>
      </c>
      <c s="32">
        <f>0</f>
      </c>
      <c s="32">
        <f>0+L158+L162+L166</f>
      </c>
      <c s="32">
        <f>0+M158+M162+M166</f>
      </c>
    </row>
    <row r="158" spans="1:16" ht="25.5">
      <c r="A158" t="s">
        <v>49</v>
      </c>
      <c s="34" t="s">
        <v>151</v>
      </c>
      <c s="34" t="s">
        <v>3251</v>
      </c>
      <c s="35" t="s">
        <v>5</v>
      </c>
      <c s="6" t="s">
        <v>3252</v>
      </c>
      <c s="36" t="s">
        <v>92</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3253</v>
      </c>
    </row>
    <row r="161" spans="1:5" ht="12.75">
      <c r="A161" t="s">
        <v>58</v>
      </c>
      <c r="E161" s="39" t="s">
        <v>59</v>
      </c>
    </row>
    <row r="162" spans="1:16" ht="25.5">
      <c r="A162" t="s">
        <v>49</v>
      </c>
      <c s="34" t="s">
        <v>154</v>
      </c>
      <c s="34" t="s">
        <v>3106</v>
      </c>
      <c s="35" t="s">
        <v>5</v>
      </c>
      <c s="6" t="s">
        <v>3107</v>
      </c>
      <c s="36" t="s">
        <v>92</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3254</v>
      </c>
    </row>
    <row r="165" spans="1:5" ht="12.75">
      <c r="A165" t="s">
        <v>58</v>
      </c>
      <c r="E165" s="39" t="s">
        <v>59</v>
      </c>
    </row>
    <row r="166" spans="1:16" ht="25.5">
      <c r="A166" t="s">
        <v>49</v>
      </c>
      <c s="34" t="s">
        <v>157</v>
      </c>
      <c s="34" t="s">
        <v>3109</v>
      </c>
      <c s="35" t="s">
        <v>5</v>
      </c>
      <c s="6" t="s">
        <v>3110</v>
      </c>
      <c s="36" t="s">
        <v>92</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3255</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189</v>
      </c>
      <c s="34" t="s">
        <v>3112</v>
      </c>
      <c s="35" t="s">
        <v>5</v>
      </c>
      <c s="6" t="s">
        <v>3113</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3256</v>
      </c>
    </row>
    <row r="174" spans="1:5" ht="12.75">
      <c r="A174" t="s">
        <v>58</v>
      </c>
      <c r="E174" s="39" t="s">
        <v>59</v>
      </c>
    </row>
    <row r="175" spans="1:16" ht="12.75">
      <c r="A175" t="s">
        <v>49</v>
      </c>
      <c s="34" t="s">
        <v>194</v>
      </c>
      <c s="34" t="s">
        <v>3115</v>
      </c>
      <c s="35" t="s">
        <v>5</v>
      </c>
      <c s="6" t="s">
        <v>3116</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3256</v>
      </c>
    </row>
    <row r="178" spans="1:5" ht="12.75">
      <c r="A178" t="s">
        <v>58</v>
      </c>
      <c r="E178" s="39" t="s">
        <v>59</v>
      </c>
    </row>
    <row r="179" spans="1:13" ht="12.75">
      <c r="A179" t="s">
        <v>46</v>
      </c>
      <c r="C179" s="31" t="s">
        <v>352</v>
      </c>
      <c r="E179" s="33" t="s">
        <v>3117</v>
      </c>
      <c r="J179" s="32">
        <f>0</f>
      </c>
      <c s="32">
        <f>0</f>
      </c>
      <c s="32">
        <f>0+L180+L184</f>
      </c>
      <c s="32">
        <f>0+M180+M184</f>
      </c>
    </row>
    <row r="180" spans="1:16" ht="12.75">
      <c r="A180" t="s">
        <v>49</v>
      </c>
      <c s="34" t="s">
        <v>237</v>
      </c>
      <c s="34" t="s">
        <v>3118</v>
      </c>
      <c s="35" t="s">
        <v>5</v>
      </c>
      <c s="6" t="s">
        <v>3119</v>
      </c>
      <c s="36" t="s">
        <v>72</v>
      </c>
      <c s="37">
        <v>299</v>
      </c>
      <c s="36">
        <v>0</v>
      </c>
      <c s="36">
        <f>ROUND(G180*H180,6)</f>
      </c>
      <c r="L180" s="38">
        <v>0</v>
      </c>
      <c s="32">
        <f>ROUND(ROUND(L180,2)*ROUND(G180,3),2)</f>
      </c>
      <c s="36" t="s">
        <v>3092</v>
      </c>
      <c>
        <f>(M180*21)/100</f>
      </c>
      <c t="s">
        <v>27</v>
      </c>
    </row>
    <row r="181" spans="1:5" ht="12.75">
      <c r="A181" s="35" t="s">
        <v>55</v>
      </c>
      <c r="E181" s="39" t="s">
        <v>5</v>
      </c>
    </row>
    <row r="182" spans="1:5" ht="12.75">
      <c r="A182" s="35" t="s">
        <v>56</v>
      </c>
      <c r="E182" s="40" t="s">
        <v>3257</v>
      </c>
    </row>
    <row r="183" spans="1:5" ht="140.25">
      <c r="A183" t="s">
        <v>58</v>
      </c>
      <c r="E183" s="39" t="s">
        <v>3121</v>
      </c>
    </row>
    <row r="184" spans="1:16" ht="12.75">
      <c r="A184" t="s">
        <v>49</v>
      </c>
      <c s="34" t="s">
        <v>240</v>
      </c>
      <c s="34" t="s">
        <v>3122</v>
      </c>
      <c s="35" t="s">
        <v>5</v>
      </c>
      <c s="6" t="s">
        <v>3123</v>
      </c>
      <c s="36" t="s">
        <v>77</v>
      </c>
      <c s="37">
        <v>1559.238</v>
      </c>
      <c s="36">
        <v>0</v>
      </c>
      <c s="36">
        <f>ROUND(G184*H184,6)</f>
      </c>
      <c r="L184" s="38">
        <v>0</v>
      </c>
      <c s="32">
        <f>ROUND(ROUND(L184,2)*ROUND(G184,3),2)</f>
      </c>
      <c s="36" t="s">
        <v>3092</v>
      </c>
      <c>
        <f>(M184*21)/100</f>
      </c>
      <c t="s">
        <v>27</v>
      </c>
    </row>
    <row r="185" spans="1:5" ht="12.75">
      <c r="A185" s="35" t="s">
        <v>55</v>
      </c>
      <c r="E185" s="39" t="s">
        <v>5</v>
      </c>
    </row>
    <row r="186" spans="1:5" ht="12.75">
      <c r="A186" s="35" t="s">
        <v>56</v>
      </c>
      <c r="E186" s="40" t="s">
        <v>3258</v>
      </c>
    </row>
    <row r="187" spans="1:5" ht="204">
      <c r="A187" t="s">
        <v>58</v>
      </c>
      <c r="E187" s="39" t="s">
        <v>3125</v>
      </c>
    </row>
    <row r="188" spans="1:13" ht="12.75">
      <c r="A188" t="s">
        <v>46</v>
      </c>
      <c r="C188" s="31" t="s">
        <v>364</v>
      </c>
      <c r="E188" s="33" t="s">
        <v>3126</v>
      </c>
      <c r="J188" s="32">
        <f>0</f>
      </c>
      <c s="32">
        <f>0</f>
      </c>
      <c s="32">
        <f>0+L189+L193+L197+L201+L205</f>
      </c>
      <c s="32">
        <f>0+M189+M193+M197+M201+M205</f>
      </c>
    </row>
    <row r="189" spans="1:16" ht="12.75">
      <c r="A189" t="s">
        <v>49</v>
      </c>
      <c s="34" t="s">
        <v>198</v>
      </c>
      <c s="34" t="s">
        <v>3127</v>
      </c>
      <c s="35" t="s">
        <v>5</v>
      </c>
      <c s="6" t="s">
        <v>3128</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3259</v>
      </c>
    </row>
    <row r="192" spans="1:5" ht="12.75">
      <c r="A192" t="s">
        <v>58</v>
      </c>
      <c r="E192" s="39" t="s">
        <v>59</v>
      </c>
    </row>
    <row r="193" spans="1:16" ht="25.5">
      <c r="A193" t="s">
        <v>49</v>
      </c>
      <c s="34" t="s">
        <v>201</v>
      </c>
      <c s="34" t="s">
        <v>3130</v>
      </c>
      <c s="35" t="s">
        <v>5</v>
      </c>
      <c s="6" t="s">
        <v>3131</v>
      </c>
      <c s="36" t="s">
        <v>3132</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3260</v>
      </c>
    </row>
    <row r="196" spans="1:5" ht="12.75">
      <c r="A196" t="s">
        <v>58</v>
      </c>
      <c r="E196" s="39" t="s">
        <v>59</v>
      </c>
    </row>
    <row r="197" spans="1:16" ht="25.5">
      <c r="A197" t="s">
        <v>49</v>
      </c>
      <c s="34" t="s">
        <v>204</v>
      </c>
      <c s="34" t="s">
        <v>3134</v>
      </c>
      <c s="35" t="s">
        <v>5</v>
      </c>
      <c s="6" t="s">
        <v>3135</v>
      </c>
      <c s="36" t="s">
        <v>92</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3261</v>
      </c>
    </row>
    <row r="200" spans="1:5" ht="12.75">
      <c r="A200" t="s">
        <v>58</v>
      </c>
      <c r="E200" s="39" t="s">
        <v>59</v>
      </c>
    </row>
    <row r="201" spans="1:16" ht="25.5">
      <c r="A201" t="s">
        <v>49</v>
      </c>
      <c s="34" t="s">
        <v>207</v>
      </c>
      <c s="34" t="s">
        <v>3262</v>
      </c>
      <c s="35" t="s">
        <v>5</v>
      </c>
      <c s="6" t="s">
        <v>3263</v>
      </c>
      <c s="36" t="s">
        <v>92</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3264</v>
      </c>
    </row>
    <row r="204" spans="1:5" ht="12.75">
      <c r="A204" t="s">
        <v>58</v>
      </c>
      <c r="E204" s="39" t="s">
        <v>59</v>
      </c>
    </row>
    <row r="205" spans="1:16" ht="38.25">
      <c r="A205" t="s">
        <v>49</v>
      </c>
      <c s="34" t="s">
        <v>210</v>
      </c>
      <c s="34" t="s">
        <v>3265</v>
      </c>
      <c s="35" t="s">
        <v>5</v>
      </c>
      <c s="6" t="s">
        <v>3266</v>
      </c>
      <c s="36" t="s">
        <v>92</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3267</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213</v>
      </c>
      <c s="34" t="s">
        <v>2213</v>
      </c>
      <c s="35" t="s">
        <v>2214</v>
      </c>
      <c s="6" t="s">
        <v>2215</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3268</v>
      </c>
    </row>
    <row r="213" spans="1:5" ht="102">
      <c r="A213" t="s">
        <v>58</v>
      </c>
      <c r="E213" s="39" t="s">
        <v>752</v>
      </c>
    </row>
    <row r="214" spans="1:16" ht="25.5">
      <c r="A214" t="s">
        <v>49</v>
      </c>
      <c s="34" t="s">
        <v>216</v>
      </c>
      <c s="34" t="s">
        <v>3138</v>
      </c>
      <c s="35" t="s">
        <v>3139</v>
      </c>
      <c s="6" t="s">
        <v>3140</v>
      </c>
      <c s="36" t="s">
        <v>748</v>
      </c>
      <c s="37">
        <v>446.42</v>
      </c>
      <c s="36">
        <v>0</v>
      </c>
      <c s="36">
        <f>ROUND(G214*H214,6)</f>
      </c>
      <c r="L214" s="38">
        <v>0</v>
      </c>
      <c s="32">
        <f>ROUND(ROUND(L214,2)*ROUND(G214,3),2)</f>
      </c>
      <c s="36" t="s">
        <v>749</v>
      </c>
      <c>
        <f>(M214*21)/100</f>
      </c>
      <c t="s">
        <v>27</v>
      </c>
    </row>
    <row r="215" spans="1:5" ht="25.5">
      <c r="A215" s="35" t="s">
        <v>55</v>
      </c>
      <c r="E215" s="39" t="s">
        <v>750</v>
      </c>
    </row>
    <row r="216" spans="1:5" ht="12.75">
      <c r="A216" s="35" t="s">
        <v>56</v>
      </c>
      <c r="E216" s="40" t="s">
        <v>3269</v>
      </c>
    </row>
    <row r="217" spans="1:5" ht="102">
      <c r="A217" t="s">
        <v>58</v>
      </c>
      <c r="E217" s="39" t="s">
        <v>752</v>
      </c>
    </row>
    <row r="218" spans="1:16" ht="25.5">
      <c r="A218" t="s">
        <v>49</v>
      </c>
      <c s="34" t="s">
        <v>219</v>
      </c>
      <c s="34" t="s">
        <v>3142</v>
      </c>
      <c s="35" t="s">
        <v>3143</v>
      </c>
      <c s="6" t="s">
        <v>3144</v>
      </c>
      <c s="36" t="s">
        <v>748</v>
      </c>
      <c s="37">
        <v>0.465</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3270</v>
      </c>
    </row>
    <row r="221" spans="1:5" ht="102">
      <c r="A221" t="s">
        <v>58</v>
      </c>
      <c r="E221" s="39" t="s">
        <v>752</v>
      </c>
    </row>
    <row r="222" spans="1:16" ht="25.5">
      <c r="A222" t="s">
        <v>49</v>
      </c>
      <c s="34" t="s">
        <v>222</v>
      </c>
      <c s="34" t="s">
        <v>3146</v>
      </c>
      <c s="35" t="s">
        <v>3147</v>
      </c>
      <c s="6" t="s">
        <v>3148</v>
      </c>
      <c s="36" t="s">
        <v>748</v>
      </c>
      <c s="37">
        <v>0.941</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3271</v>
      </c>
    </row>
    <row r="225" spans="1:5" ht="102">
      <c r="A225" t="s">
        <v>58</v>
      </c>
      <c r="E225" s="39" t="s">
        <v>752</v>
      </c>
    </row>
    <row r="226" spans="1:16" ht="25.5">
      <c r="A226" t="s">
        <v>49</v>
      </c>
      <c s="34" t="s">
        <v>225</v>
      </c>
      <c s="34" t="s">
        <v>3150</v>
      </c>
      <c s="35" t="s">
        <v>3151</v>
      </c>
      <c s="6" t="s">
        <v>3152</v>
      </c>
      <c s="36" t="s">
        <v>748</v>
      </c>
      <c s="37">
        <v>1446.235</v>
      </c>
      <c s="36">
        <v>0</v>
      </c>
      <c s="36">
        <f>ROUND(G226*H226,6)</f>
      </c>
      <c r="L226" s="38">
        <v>0</v>
      </c>
      <c s="32">
        <f>ROUND(ROUND(L226,2)*ROUND(G226,3),2)</f>
      </c>
      <c s="36" t="s">
        <v>749</v>
      </c>
      <c>
        <f>(M226*21)/100</f>
      </c>
      <c t="s">
        <v>27</v>
      </c>
    </row>
    <row r="227" spans="1:5" ht="25.5">
      <c r="A227" s="35" t="s">
        <v>55</v>
      </c>
      <c r="E227" s="39" t="s">
        <v>750</v>
      </c>
    </row>
    <row r="228" spans="1:5" ht="38.25">
      <c r="A228" s="35" t="s">
        <v>56</v>
      </c>
      <c r="E228" s="40" t="s">
        <v>3272</v>
      </c>
    </row>
    <row r="229" spans="1:5" ht="102">
      <c r="A229" t="s">
        <v>58</v>
      </c>
      <c r="E229" s="39" t="s">
        <v>752</v>
      </c>
    </row>
    <row r="230" spans="1:16" ht="25.5">
      <c r="A230" t="s">
        <v>49</v>
      </c>
      <c s="34" t="s">
        <v>228</v>
      </c>
      <c s="34" t="s">
        <v>3273</v>
      </c>
      <c s="35" t="s">
        <v>3274</v>
      </c>
      <c s="6" t="s">
        <v>3275</v>
      </c>
      <c s="36" t="s">
        <v>748</v>
      </c>
      <c s="37">
        <v>62.496</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3276</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3279</v>
      </c>
      <c r="E8" s="30" t="s">
        <v>3278</v>
      </c>
      <c r="J8" s="29">
        <f>0+J9+J18+J95+J112</f>
      </c>
      <c s="29">
        <f>0+K9+K18+K95+K112</f>
      </c>
      <c s="29">
        <f>0+L9+L18+L95+L112</f>
      </c>
      <c s="29">
        <f>0+M9+M18+M95+M112</f>
      </c>
    </row>
    <row r="9" spans="1:13" ht="12.75">
      <c r="A9" t="s">
        <v>46</v>
      </c>
      <c r="C9" s="31" t="s">
        <v>349</v>
      </c>
      <c r="E9" s="33" t="s">
        <v>3126</v>
      </c>
      <c r="J9" s="32">
        <f>0</f>
      </c>
      <c s="32">
        <f>0</f>
      </c>
      <c s="32">
        <f>0+L10+L14</f>
      </c>
      <c s="32">
        <f>0+M10+M14</f>
      </c>
    </row>
    <row r="10" spans="1:16" ht="12.75">
      <c r="A10" t="s">
        <v>49</v>
      </c>
      <c s="34" t="s">
        <v>68</v>
      </c>
      <c s="34" t="s">
        <v>3280</v>
      </c>
      <c s="35" t="s">
        <v>5</v>
      </c>
      <c s="6" t="s">
        <v>3281</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3282</v>
      </c>
    </row>
    <row r="13" spans="1:5" ht="12.75">
      <c r="A13" t="s">
        <v>58</v>
      </c>
      <c r="E13" s="39" t="s">
        <v>59</v>
      </c>
    </row>
    <row r="14" spans="1:16" ht="12.75">
      <c r="A14" t="s">
        <v>49</v>
      </c>
      <c s="34" t="s">
        <v>27</v>
      </c>
      <c s="34" t="s">
        <v>3283</v>
      </c>
      <c s="35" t="s">
        <v>5</v>
      </c>
      <c s="6" t="s">
        <v>3284</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3282</v>
      </c>
    </row>
    <row r="17" spans="1:5" ht="12.75">
      <c r="A17" t="s">
        <v>58</v>
      </c>
      <c r="E17" s="39" t="s">
        <v>59</v>
      </c>
    </row>
    <row r="18" spans="1:13" ht="12.75">
      <c r="A18" t="s">
        <v>46</v>
      </c>
      <c r="C18" s="31" t="s">
        <v>352</v>
      </c>
      <c r="E18" s="33" t="s">
        <v>3117</v>
      </c>
      <c r="J18" s="32">
        <f>0</f>
      </c>
      <c s="32">
        <f>0</f>
      </c>
      <c s="32">
        <f>0+L19+L23+L27+L31+L35+L39+L43+L47+L51+L55+L59+L63+L67+L71+L75+L79+L83+L87+L91</f>
      </c>
      <c s="32">
        <f>0+M19+M23+M27+M31+M35+M39+M43+M47+M51+M55+M59+M63+M67+M71+M75+M79+M83+M87+M91</f>
      </c>
    </row>
    <row r="19" spans="1:16" ht="12.75">
      <c r="A19" t="s">
        <v>49</v>
      </c>
      <c s="34" t="s">
        <v>26</v>
      </c>
      <c s="34" t="s">
        <v>3285</v>
      </c>
      <c s="35" t="s">
        <v>5</v>
      </c>
      <c s="6" t="s">
        <v>3286</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3287</v>
      </c>
    </row>
    <row r="22" spans="1:5" ht="12.75">
      <c r="A22" t="s">
        <v>58</v>
      </c>
      <c r="E22" s="39" t="s">
        <v>59</v>
      </c>
    </row>
    <row r="23" spans="1:16" ht="12.75">
      <c r="A23" t="s">
        <v>49</v>
      </c>
      <c s="34" t="s">
        <v>80</v>
      </c>
      <c s="34" t="s">
        <v>3288</v>
      </c>
      <c s="35" t="s">
        <v>5</v>
      </c>
      <c s="6" t="s">
        <v>3289</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3290</v>
      </c>
    </row>
    <row r="26" spans="1:5" ht="12.75">
      <c r="A26" t="s">
        <v>58</v>
      </c>
      <c r="E26" s="39" t="s">
        <v>59</v>
      </c>
    </row>
    <row r="27" spans="1:16" ht="12.75">
      <c r="A27" t="s">
        <v>49</v>
      </c>
      <c s="34" t="s">
        <v>83</v>
      </c>
      <c s="34" t="s">
        <v>3291</v>
      </c>
      <c s="35" t="s">
        <v>5</v>
      </c>
      <c s="6" t="s">
        <v>3292</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3293</v>
      </c>
    </row>
    <row r="30" spans="1:5" ht="12.75">
      <c r="A30" t="s">
        <v>58</v>
      </c>
      <c r="E30" s="39" t="s">
        <v>59</v>
      </c>
    </row>
    <row r="31" spans="1:16" ht="12.75">
      <c r="A31" t="s">
        <v>49</v>
      </c>
      <c s="34" t="s">
        <v>86</v>
      </c>
      <c s="34" t="s">
        <v>3294</v>
      </c>
      <c s="35" t="s">
        <v>5</v>
      </c>
      <c s="6" t="s">
        <v>3295</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3296</v>
      </c>
    </row>
    <row r="34" spans="1:5" ht="12.75">
      <c r="A34" t="s">
        <v>58</v>
      </c>
      <c r="E34" s="39" t="s">
        <v>59</v>
      </c>
    </row>
    <row r="35" spans="1:16" ht="12.75">
      <c r="A35" t="s">
        <v>49</v>
      </c>
      <c s="34" t="s">
        <v>89</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3297</v>
      </c>
    </row>
    <row r="38" spans="1:5" ht="12.75">
      <c r="A38" t="s">
        <v>58</v>
      </c>
      <c r="E38" s="39" t="s">
        <v>59</v>
      </c>
    </row>
    <row r="39" spans="1:16" ht="12.75">
      <c r="A39" t="s">
        <v>49</v>
      </c>
      <c s="34" t="s">
        <v>93</v>
      </c>
      <c s="34" t="s">
        <v>3298</v>
      </c>
      <c s="35" t="s">
        <v>5</v>
      </c>
      <c s="6" t="s">
        <v>3299</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3300</v>
      </c>
    </row>
    <row r="42" spans="1:5" ht="12.75">
      <c r="A42" t="s">
        <v>58</v>
      </c>
      <c r="E42" s="39" t="s">
        <v>59</v>
      </c>
    </row>
    <row r="43" spans="1:16" ht="12.75">
      <c r="A43" t="s">
        <v>49</v>
      </c>
      <c s="34" t="s">
        <v>103</v>
      </c>
      <c s="34" t="s">
        <v>3301</v>
      </c>
      <c s="35" t="s">
        <v>5</v>
      </c>
      <c s="6" t="s">
        <v>3302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3303</v>
      </c>
    </row>
    <row r="46" spans="1:5" ht="12.75">
      <c r="A46" t="s">
        <v>58</v>
      </c>
      <c r="E46" s="39" t="s">
        <v>59</v>
      </c>
    </row>
    <row r="47" spans="1:16" ht="12.75">
      <c r="A47" t="s">
        <v>49</v>
      </c>
      <c s="34" t="s">
        <v>107</v>
      </c>
      <c s="34" t="s">
        <v>3304</v>
      </c>
      <c s="35" t="s">
        <v>5</v>
      </c>
      <c s="6" t="s">
        <v>3305</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3306</v>
      </c>
    </row>
    <row r="50" spans="1:5" ht="12.75">
      <c r="A50" t="s">
        <v>58</v>
      </c>
      <c r="E50" s="39" t="s">
        <v>59</v>
      </c>
    </row>
    <row r="51" spans="1:16" ht="12.75">
      <c r="A51" t="s">
        <v>49</v>
      </c>
      <c s="34" t="s">
        <v>110</v>
      </c>
      <c s="34" t="s">
        <v>3307</v>
      </c>
      <c s="35" t="s">
        <v>5</v>
      </c>
      <c s="6" t="s">
        <v>3308</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3309</v>
      </c>
    </row>
    <row r="54" spans="1:5" ht="12.75">
      <c r="A54" t="s">
        <v>58</v>
      </c>
      <c r="E54" s="39" t="s">
        <v>59</v>
      </c>
    </row>
    <row r="55" spans="1:16" ht="12.75">
      <c r="A55" t="s">
        <v>49</v>
      </c>
      <c s="34" t="s">
        <v>96</v>
      </c>
      <c s="34" t="s">
        <v>3310</v>
      </c>
      <c s="35" t="s">
        <v>5</v>
      </c>
      <c s="6" t="s">
        <v>3311</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3312</v>
      </c>
    </row>
    <row r="58" spans="1:5" ht="12.75">
      <c r="A58" t="s">
        <v>58</v>
      </c>
      <c r="E58" s="39" t="s">
        <v>59</v>
      </c>
    </row>
    <row r="59" spans="1:16" ht="12.75">
      <c r="A59" t="s">
        <v>49</v>
      </c>
      <c s="34" t="s">
        <v>99</v>
      </c>
      <c s="34" t="s">
        <v>3313</v>
      </c>
      <c s="35" t="s">
        <v>5</v>
      </c>
      <c s="6" t="s">
        <v>3314</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3315</v>
      </c>
    </row>
    <row r="62" spans="1:5" ht="12.75">
      <c r="A62" t="s">
        <v>58</v>
      </c>
      <c r="E62" s="39" t="s">
        <v>59</v>
      </c>
    </row>
    <row r="63" spans="1:16" ht="12.75">
      <c r="A63" t="s">
        <v>49</v>
      </c>
      <c s="34" t="s">
        <v>115</v>
      </c>
      <c s="34" t="s">
        <v>3316</v>
      </c>
      <c s="35" t="s">
        <v>5</v>
      </c>
      <c s="6" t="s">
        <v>3317</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3318</v>
      </c>
    </row>
    <row r="66" spans="1:5" ht="12.75">
      <c r="A66" t="s">
        <v>58</v>
      </c>
      <c r="E66" s="39" t="s">
        <v>59</v>
      </c>
    </row>
    <row r="67" spans="1:16" ht="12.75">
      <c r="A67" t="s">
        <v>49</v>
      </c>
      <c s="34" t="s">
        <v>118</v>
      </c>
      <c s="34" t="s">
        <v>3319</v>
      </c>
      <c s="35" t="s">
        <v>5</v>
      </c>
      <c s="6" t="s">
        <v>3320</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3321</v>
      </c>
    </row>
    <row r="70" spans="1:5" ht="12.75">
      <c r="A70" t="s">
        <v>58</v>
      </c>
      <c r="E70" s="39" t="s">
        <v>59</v>
      </c>
    </row>
    <row r="71" spans="1:16" ht="12.75">
      <c r="A71" t="s">
        <v>49</v>
      </c>
      <c s="34" t="s">
        <v>121</v>
      </c>
      <c s="34" t="s">
        <v>3322</v>
      </c>
      <c s="35" t="s">
        <v>5</v>
      </c>
      <c s="6" t="s">
        <v>3323</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3324</v>
      </c>
    </row>
    <row r="74" spans="1:5" ht="12.75">
      <c r="A74" t="s">
        <v>58</v>
      </c>
      <c r="E74" s="39" t="s">
        <v>59</v>
      </c>
    </row>
    <row r="75" spans="1:16" ht="12.75">
      <c r="A75" t="s">
        <v>49</v>
      </c>
      <c s="34" t="s">
        <v>124</v>
      </c>
      <c s="34" t="s">
        <v>3325</v>
      </c>
      <c s="35" t="s">
        <v>5</v>
      </c>
      <c s="6" t="s">
        <v>3326</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3327</v>
      </c>
    </row>
    <row r="78" spans="1:5" ht="12.75">
      <c r="A78" t="s">
        <v>58</v>
      </c>
      <c r="E78" s="39" t="s">
        <v>59</v>
      </c>
    </row>
    <row r="79" spans="1:16" ht="12.75">
      <c r="A79" t="s">
        <v>49</v>
      </c>
      <c s="34" t="s">
        <v>127</v>
      </c>
      <c s="34" t="s">
        <v>3328</v>
      </c>
      <c s="35" t="s">
        <v>5</v>
      </c>
      <c s="6" t="s">
        <v>3329</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3330</v>
      </c>
    </row>
    <row r="82" spans="1:5" ht="12.75">
      <c r="A82" t="s">
        <v>58</v>
      </c>
      <c r="E82" s="39" t="s">
        <v>59</v>
      </c>
    </row>
    <row r="83" spans="1:16" ht="12.75">
      <c r="A83" t="s">
        <v>49</v>
      </c>
      <c s="34" t="s">
        <v>130</v>
      </c>
      <c s="34" t="s">
        <v>3331</v>
      </c>
      <c s="35" t="s">
        <v>5</v>
      </c>
      <c s="6" t="s">
        <v>3332</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3333</v>
      </c>
    </row>
    <row r="86" spans="1:5" ht="12.75">
      <c r="A86" t="s">
        <v>58</v>
      </c>
      <c r="E86" s="39" t="s">
        <v>59</v>
      </c>
    </row>
    <row r="87" spans="1:16" ht="12.75">
      <c r="A87" t="s">
        <v>49</v>
      </c>
      <c s="34" t="s">
        <v>133</v>
      </c>
      <c s="34" t="s">
        <v>3334</v>
      </c>
      <c s="35" t="s">
        <v>5</v>
      </c>
      <c s="6" t="s">
        <v>3335</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3336</v>
      </c>
    </row>
    <row r="90" spans="1:5" ht="12.75">
      <c r="A90" t="s">
        <v>58</v>
      </c>
      <c r="E90" s="39" t="s">
        <v>59</v>
      </c>
    </row>
    <row r="91" spans="1:16" ht="12.75">
      <c r="A91" t="s">
        <v>49</v>
      </c>
      <c s="34" t="s">
        <v>136</v>
      </c>
      <c s="34" t="s">
        <v>3337</v>
      </c>
      <c s="35" t="s">
        <v>5</v>
      </c>
      <c s="6" t="s">
        <v>3338</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3339</v>
      </c>
    </row>
    <row r="94" spans="1:5" ht="12.75">
      <c r="A94" t="s">
        <v>58</v>
      </c>
      <c r="E94" s="39" t="s">
        <v>59</v>
      </c>
    </row>
    <row r="95" spans="1:13" ht="12.75">
      <c r="A95" t="s">
        <v>46</v>
      </c>
      <c r="C95" s="31" t="s">
        <v>364</v>
      </c>
      <c r="E95" s="33" t="s">
        <v>3126</v>
      </c>
      <c r="J95" s="32">
        <f>0</f>
      </c>
      <c s="32">
        <f>0</f>
      </c>
      <c s="32">
        <f>0+L96+L100+L104+L108</f>
      </c>
      <c s="32">
        <f>0+M96+M100+M104+M108</f>
      </c>
    </row>
    <row r="96" spans="1:16" ht="12.75">
      <c r="A96" t="s">
        <v>49</v>
      </c>
      <c s="34" t="s">
        <v>139</v>
      </c>
      <c s="34" t="s">
        <v>3340</v>
      </c>
      <c s="35" t="s">
        <v>5</v>
      </c>
      <c s="6" t="s">
        <v>3341</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3342</v>
      </c>
    </row>
    <row r="99" spans="1:5" ht="12.75">
      <c r="A99" t="s">
        <v>58</v>
      </c>
      <c r="E99" s="39" t="s">
        <v>59</v>
      </c>
    </row>
    <row r="100" spans="1:16" ht="12.75">
      <c r="A100" t="s">
        <v>49</v>
      </c>
      <c s="34" t="s">
        <v>142</v>
      </c>
      <c s="34" t="s">
        <v>3343</v>
      </c>
      <c s="35" t="s">
        <v>5</v>
      </c>
      <c s="6" t="s">
        <v>3344</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3345</v>
      </c>
    </row>
    <row r="103" spans="1:5" ht="12.75">
      <c r="A103" t="s">
        <v>58</v>
      </c>
      <c r="E103" s="39" t="s">
        <v>59</v>
      </c>
    </row>
    <row r="104" spans="1:16" ht="12.75">
      <c r="A104" t="s">
        <v>49</v>
      </c>
      <c s="34" t="s">
        <v>145</v>
      </c>
      <c s="34" t="s">
        <v>3346</v>
      </c>
      <c s="35" t="s">
        <v>5</v>
      </c>
      <c s="6" t="s">
        <v>3347</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3348</v>
      </c>
    </row>
    <row r="107" spans="1:5" ht="12.75">
      <c r="A107" t="s">
        <v>58</v>
      </c>
      <c r="E107" s="39" t="s">
        <v>59</v>
      </c>
    </row>
    <row r="108" spans="1:16" ht="12.75">
      <c r="A108" t="s">
        <v>49</v>
      </c>
      <c s="34" t="s">
        <v>148</v>
      </c>
      <c s="34" t="s">
        <v>3349</v>
      </c>
      <c s="35" t="s">
        <v>5</v>
      </c>
      <c s="6" t="s">
        <v>3350</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3351</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151</v>
      </c>
      <c s="34" t="s">
        <v>3352</v>
      </c>
      <c s="35" t="s">
        <v>3353</v>
      </c>
      <c s="6" t="s">
        <v>3354</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3355</v>
      </c>
    </row>
    <row r="116" spans="1:5" ht="102">
      <c r="A116" t="s">
        <v>58</v>
      </c>
      <c r="E116" s="39" t="s">
        <v>752</v>
      </c>
    </row>
    <row r="117" spans="1:16" ht="25.5">
      <c r="A117" t="s">
        <v>49</v>
      </c>
      <c s="34" t="s">
        <v>154</v>
      </c>
      <c s="34" t="s">
        <v>770</v>
      </c>
      <c s="35" t="s">
        <v>771</v>
      </c>
      <c s="6" t="s">
        <v>772</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3356</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3361</v>
      </c>
      <c r="E8" s="30" t="s">
        <v>3360</v>
      </c>
      <c r="J8" s="29">
        <f>0+J9+J14+J23+J40+J49+J58+J63+J72+J89+J94+J115+J132+J145</f>
      </c>
      <c s="29">
        <f>0+K9+K14+K23+K40+K49+K58+K63+K72+K89+K94+K115+K132+K145</f>
      </c>
      <c s="29">
        <f>0+L9+L14+L23+L40+L49+L58+L63+L72+L89+L94+L115+L132+L145</f>
      </c>
      <c s="29">
        <f>0+M9+M14+M23+M40+M49+M58+M63+M72+M89+M94+M115+M132+M145</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544.1</v>
      </c>
      <c s="36">
        <v>0</v>
      </c>
      <c s="36">
        <f>ROUND(G10*H10,6)</f>
      </c>
      <c r="L10" s="38">
        <v>0</v>
      </c>
      <c s="32">
        <f>ROUND(ROUND(L10,2)*ROUND(G10,3),2)</f>
      </c>
      <c s="36" t="s">
        <v>73</v>
      </c>
      <c>
        <f>(M10*21)/100</f>
      </c>
      <c t="s">
        <v>27</v>
      </c>
    </row>
    <row r="11" spans="1:5" ht="12.75">
      <c r="A11" s="35" t="s">
        <v>55</v>
      </c>
      <c r="E11" s="39" t="s">
        <v>5</v>
      </c>
    </row>
    <row r="12" spans="1:5" ht="38.25">
      <c r="A12" s="35" t="s">
        <v>56</v>
      </c>
      <c r="E12" s="40" t="s">
        <v>3365</v>
      </c>
    </row>
    <row r="13" spans="1:5" ht="12.75">
      <c r="A13" t="s">
        <v>58</v>
      </c>
      <c r="E13" s="39" t="s">
        <v>59</v>
      </c>
    </row>
    <row r="14" spans="1:13" ht="12.75">
      <c r="A14" t="s">
        <v>46</v>
      </c>
      <c r="C14" s="31" t="s">
        <v>96</v>
      </c>
      <c r="E14" s="33" t="s">
        <v>3366</v>
      </c>
      <c r="J14" s="32">
        <f>0</f>
      </c>
      <c s="32">
        <f>0</f>
      </c>
      <c s="32">
        <f>0+L15+L19</f>
      </c>
      <c s="32">
        <f>0+M15+M19</f>
      </c>
    </row>
    <row r="15" spans="1:16" ht="12.75">
      <c r="A15" t="s">
        <v>49</v>
      </c>
      <c s="34" t="s">
        <v>27</v>
      </c>
      <c s="34" t="s">
        <v>3367</v>
      </c>
      <c s="35" t="s">
        <v>5</v>
      </c>
      <c s="6" t="s">
        <v>3368</v>
      </c>
      <c s="36" t="s">
        <v>77</v>
      </c>
      <c s="37">
        <v>2093.55</v>
      </c>
      <c s="36">
        <v>0</v>
      </c>
      <c s="36">
        <f>ROUND(G15*H15,6)</f>
      </c>
      <c r="L15" s="38">
        <v>0</v>
      </c>
      <c s="32">
        <f>ROUND(ROUND(L15,2)*ROUND(G15,3),2)</f>
      </c>
      <c s="36" t="s">
        <v>73</v>
      </c>
      <c>
        <f>(M15*21)/100</f>
      </c>
      <c t="s">
        <v>27</v>
      </c>
    </row>
    <row r="16" spans="1:5" ht="12.75">
      <c r="A16" s="35" t="s">
        <v>55</v>
      </c>
      <c r="E16" s="39" t="s">
        <v>5</v>
      </c>
    </row>
    <row r="17" spans="1:5" ht="25.5">
      <c r="A17" s="35" t="s">
        <v>56</v>
      </c>
      <c r="E17" s="40" t="s">
        <v>3369</v>
      </c>
    </row>
    <row r="18" spans="1:5" ht="12.75">
      <c r="A18" t="s">
        <v>58</v>
      </c>
      <c r="E18" s="39" t="s">
        <v>59</v>
      </c>
    </row>
    <row r="19" spans="1:16" ht="12.75">
      <c r="A19" t="s">
        <v>49</v>
      </c>
      <c s="34" t="s">
        <v>26</v>
      </c>
      <c s="34" t="s">
        <v>3370</v>
      </c>
      <c s="35" t="s">
        <v>5</v>
      </c>
      <c s="6" t="s">
        <v>3371</v>
      </c>
      <c s="36" t="s">
        <v>77</v>
      </c>
      <c s="37">
        <v>453.945</v>
      </c>
      <c s="36">
        <v>0</v>
      </c>
      <c s="36">
        <f>ROUND(G19*H19,6)</f>
      </c>
      <c r="L19" s="38">
        <v>0</v>
      </c>
      <c s="32">
        <f>ROUND(ROUND(L19,2)*ROUND(G19,3),2)</f>
      </c>
      <c s="36" t="s">
        <v>73</v>
      </c>
      <c>
        <f>(M19*21)/100</f>
      </c>
      <c t="s">
        <v>27</v>
      </c>
    </row>
    <row r="20" spans="1:5" ht="12.75">
      <c r="A20" s="35" t="s">
        <v>55</v>
      </c>
      <c r="E20" s="39" t="s">
        <v>5</v>
      </c>
    </row>
    <row r="21" spans="1:5" ht="25.5">
      <c r="A21" s="35" t="s">
        <v>56</v>
      </c>
      <c r="E21" s="40" t="s">
        <v>3372</v>
      </c>
    </row>
    <row r="22" spans="1:5" ht="12.75">
      <c r="A22" t="s">
        <v>58</v>
      </c>
      <c r="E22" s="39" t="s">
        <v>59</v>
      </c>
    </row>
    <row r="23" spans="1:13" ht="12.75">
      <c r="A23" t="s">
        <v>46</v>
      </c>
      <c r="C23" s="31" t="s">
        <v>99</v>
      </c>
      <c r="E23" s="33" t="s">
        <v>3373</v>
      </c>
      <c r="J23" s="32">
        <f>0</f>
      </c>
      <c s="32">
        <f>0</f>
      </c>
      <c s="32">
        <f>0+L24+L28+L32+L36</f>
      </c>
      <c s="32">
        <f>0+M24+M28+M32+M36</f>
      </c>
    </row>
    <row r="24" spans="1:16" ht="12.75">
      <c r="A24" t="s">
        <v>49</v>
      </c>
      <c s="34" t="s">
        <v>80</v>
      </c>
      <c s="34" t="s">
        <v>3374</v>
      </c>
      <c s="35" t="s">
        <v>5</v>
      </c>
      <c s="6" t="s">
        <v>3375</v>
      </c>
      <c s="36" t="s">
        <v>77</v>
      </c>
      <c s="37">
        <v>2937.865</v>
      </c>
      <c s="36">
        <v>0</v>
      </c>
      <c s="36">
        <f>ROUND(G24*H24,6)</f>
      </c>
      <c r="L24" s="38">
        <v>0</v>
      </c>
      <c s="32">
        <f>ROUND(ROUND(L24,2)*ROUND(G24,3),2)</f>
      </c>
      <c s="36" t="s">
        <v>73</v>
      </c>
      <c>
        <f>(M24*21)/100</f>
      </c>
      <c t="s">
        <v>27</v>
      </c>
    </row>
    <row r="25" spans="1:5" ht="12.75">
      <c r="A25" s="35" t="s">
        <v>55</v>
      </c>
      <c r="E25" s="39" t="s">
        <v>5</v>
      </c>
    </row>
    <row r="26" spans="1:5" ht="25.5">
      <c r="A26" s="35" t="s">
        <v>56</v>
      </c>
      <c r="E26" s="40" t="s">
        <v>3376</v>
      </c>
    </row>
    <row r="27" spans="1:5" ht="12.75">
      <c r="A27" t="s">
        <v>58</v>
      </c>
      <c r="E27" s="39" t="s">
        <v>59</v>
      </c>
    </row>
    <row r="28" spans="1:16" ht="12.75">
      <c r="A28" t="s">
        <v>49</v>
      </c>
      <c s="34" t="s">
        <v>83</v>
      </c>
      <c s="34" t="s">
        <v>3377</v>
      </c>
      <c s="35" t="s">
        <v>5</v>
      </c>
      <c s="6" t="s">
        <v>3378</v>
      </c>
      <c s="36" t="s">
        <v>77</v>
      </c>
      <c s="37">
        <v>208.415</v>
      </c>
      <c s="36">
        <v>0</v>
      </c>
      <c s="36">
        <f>ROUND(G28*H28,6)</f>
      </c>
      <c r="L28" s="38">
        <v>0</v>
      </c>
      <c s="32">
        <f>ROUND(ROUND(L28,2)*ROUND(G28,3),2)</f>
      </c>
      <c s="36" t="s">
        <v>73</v>
      </c>
      <c>
        <f>(M28*21)/100</f>
      </c>
      <c t="s">
        <v>27</v>
      </c>
    </row>
    <row r="29" spans="1:5" ht="12.75">
      <c r="A29" s="35" t="s">
        <v>55</v>
      </c>
      <c r="E29" s="39" t="s">
        <v>5</v>
      </c>
    </row>
    <row r="30" spans="1:5" ht="25.5">
      <c r="A30" s="35" t="s">
        <v>56</v>
      </c>
      <c r="E30" s="40" t="s">
        <v>3379</v>
      </c>
    </row>
    <row r="31" spans="1:5" ht="12.75">
      <c r="A31" t="s">
        <v>58</v>
      </c>
      <c r="E31" s="39" t="s">
        <v>59</v>
      </c>
    </row>
    <row r="32" spans="1:16" ht="12.75">
      <c r="A32" t="s">
        <v>49</v>
      </c>
      <c s="34" t="s">
        <v>86</v>
      </c>
      <c s="34" t="s">
        <v>3380</v>
      </c>
      <c s="35" t="s">
        <v>5</v>
      </c>
      <c s="6" t="s">
        <v>3381</v>
      </c>
      <c s="36" t="s">
        <v>77</v>
      </c>
      <c s="37">
        <v>18.608</v>
      </c>
      <c s="36">
        <v>0</v>
      </c>
      <c s="36">
        <f>ROUND(G32*H32,6)</f>
      </c>
      <c r="L32" s="38">
        <v>0</v>
      </c>
      <c s="32">
        <f>ROUND(ROUND(L32,2)*ROUND(G32,3),2)</f>
      </c>
      <c s="36" t="s">
        <v>73</v>
      </c>
      <c>
        <f>(M32*21)/100</f>
      </c>
      <c t="s">
        <v>27</v>
      </c>
    </row>
    <row r="33" spans="1:5" ht="12.75">
      <c r="A33" s="35" t="s">
        <v>55</v>
      </c>
      <c r="E33" s="39" t="s">
        <v>5</v>
      </c>
    </row>
    <row r="34" spans="1:5" ht="25.5">
      <c r="A34" s="35" t="s">
        <v>56</v>
      </c>
      <c r="E34" s="40" t="s">
        <v>3382</v>
      </c>
    </row>
    <row r="35" spans="1:5" ht="12.75">
      <c r="A35" t="s">
        <v>58</v>
      </c>
      <c r="E35" s="39" t="s">
        <v>59</v>
      </c>
    </row>
    <row r="36" spans="1:16" ht="12.75">
      <c r="A36" t="s">
        <v>49</v>
      </c>
      <c s="34" t="s">
        <v>89</v>
      </c>
      <c s="34" t="s">
        <v>3383</v>
      </c>
      <c s="35" t="s">
        <v>5</v>
      </c>
      <c s="6" t="s">
        <v>3384</v>
      </c>
      <c s="36" t="s">
        <v>77</v>
      </c>
      <c s="37">
        <v>15.884</v>
      </c>
      <c s="36">
        <v>0</v>
      </c>
      <c s="36">
        <f>ROUND(G36*H36,6)</f>
      </c>
      <c r="L36" s="38">
        <v>0</v>
      </c>
      <c s="32">
        <f>ROUND(ROUND(L36,2)*ROUND(G36,3),2)</f>
      </c>
      <c s="36" t="s">
        <v>73</v>
      </c>
      <c>
        <f>(M36*21)/100</f>
      </c>
      <c t="s">
        <v>27</v>
      </c>
    </row>
    <row r="37" spans="1:5" ht="12.75">
      <c r="A37" s="35" t="s">
        <v>55</v>
      </c>
      <c r="E37" s="39" t="s">
        <v>5</v>
      </c>
    </row>
    <row r="38" spans="1:5" ht="25.5">
      <c r="A38" s="35" t="s">
        <v>56</v>
      </c>
      <c r="E38" s="40" t="s">
        <v>3385</v>
      </c>
    </row>
    <row r="39" spans="1:5" ht="12.75">
      <c r="A39" t="s">
        <v>58</v>
      </c>
      <c r="E39" s="39" t="s">
        <v>59</v>
      </c>
    </row>
    <row r="40" spans="1:13" ht="12.75">
      <c r="A40" t="s">
        <v>46</v>
      </c>
      <c r="C40" s="31" t="s">
        <v>124</v>
      </c>
      <c r="E40" s="33" t="s">
        <v>3386</v>
      </c>
      <c r="J40" s="32">
        <f>0</f>
      </c>
      <c s="32">
        <f>0</f>
      </c>
      <c s="32">
        <f>0+L41+L45</f>
      </c>
      <c s="32">
        <f>0+M41+M45</f>
      </c>
    </row>
    <row r="41" spans="1:16" ht="12.75">
      <c r="A41" t="s">
        <v>49</v>
      </c>
      <c s="34" t="s">
        <v>93</v>
      </c>
      <c s="34" t="s">
        <v>3387</v>
      </c>
      <c s="35" t="s">
        <v>5</v>
      </c>
      <c s="6" t="s">
        <v>3388</v>
      </c>
      <c s="36" t="s">
        <v>77</v>
      </c>
      <c s="37">
        <v>2165.11</v>
      </c>
      <c s="36">
        <v>0</v>
      </c>
      <c s="36">
        <f>ROUND(G41*H41,6)</f>
      </c>
      <c r="L41" s="38">
        <v>0</v>
      </c>
      <c s="32">
        <f>ROUND(ROUND(L41,2)*ROUND(G41,3),2)</f>
      </c>
      <c s="36" t="s">
        <v>73</v>
      </c>
      <c>
        <f>(M41*21)/100</f>
      </c>
      <c t="s">
        <v>27</v>
      </c>
    </row>
    <row r="42" spans="1:5" ht="12.75">
      <c r="A42" s="35" t="s">
        <v>55</v>
      </c>
      <c r="E42" s="39" t="s">
        <v>5</v>
      </c>
    </row>
    <row r="43" spans="1:5" ht="89.25">
      <c r="A43" s="35" t="s">
        <v>56</v>
      </c>
      <c r="E43" s="40" t="s">
        <v>3389</v>
      </c>
    </row>
    <row r="44" spans="1:5" ht="12.75">
      <c r="A44" t="s">
        <v>58</v>
      </c>
      <c r="E44" s="39" t="s">
        <v>59</v>
      </c>
    </row>
    <row r="45" spans="1:16" ht="12.75">
      <c r="A45" t="s">
        <v>49</v>
      </c>
      <c s="34" t="s">
        <v>103</v>
      </c>
      <c s="34" t="s">
        <v>3390</v>
      </c>
      <c s="35" t="s">
        <v>5</v>
      </c>
      <c s="6" t="s">
        <v>3391</v>
      </c>
      <c s="36" t="s">
        <v>77</v>
      </c>
      <c s="37">
        <v>27.607</v>
      </c>
      <c s="36">
        <v>0</v>
      </c>
      <c s="36">
        <f>ROUND(G45*H45,6)</f>
      </c>
      <c r="L45" s="38">
        <v>0</v>
      </c>
      <c s="32">
        <f>ROUND(ROUND(L45,2)*ROUND(G45,3),2)</f>
      </c>
      <c s="36" t="s">
        <v>73</v>
      </c>
      <c>
        <f>(M45*21)/100</f>
      </c>
      <c t="s">
        <v>27</v>
      </c>
    </row>
    <row r="46" spans="1:5" ht="12.75">
      <c r="A46" s="35" t="s">
        <v>55</v>
      </c>
      <c r="E46" s="39" t="s">
        <v>5</v>
      </c>
    </row>
    <row r="47" spans="1:5" ht="38.25">
      <c r="A47" s="35" t="s">
        <v>56</v>
      </c>
      <c r="E47" s="40" t="s">
        <v>3392</v>
      </c>
    </row>
    <row r="48" spans="1:5" ht="12.75">
      <c r="A48" t="s">
        <v>58</v>
      </c>
      <c r="E48" s="39" t="s">
        <v>59</v>
      </c>
    </row>
    <row r="49" spans="1:13" ht="12.75">
      <c r="A49" t="s">
        <v>46</v>
      </c>
      <c r="C49" s="31" t="s">
        <v>127</v>
      </c>
      <c r="E49" s="33" t="s">
        <v>3393</v>
      </c>
      <c r="J49" s="32">
        <f>0</f>
      </c>
      <c s="32">
        <f>0</f>
      </c>
      <c s="32">
        <f>0+L50+L54</f>
      </c>
      <c s="32">
        <f>0+M50+M54</f>
      </c>
    </row>
    <row r="50" spans="1:16" ht="12.75">
      <c r="A50" t="s">
        <v>49</v>
      </c>
      <c s="34" t="s">
        <v>107</v>
      </c>
      <c s="34" t="s">
        <v>3394</v>
      </c>
      <c s="35" t="s">
        <v>5</v>
      </c>
      <c s="6" t="s">
        <v>3395</v>
      </c>
      <c s="36" t="s">
        <v>72</v>
      </c>
      <c s="37">
        <v>3170.628</v>
      </c>
      <c s="36">
        <v>0</v>
      </c>
      <c s="36">
        <f>ROUND(G50*H50,6)</f>
      </c>
      <c r="L50" s="38">
        <v>0</v>
      </c>
      <c s="32">
        <f>ROUND(ROUND(L50,2)*ROUND(G50,3),2)</f>
      </c>
      <c s="36" t="s">
        <v>73</v>
      </c>
      <c>
        <f>(M50*21)/100</f>
      </c>
      <c t="s">
        <v>27</v>
      </c>
    </row>
    <row r="51" spans="1:5" ht="12.75">
      <c r="A51" s="35" t="s">
        <v>55</v>
      </c>
      <c r="E51" s="39" t="s">
        <v>5</v>
      </c>
    </row>
    <row r="52" spans="1:5" ht="51">
      <c r="A52" s="35" t="s">
        <v>56</v>
      </c>
      <c r="E52" s="40" t="s">
        <v>3396</v>
      </c>
    </row>
    <row r="53" spans="1:5" ht="12.75">
      <c r="A53" t="s">
        <v>58</v>
      </c>
      <c r="E53" s="39" t="s">
        <v>59</v>
      </c>
    </row>
    <row r="54" spans="1:16" ht="12.75">
      <c r="A54" t="s">
        <v>49</v>
      </c>
      <c s="34" t="s">
        <v>110</v>
      </c>
      <c s="34" t="s">
        <v>3397</v>
      </c>
      <c s="35" t="s">
        <v>5</v>
      </c>
      <c s="6" t="s">
        <v>3398</v>
      </c>
      <c s="36" t="s">
        <v>72</v>
      </c>
      <c s="37">
        <v>326.855</v>
      </c>
      <c s="36">
        <v>0</v>
      </c>
      <c s="36">
        <f>ROUND(G54*H54,6)</f>
      </c>
      <c r="L54" s="38">
        <v>0</v>
      </c>
      <c s="32">
        <f>ROUND(ROUND(L54,2)*ROUND(G54,3),2)</f>
      </c>
      <c s="36" t="s">
        <v>73</v>
      </c>
      <c>
        <f>(M54*21)/100</f>
      </c>
      <c t="s">
        <v>27</v>
      </c>
    </row>
    <row r="55" spans="1:5" ht="12.75">
      <c r="A55" s="35" t="s">
        <v>55</v>
      </c>
      <c r="E55" s="39" t="s">
        <v>5</v>
      </c>
    </row>
    <row r="56" spans="1:5" ht="38.25">
      <c r="A56" s="35" t="s">
        <v>56</v>
      </c>
      <c r="E56" s="40" t="s">
        <v>3399</v>
      </c>
    </row>
    <row r="57" spans="1:5" ht="12.75">
      <c r="A57" t="s">
        <v>58</v>
      </c>
      <c r="E57" s="39" t="s">
        <v>59</v>
      </c>
    </row>
    <row r="58" spans="1:13" ht="12.75">
      <c r="A58" t="s">
        <v>46</v>
      </c>
      <c r="C58" s="31" t="s">
        <v>27</v>
      </c>
      <c r="E58" s="33" t="s">
        <v>3400</v>
      </c>
      <c r="J58" s="32">
        <f>0</f>
      </c>
      <c s="32">
        <f>0</f>
      </c>
      <c s="32">
        <f>0+L59</f>
      </c>
      <c s="32">
        <f>0+M59</f>
      </c>
    </row>
    <row r="59" spans="1:16" ht="12.75">
      <c r="A59" t="s">
        <v>49</v>
      </c>
      <c s="34" t="s">
        <v>96</v>
      </c>
      <c s="34" t="s">
        <v>3401</v>
      </c>
      <c s="35" t="s">
        <v>5</v>
      </c>
      <c s="6" t="s">
        <v>3402</v>
      </c>
      <c s="36" t="s">
        <v>72</v>
      </c>
      <c s="37">
        <v>9169.585</v>
      </c>
      <c s="36">
        <v>0</v>
      </c>
      <c s="36">
        <f>ROUND(G59*H59,6)</f>
      </c>
      <c r="L59" s="38">
        <v>0</v>
      </c>
      <c s="32">
        <f>ROUND(ROUND(L59,2)*ROUND(G59,3),2)</f>
      </c>
      <c s="36" t="s">
        <v>73</v>
      </c>
      <c>
        <f>(M59*21)/100</f>
      </c>
      <c t="s">
        <v>27</v>
      </c>
    </row>
    <row r="60" spans="1:5" ht="12.75">
      <c r="A60" s="35" t="s">
        <v>55</v>
      </c>
      <c r="E60" s="39" t="s">
        <v>5</v>
      </c>
    </row>
    <row r="61" spans="1:5" ht="12.75">
      <c r="A61" s="35" t="s">
        <v>56</v>
      </c>
      <c r="E61" s="40" t="s">
        <v>3403</v>
      </c>
    </row>
    <row r="62" spans="1:5" ht="12.75">
      <c r="A62" t="s">
        <v>58</v>
      </c>
      <c r="E62" s="39" t="s">
        <v>59</v>
      </c>
    </row>
    <row r="63" spans="1:13" ht="12.75">
      <c r="A63" t="s">
        <v>46</v>
      </c>
      <c r="C63" s="31" t="s">
        <v>80</v>
      </c>
      <c r="E63" s="33" t="s">
        <v>3404</v>
      </c>
      <c r="J63" s="32">
        <f>0</f>
      </c>
      <c s="32">
        <f>0</f>
      </c>
      <c s="32">
        <f>0+L64+L68</f>
      </c>
      <c s="32">
        <f>0+M64+M68</f>
      </c>
    </row>
    <row r="64" spans="1:16" ht="12.75">
      <c r="A64" t="s">
        <v>49</v>
      </c>
      <c s="34" t="s">
        <v>99</v>
      </c>
      <c s="34" t="s">
        <v>3405</v>
      </c>
      <c s="35" t="s">
        <v>5</v>
      </c>
      <c s="6" t="s">
        <v>3406</v>
      </c>
      <c s="36" t="s">
        <v>77</v>
      </c>
      <c s="37">
        <v>762.86</v>
      </c>
      <c s="36">
        <v>0</v>
      </c>
      <c s="36">
        <f>ROUND(G64*H64,6)</f>
      </c>
      <c r="L64" s="38">
        <v>0</v>
      </c>
      <c s="32">
        <f>ROUND(ROUND(L64,2)*ROUND(G64,3),2)</f>
      </c>
      <c s="36" t="s">
        <v>73</v>
      </c>
      <c>
        <f>(M64*21)/100</f>
      </c>
      <c t="s">
        <v>27</v>
      </c>
    </row>
    <row r="65" spans="1:5" ht="12.75">
      <c r="A65" s="35" t="s">
        <v>55</v>
      </c>
      <c r="E65" s="39" t="s">
        <v>5</v>
      </c>
    </row>
    <row r="66" spans="1:5" ht="25.5">
      <c r="A66" s="35" t="s">
        <v>56</v>
      </c>
      <c r="E66" s="40" t="s">
        <v>3407</v>
      </c>
    </row>
    <row r="67" spans="1:5" ht="12.75">
      <c r="A67" t="s">
        <v>58</v>
      </c>
      <c r="E67" s="39" t="s">
        <v>59</v>
      </c>
    </row>
    <row r="68" spans="1:16" ht="12.75">
      <c r="A68" t="s">
        <v>49</v>
      </c>
      <c s="34" t="s">
        <v>115</v>
      </c>
      <c s="34" t="s">
        <v>3408</v>
      </c>
      <c s="35" t="s">
        <v>5</v>
      </c>
      <c s="6" t="s">
        <v>3409</v>
      </c>
      <c s="36" t="s">
        <v>77</v>
      </c>
      <c s="37">
        <v>0.104</v>
      </c>
      <c s="36">
        <v>0</v>
      </c>
      <c s="36">
        <f>ROUND(G68*H68,6)</f>
      </c>
      <c r="L68" s="38">
        <v>0</v>
      </c>
      <c s="32">
        <f>ROUND(ROUND(L68,2)*ROUND(G68,3),2)</f>
      </c>
      <c s="36" t="s">
        <v>73</v>
      </c>
      <c>
        <f>(M68*21)/100</f>
      </c>
      <c t="s">
        <v>27</v>
      </c>
    </row>
    <row r="69" spans="1:5" ht="12.75">
      <c r="A69" s="35" t="s">
        <v>55</v>
      </c>
      <c r="E69" s="39" t="s">
        <v>5</v>
      </c>
    </row>
    <row r="70" spans="1:5" ht="12.75">
      <c r="A70" s="35" t="s">
        <v>56</v>
      </c>
      <c r="E70" s="40" t="s">
        <v>3410</v>
      </c>
    </row>
    <row r="71" spans="1:5" ht="12.75">
      <c r="A71" t="s">
        <v>58</v>
      </c>
      <c r="E71" s="39" t="s">
        <v>59</v>
      </c>
    </row>
    <row r="72" spans="1:13" ht="12.75">
      <c r="A72" t="s">
        <v>46</v>
      </c>
      <c r="C72" s="31" t="s">
        <v>228</v>
      </c>
      <c r="E72" s="33" t="s">
        <v>3411</v>
      </c>
      <c r="J72" s="32">
        <f>0</f>
      </c>
      <c s="32">
        <f>0</f>
      </c>
      <c s="32">
        <f>0+L73+L77+L81+L85</f>
      </c>
      <c s="32">
        <f>0+M73+M77+M81+M85</f>
      </c>
    </row>
    <row r="73" spans="1:16" ht="25.5">
      <c r="A73" t="s">
        <v>49</v>
      </c>
      <c s="34" t="s">
        <v>118</v>
      </c>
      <c s="34" t="s">
        <v>3412</v>
      </c>
      <c s="35" t="s">
        <v>5</v>
      </c>
      <c s="6" t="s">
        <v>3413</v>
      </c>
      <c s="36" t="s">
        <v>77</v>
      </c>
      <c s="37">
        <v>1083.58</v>
      </c>
      <c s="36">
        <v>0</v>
      </c>
      <c s="36">
        <f>ROUND(G73*H73,6)</f>
      </c>
      <c r="L73" s="38">
        <v>0</v>
      </c>
      <c s="32">
        <f>ROUND(ROUND(L73,2)*ROUND(G73,3),2)</f>
      </c>
      <c s="36" t="s">
        <v>73</v>
      </c>
      <c>
        <f>(M73*21)/100</f>
      </c>
      <c t="s">
        <v>27</v>
      </c>
    </row>
    <row r="74" spans="1:5" ht="12.75">
      <c r="A74" s="35" t="s">
        <v>55</v>
      </c>
      <c r="E74" s="39" t="s">
        <v>5</v>
      </c>
    </row>
    <row r="75" spans="1:5" ht="12.75">
      <c r="A75" s="35" t="s">
        <v>56</v>
      </c>
      <c r="E75" s="40" t="s">
        <v>3414</v>
      </c>
    </row>
    <row r="76" spans="1:5" ht="12.75">
      <c r="A76" t="s">
        <v>58</v>
      </c>
      <c r="E76" s="39" t="s">
        <v>59</v>
      </c>
    </row>
    <row r="77" spans="1:16" ht="25.5">
      <c r="A77" t="s">
        <v>49</v>
      </c>
      <c s="34" t="s">
        <v>121</v>
      </c>
      <c s="34" t="s">
        <v>3415</v>
      </c>
      <c s="35" t="s">
        <v>5</v>
      </c>
      <c s="6" t="s">
        <v>3416</v>
      </c>
      <c s="36" t="s">
        <v>77</v>
      </c>
      <c s="37">
        <v>654.43</v>
      </c>
      <c s="36">
        <v>0</v>
      </c>
      <c s="36">
        <f>ROUND(G77*H77,6)</f>
      </c>
      <c r="L77" s="38">
        <v>0</v>
      </c>
      <c s="32">
        <f>ROUND(ROUND(L77,2)*ROUND(G77,3),2)</f>
      </c>
      <c s="36" t="s">
        <v>73</v>
      </c>
      <c>
        <f>(M77*21)/100</f>
      </c>
      <c t="s">
        <v>27</v>
      </c>
    </row>
    <row r="78" spans="1:5" ht="12.75">
      <c r="A78" s="35" t="s">
        <v>55</v>
      </c>
      <c r="E78" s="39" t="s">
        <v>5</v>
      </c>
    </row>
    <row r="79" spans="1:5" ht="12.75">
      <c r="A79" s="35" t="s">
        <v>56</v>
      </c>
      <c r="E79" s="40" t="s">
        <v>3417</v>
      </c>
    </row>
    <row r="80" spans="1:5" ht="12.75">
      <c r="A80" t="s">
        <v>58</v>
      </c>
      <c r="E80" s="39" t="s">
        <v>59</v>
      </c>
    </row>
    <row r="81" spans="1:16" ht="25.5">
      <c r="A81" t="s">
        <v>49</v>
      </c>
      <c s="34" t="s">
        <v>124</v>
      </c>
      <c s="34" t="s">
        <v>3418</v>
      </c>
      <c s="35" t="s">
        <v>5</v>
      </c>
      <c s="6" t="s">
        <v>3419</v>
      </c>
      <c s="36" t="s">
        <v>77</v>
      </c>
      <c s="37">
        <v>1584.39</v>
      </c>
      <c s="36">
        <v>0</v>
      </c>
      <c s="36">
        <f>ROUND(G81*H81,6)</f>
      </c>
      <c r="L81" s="38">
        <v>0</v>
      </c>
      <c s="32">
        <f>ROUND(ROUND(L81,2)*ROUND(G81,3),2)</f>
      </c>
      <c s="36" t="s">
        <v>73</v>
      </c>
      <c>
        <f>(M81*21)/100</f>
      </c>
      <c t="s">
        <v>27</v>
      </c>
    </row>
    <row r="82" spans="1:5" ht="12.75">
      <c r="A82" s="35" t="s">
        <v>55</v>
      </c>
      <c r="E82" s="39" t="s">
        <v>5</v>
      </c>
    </row>
    <row r="83" spans="1:5" ht="12.75">
      <c r="A83" s="35" t="s">
        <v>56</v>
      </c>
      <c r="E83" s="40" t="s">
        <v>3420</v>
      </c>
    </row>
    <row r="84" spans="1:5" ht="12.75">
      <c r="A84" t="s">
        <v>58</v>
      </c>
      <c r="E84" s="39" t="s">
        <v>59</v>
      </c>
    </row>
    <row r="85" spans="1:16" ht="25.5">
      <c r="A85" t="s">
        <v>49</v>
      </c>
      <c s="34" t="s">
        <v>127</v>
      </c>
      <c s="34" t="s">
        <v>3421</v>
      </c>
      <c s="35" t="s">
        <v>5</v>
      </c>
      <c s="6" t="s">
        <v>3422</v>
      </c>
      <c s="36" t="s">
        <v>72</v>
      </c>
      <c s="37">
        <v>603.165</v>
      </c>
      <c s="36">
        <v>0</v>
      </c>
      <c s="36">
        <f>ROUND(G85*H85,6)</f>
      </c>
      <c r="L85" s="38">
        <v>0</v>
      </c>
      <c s="32">
        <f>ROUND(ROUND(L85,2)*ROUND(G85,3),2)</f>
      </c>
      <c s="36" t="s">
        <v>73</v>
      </c>
      <c>
        <f>(M85*21)/100</f>
      </c>
      <c t="s">
        <v>27</v>
      </c>
    </row>
    <row r="86" spans="1:5" ht="12.75">
      <c r="A86" s="35" t="s">
        <v>55</v>
      </c>
      <c r="E86" s="39" t="s">
        <v>5</v>
      </c>
    </row>
    <row r="87" spans="1:5" ht="12.75">
      <c r="A87" s="35" t="s">
        <v>56</v>
      </c>
      <c r="E87" s="40" t="s">
        <v>3423</v>
      </c>
    </row>
    <row r="88" spans="1:5" ht="12.75">
      <c r="A88" t="s">
        <v>58</v>
      </c>
      <c r="E88" s="39" t="s">
        <v>59</v>
      </c>
    </row>
    <row r="89" spans="1:13" ht="12.75">
      <c r="A89" t="s">
        <v>46</v>
      </c>
      <c r="C89" s="31" t="s">
        <v>3424</v>
      </c>
      <c r="E89" s="33" t="s">
        <v>3425</v>
      </c>
      <c r="J89" s="32">
        <f>0</f>
      </c>
      <c s="32">
        <f>0</f>
      </c>
      <c s="32">
        <f>0+L90</f>
      </c>
      <c s="32">
        <f>0+M90</f>
      </c>
    </row>
    <row r="90" spans="1:16" ht="25.5">
      <c r="A90" t="s">
        <v>49</v>
      </c>
      <c s="34" t="s">
        <v>130</v>
      </c>
      <c s="34" t="s">
        <v>3426</v>
      </c>
      <c s="35" t="s">
        <v>5</v>
      </c>
      <c s="6" t="s">
        <v>3427</v>
      </c>
      <c s="36" t="s">
        <v>72</v>
      </c>
      <c s="37">
        <v>12.193</v>
      </c>
      <c s="36">
        <v>0</v>
      </c>
      <c s="36">
        <f>ROUND(G90*H90,6)</f>
      </c>
      <c r="L90" s="38">
        <v>0</v>
      </c>
      <c s="32">
        <f>ROUND(ROUND(L90,2)*ROUND(G90,3),2)</f>
      </c>
      <c s="36" t="s">
        <v>73</v>
      </c>
      <c>
        <f>(M90*21)/100</f>
      </c>
      <c t="s">
        <v>27</v>
      </c>
    </row>
    <row r="91" spans="1:5" ht="12.75">
      <c r="A91" s="35" t="s">
        <v>55</v>
      </c>
      <c r="E91" s="39" t="s">
        <v>5</v>
      </c>
    </row>
    <row r="92" spans="1:5" ht="12.75">
      <c r="A92" s="35" t="s">
        <v>56</v>
      </c>
      <c r="E92" s="40" t="s">
        <v>3428</v>
      </c>
    </row>
    <row r="93" spans="1:5" ht="12.75">
      <c r="A93" t="s">
        <v>58</v>
      </c>
      <c r="E93" s="39" t="s">
        <v>59</v>
      </c>
    </row>
    <row r="94" spans="1:13" ht="12.75">
      <c r="A94" t="s">
        <v>46</v>
      </c>
      <c r="C94" s="31" t="s">
        <v>315</v>
      </c>
      <c r="E94" s="33" t="s">
        <v>3429</v>
      </c>
      <c r="J94" s="32">
        <f>0</f>
      </c>
      <c s="32">
        <f>0</f>
      </c>
      <c s="32">
        <f>0+L95+L99+L103+L107+L111</f>
      </c>
      <c s="32">
        <f>0+M95+M99+M103+M107+M111</f>
      </c>
    </row>
    <row r="95" spans="1:16" ht="12.75">
      <c r="A95" t="s">
        <v>49</v>
      </c>
      <c s="34" t="s">
        <v>133</v>
      </c>
      <c s="34" t="s">
        <v>3430</v>
      </c>
      <c s="35" t="s">
        <v>5</v>
      </c>
      <c s="6" t="s">
        <v>3431</v>
      </c>
      <c s="36" t="s">
        <v>92</v>
      </c>
      <c s="37">
        <v>3</v>
      </c>
      <c s="36">
        <v>0</v>
      </c>
      <c s="36">
        <f>ROUND(G95*H95,6)</f>
      </c>
      <c r="L95" s="38">
        <v>0</v>
      </c>
      <c s="32">
        <f>ROUND(ROUND(L95,2)*ROUND(G95,3),2)</f>
      </c>
      <c s="36" t="s">
        <v>73</v>
      </c>
      <c>
        <f>(M95*21)/100</f>
      </c>
      <c t="s">
        <v>27</v>
      </c>
    </row>
    <row r="96" spans="1:5" ht="12.75">
      <c r="A96" s="35" t="s">
        <v>55</v>
      </c>
      <c r="E96" s="39" t="s">
        <v>5</v>
      </c>
    </row>
    <row r="97" spans="1:5" ht="12.75">
      <c r="A97" s="35" t="s">
        <v>56</v>
      </c>
      <c r="E97" s="40" t="s">
        <v>3432</v>
      </c>
    </row>
    <row r="98" spans="1:5" ht="12.75">
      <c r="A98" t="s">
        <v>58</v>
      </c>
      <c r="E98" s="39" t="s">
        <v>59</v>
      </c>
    </row>
    <row r="99" spans="1:16" ht="12.75">
      <c r="A99" t="s">
        <v>49</v>
      </c>
      <c s="34" t="s">
        <v>136</v>
      </c>
      <c s="34" t="s">
        <v>3433</v>
      </c>
      <c s="35" t="s">
        <v>5</v>
      </c>
      <c s="6" t="s">
        <v>3434</v>
      </c>
      <c s="36" t="s">
        <v>92</v>
      </c>
      <c s="37">
        <v>1.365</v>
      </c>
      <c s="36">
        <v>0</v>
      </c>
      <c s="36">
        <f>ROUND(G99*H99,6)</f>
      </c>
      <c r="L99" s="38">
        <v>0</v>
      </c>
      <c s="32">
        <f>ROUND(ROUND(L99,2)*ROUND(G99,3),2)</f>
      </c>
      <c s="36" t="s">
        <v>73</v>
      </c>
      <c>
        <f>(M99*21)/100</f>
      </c>
      <c t="s">
        <v>27</v>
      </c>
    </row>
    <row r="100" spans="1:5" ht="12.75">
      <c r="A100" s="35" t="s">
        <v>55</v>
      </c>
      <c r="E100" s="39" t="s">
        <v>5</v>
      </c>
    </row>
    <row r="101" spans="1:5" ht="12.75">
      <c r="A101" s="35" t="s">
        <v>56</v>
      </c>
      <c r="E101" s="40" t="s">
        <v>3435</v>
      </c>
    </row>
    <row r="102" spans="1:5" ht="12.75">
      <c r="A102" t="s">
        <v>58</v>
      </c>
      <c r="E102" s="39" t="s">
        <v>59</v>
      </c>
    </row>
    <row r="103" spans="1:16" ht="12.75">
      <c r="A103" t="s">
        <v>49</v>
      </c>
      <c s="34" t="s">
        <v>139</v>
      </c>
      <c s="34" t="s">
        <v>3436</v>
      </c>
      <c s="35" t="s">
        <v>5</v>
      </c>
      <c s="6" t="s">
        <v>3437</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3438</v>
      </c>
    </row>
    <row r="106" spans="1:5" ht="12.75">
      <c r="A106" t="s">
        <v>58</v>
      </c>
      <c r="E106" s="39" t="s">
        <v>59</v>
      </c>
    </row>
    <row r="107" spans="1:16" ht="12.75">
      <c r="A107" t="s">
        <v>49</v>
      </c>
      <c s="34" t="s">
        <v>142</v>
      </c>
      <c s="34" t="s">
        <v>3439</v>
      </c>
      <c s="35" t="s">
        <v>5</v>
      </c>
      <c s="6" t="s">
        <v>3440</v>
      </c>
      <c s="36" t="s">
        <v>92</v>
      </c>
      <c s="37">
        <v>1.3</v>
      </c>
      <c s="36">
        <v>0</v>
      </c>
      <c s="36">
        <f>ROUND(G107*H107,6)</f>
      </c>
      <c r="L107" s="38">
        <v>0</v>
      </c>
      <c s="32">
        <f>ROUND(ROUND(L107,2)*ROUND(G107,3),2)</f>
      </c>
      <c s="36" t="s">
        <v>73</v>
      </c>
      <c>
        <f>(M107*21)/100</f>
      </c>
      <c t="s">
        <v>27</v>
      </c>
    </row>
    <row r="108" spans="1:5" ht="12.75">
      <c r="A108" s="35" t="s">
        <v>55</v>
      </c>
      <c r="E108" s="39" t="s">
        <v>5</v>
      </c>
    </row>
    <row r="109" spans="1:5" ht="12.75">
      <c r="A109" s="35" t="s">
        <v>56</v>
      </c>
      <c r="E109" s="40" t="s">
        <v>3441</v>
      </c>
    </row>
    <row r="110" spans="1:5" ht="12.75">
      <c r="A110" t="s">
        <v>58</v>
      </c>
      <c r="E110" s="39" t="s">
        <v>59</v>
      </c>
    </row>
    <row r="111" spans="1:16" ht="12.75">
      <c r="A111" t="s">
        <v>49</v>
      </c>
      <c s="34" t="s">
        <v>183</v>
      </c>
      <c s="34" t="s">
        <v>3442</v>
      </c>
      <c s="35" t="s">
        <v>5</v>
      </c>
      <c s="6" t="s">
        <v>3443</v>
      </c>
      <c s="36" t="s">
        <v>63</v>
      </c>
      <c s="37">
        <v>1</v>
      </c>
      <c s="36">
        <v>0</v>
      </c>
      <c s="36">
        <f>ROUND(G111*H111,6)</f>
      </c>
      <c r="L111" s="38">
        <v>0</v>
      </c>
      <c s="32">
        <f>ROUND(ROUND(L111,2)*ROUND(G111,3),2)</f>
      </c>
      <c s="36" t="s">
        <v>3092</v>
      </c>
      <c>
        <f>(M111*21)/100</f>
      </c>
      <c t="s">
        <v>27</v>
      </c>
    </row>
    <row r="112" spans="1:5" ht="12.75">
      <c r="A112" s="35" t="s">
        <v>55</v>
      </c>
      <c r="E112" s="39" t="s">
        <v>5</v>
      </c>
    </row>
    <row r="113" spans="1:5" ht="25.5">
      <c r="A113" s="35" t="s">
        <v>56</v>
      </c>
      <c r="E113" s="40" t="s">
        <v>3444</v>
      </c>
    </row>
    <row r="114" spans="1:5" ht="293.25">
      <c r="A114" t="s">
        <v>58</v>
      </c>
      <c r="E114" s="39" t="s">
        <v>3445</v>
      </c>
    </row>
    <row r="115" spans="1:13" ht="12.75">
      <c r="A115" t="s">
        <v>46</v>
      </c>
      <c r="C115" s="31" t="s">
        <v>355</v>
      </c>
      <c r="E115" s="33" t="s">
        <v>3446</v>
      </c>
      <c r="J115" s="32">
        <f>0</f>
      </c>
      <c s="32">
        <f>0</f>
      </c>
      <c s="32">
        <f>0+L116+L120+L124+L128</f>
      </c>
      <c s="32">
        <f>0+M116+M120+M124+M128</f>
      </c>
    </row>
    <row r="116" spans="1:16" ht="12.75">
      <c r="A116" t="s">
        <v>49</v>
      </c>
      <c s="34" t="s">
        <v>145</v>
      </c>
      <c s="34" t="s">
        <v>3447</v>
      </c>
      <c s="35" t="s">
        <v>5</v>
      </c>
      <c s="6" t="s">
        <v>3448</v>
      </c>
      <c s="36" t="s">
        <v>92</v>
      </c>
      <c s="37">
        <v>62</v>
      </c>
      <c s="36">
        <v>0</v>
      </c>
      <c s="36">
        <f>ROUND(G116*H116,6)</f>
      </c>
      <c r="L116" s="38">
        <v>0</v>
      </c>
      <c s="32">
        <f>ROUND(ROUND(L116,2)*ROUND(G116,3),2)</f>
      </c>
      <c s="36" t="s">
        <v>73</v>
      </c>
      <c>
        <f>(M116*21)/100</f>
      </c>
      <c t="s">
        <v>27</v>
      </c>
    </row>
    <row r="117" spans="1:5" ht="12.75">
      <c r="A117" s="35" t="s">
        <v>55</v>
      </c>
      <c r="E117" s="39" t="s">
        <v>5</v>
      </c>
    </row>
    <row r="118" spans="1:5" ht="12.75">
      <c r="A118" s="35" t="s">
        <v>56</v>
      </c>
      <c r="E118" s="40" t="s">
        <v>3449</v>
      </c>
    </row>
    <row r="119" spans="1:5" ht="12.75">
      <c r="A119" t="s">
        <v>58</v>
      </c>
      <c r="E119" s="39" t="s">
        <v>59</v>
      </c>
    </row>
    <row r="120" spans="1:16" ht="12.75">
      <c r="A120" t="s">
        <v>49</v>
      </c>
      <c s="34" t="s">
        <v>148</v>
      </c>
      <c s="34" t="s">
        <v>3450</v>
      </c>
      <c s="35" t="s">
        <v>5</v>
      </c>
      <c s="6" t="s">
        <v>3451</v>
      </c>
      <c s="36" t="s">
        <v>92</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3452</v>
      </c>
    </row>
    <row r="123" spans="1:5" ht="12.75">
      <c r="A123" t="s">
        <v>58</v>
      </c>
      <c r="E123" s="39" t="s">
        <v>59</v>
      </c>
    </row>
    <row r="124" spans="1:16" ht="12.75">
      <c r="A124" t="s">
        <v>49</v>
      </c>
      <c s="34" t="s">
        <v>151</v>
      </c>
      <c s="34" t="s">
        <v>3453</v>
      </c>
      <c s="35" t="s">
        <v>5</v>
      </c>
      <c s="6" t="s">
        <v>3454</v>
      </c>
      <c s="36" t="s">
        <v>92</v>
      </c>
      <c s="37">
        <v>210</v>
      </c>
      <c s="36">
        <v>0</v>
      </c>
      <c s="36">
        <f>ROUND(G124*H124,6)</f>
      </c>
      <c r="L124" s="38">
        <v>0</v>
      </c>
      <c s="32">
        <f>ROUND(ROUND(L124,2)*ROUND(G124,3),2)</f>
      </c>
      <c s="36" t="s">
        <v>73</v>
      </c>
      <c>
        <f>(M124*21)/100</f>
      </c>
      <c t="s">
        <v>27</v>
      </c>
    </row>
    <row r="125" spans="1:5" ht="12.75">
      <c r="A125" s="35" t="s">
        <v>55</v>
      </c>
      <c r="E125" s="39" t="s">
        <v>5</v>
      </c>
    </row>
    <row r="126" spans="1:5" ht="12.75">
      <c r="A126" s="35" t="s">
        <v>56</v>
      </c>
      <c r="E126" s="40" t="s">
        <v>3455</v>
      </c>
    </row>
    <row r="127" spans="1:5" ht="12.75">
      <c r="A127" t="s">
        <v>58</v>
      </c>
      <c r="E127" s="39" t="s">
        <v>59</v>
      </c>
    </row>
    <row r="128" spans="1:16" ht="12.75">
      <c r="A128" t="s">
        <v>49</v>
      </c>
      <c s="34" t="s">
        <v>154</v>
      </c>
      <c s="34" t="s">
        <v>3456</v>
      </c>
      <c s="35" t="s">
        <v>5</v>
      </c>
      <c s="6" t="s">
        <v>3457</v>
      </c>
      <c s="36" t="s">
        <v>92</v>
      </c>
      <c s="37">
        <v>829</v>
      </c>
      <c s="36">
        <v>0</v>
      </c>
      <c s="36">
        <f>ROUND(G128*H128,6)</f>
      </c>
      <c r="L128" s="38">
        <v>0</v>
      </c>
      <c s="32">
        <f>ROUND(ROUND(L128,2)*ROUND(G128,3),2)</f>
      </c>
      <c s="36" t="s">
        <v>73</v>
      </c>
      <c>
        <f>(M128*21)/100</f>
      </c>
      <c t="s">
        <v>27</v>
      </c>
    </row>
    <row r="129" spans="1:5" ht="12.75">
      <c r="A129" s="35" t="s">
        <v>55</v>
      </c>
      <c r="E129" s="39" t="s">
        <v>5</v>
      </c>
    </row>
    <row r="130" spans="1:5" ht="12.75">
      <c r="A130" s="35" t="s">
        <v>56</v>
      </c>
      <c r="E130" s="40" t="s">
        <v>3458</v>
      </c>
    </row>
    <row r="131" spans="1:5" ht="12.75">
      <c r="A131" t="s">
        <v>58</v>
      </c>
      <c r="E131" s="39" t="s">
        <v>59</v>
      </c>
    </row>
    <row r="132" spans="1:13" ht="12.75">
      <c r="A132" t="s">
        <v>46</v>
      </c>
      <c r="C132" s="31" t="s">
        <v>364</v>
      </c>
      <c r="E132" s="33" t="s">
        <v>3126</v>
      </c>
      <c r="J132" s="32">
        <f>0</f>
      </c>
      <c s="32">
        <f>0</f>
      </c>
      <c s="32">
        <f>0+L133+L137+L141</f>
      </c>
      <c s="32">
        <f>0+M133+M137+M141</f>
      </c>
    </row>
    <row r="133" spans="1:16" ht="12.75">
      <c r="A133" t="s">
        <v>49</v>
      </c>
      <c s="34" t="s">
        <v>157</v>
      </c>
      <c s="34" t="s">
        <v>2211</v>
      </c>
      <c s="35" t="s">
        <v>5</v>
      </c>
      <c s="6" t="s">
        <v>2212</v>
      </c>
      <c s="36" t="s">
        <v>77</v>
      </c>
      <c s="37">
        <v>20</v>
      </c>
      <c s="36">
        <v>0</v>
      </c>
      <c s="36">
        <f>ROUND(G133*H133,6)</f>
      </c>
      <c r="L133" s="38">
        <v>0</v>
      </c>
      <c s="32">
        <f>ROUND(ROUND(L133,2)*ROUND(G133,3),2)</f>
      </c>
      <c s="36" t="s">
        <v>73</v>
      </c>
      <c>
        <f>(M133*21)/100</f>
      </c>
      <c t="s">
        <v>27</v>
      </c>
    </row>
    <row r="134" spans="1:5" ht="12.75">
      <c r="A134" s="35" t="s">
        <v>55</v>
      </c>
      <c r="E134" s="39" t="s">
        <v>5</v>
      </c>
    </row>
    <row r="135" spans="1:5" ht="38.25">
      <c r="A135" s="35" t="s">
        <v>56</v>
      </c>
      <c r="E135" s="40" t="s">
        <v>3459</v>
      </c>
    </row>
    <row r="136" spans="1:5" ht="12.75">
      <c r="A136" t="s">
        <v>58</v>
      </c>
      <c r="E136" s="39" t="s">
        <v>59</v>
      </c>
    </row>
    <row r="137" spans="1:16" ht="12.75">
      <c r="A137" t="s">
        <v>49</v>
      </c>
      <c s="34" t="s">
        <v>162</v>
      </c>
      <c s="34" t="s">
        <v>3460</v>
      </c>
      <c s="35" t="s">
        <v>5</v>
      </c>
      <c s="6" t="s">
        <v>3461</v>
      </c>
      <c s="36" t="s">
        <v>77</v>
      </c>
      <c s="37">
        <v>20</v>
      </c>
      <c s="36">
        <v>0</v>
      </c>
      <c s="36">
        <f>ROUND(G137*H137,6)</f>
      </c>
      <c r="L137" s="38">
        <v>0</v>
      </c>
      <c s="32">
        <f>ROUND(ROUND(L137,2)*ROUND(G137,3),2)</f>
      </c>
      <c s="36" t="s">
        <v>73</v>
      </c>
      <c>
        <f>(M137*21)/100</f>
      </c>
      <c t="s">
        <v>27</v>
      </c>
    </row>
    <row r="138" spans="1:5" ht="12.75">
      <c r="A138" s="35" t="s">
        <v>55</v>
      </c>
      <c r="E138" s="39" t="s">
        <v>5</v>
      </c>
    </row>
    <row r="139" spans="1:5" ht="25.5">
      <c r="A139" s="35" t="s">
        <v>56</v>
      </c>
      <c r="E139" s="40" t="s">
        <v>3462</v>
      </c>
    </row>
    <row r="140" spans="1:5" ht="12.75">
      <c r="A140" t="s">
        <v>58</v>
      </c>
      <c r="E140" s="39" t="s">
        <v>59</v>
      </c>
    </row>
    <row r="141" spans="1:16" ht="12.75">
      <c r="A141" t="s">
        <v>49</v>
      </c>
      <c s="34" t="s">
        <v>165</v>
      </c>
      <c s="34" t="s">
        <v>3463</v>
      </c>
      <c s="35" t="s">
        <v>5</v>
      </c>
      <c s="6" t="s">
        <v>3464</v>
      </c>
      <c s="36" t="s">
        <v>92</v>
      </c>
      <c s="37">
        <v>2.3</v>
      </c>
      <c s="36">
        <v>0</v>
      </c>
      <c s="36">
        <f>ROUND(G141*H141,6)</f>
      </c>
      <c r="L141" s="38">
        <v>0</v>
      </c>
      <c s="32">
        <f>ROUND(ROUND(L141,2)*ROUND(G141,3),2)</f>
      </c>
      <c s="36" t="s">
        <v>73</v>
      </c>
      <c>
        <f>(M141*21)/100</f>
      </c>
      <c t="s">
        <v>27</v>
      </c>
    </row>
    <row r="142" spans="1:5" ht="12.75">
      <c r="A142" s="35" t="s">
        <v>55</v>
      </c>
      <c r="E142" s="39" t="s">
        <v>5</v>
      </c>
    </row>
    <row r="143" spans="1:5" ht="25.5">
      <c r="A143" s="35" t="s">
        <v>56</v>
      </c>
      <c r="E143" s="40" t="s">
        <v>3465</v>
      </c>
    </row>
    <row r="144" spans="1:5" ht="12.75">
      <c r="A144" t="s">
        <v>58</v>
      </c>
      <c r="E144" s="39" t="s">
        <v>59</v>
      </c>
    </row>
    <row r="145" spans="1:13" ht="12.75">
      <c r="A145" t="s">
        <v>46</v>
      </c>
      <c r="C145" s="31" t="s">
        <v>742</v>
      </c>
      <c r="E145" s="33" t="s">
        <v>3466</v>
      </c>
      <c r="J145" s="32">
        <f>0</f>
      </c>
      <c s="32">
        <f>0</f>
      </c>
      <c s="32">
        <f>0+L146+L150+L154+L158+L162</f>
      </c>
      <c s="32">
        <f>0+M146+M150+M154+M158+M162</f>
      </c>
    </row>
    <row r="146" spans="1:16" ht="25.5">
      <c r="A146" t="s">
        <v>49</v>
      </c>
      <c s="34" t="s">
        <v>168</v>
      </c>
      <c s="34" t="s">
        <v>745</v>
      </c>
      <c s="35" t="s">
        <v>746</v>
      </c>
      <c s="6" t="s">
        <v>747</v>
      </c>
      <c s="36" t="s">
        <v>748</v>
      </c>
      <c s="37">
        <v>9056.547</v>
      </c>
      <c s="36">
        <v>0</v>
      </c>
      <c s="36">
        <f>ROUND(G146*H146,6)</f>
      </c>
      <c r="L146" s="38">
        <v>0</v>
      </c>
      <c s="32">
        <f>ROUND(ROUND(L146,2)*ROUND(G146,3),2)</f>
      </c>
      <c s="36" t="s">
        <v>749</v>
      </c>
      <c>
        <f>(M146*21)/100</f>
      </c>
      <c t="s">
        <v>27</v>
      </c>
    </row>
    <row r="147" spans="1:5" ht="25.5">
      <c r="A147" s="35" t="s">
        <v>55</v>
      </c>
      <c r="E147" s="39" t="s">
        <v>750</v>
      </c>
    </row>
    <row r="148" spans="1:5" ht="25.5">
      <c r="A148" s="35" t="s">
        <v>56</v>
      </c>
      <c r="E148" s="40" t="s">
        <v>3467</v>
      </c>
    </row>
    <row r="149" spans="1:5" ht="102">
      <c r="A149" t="s">
        <v>58</v>
      </c>
      <c r="E149" s="39" t="s">
        <v>752</v>
      </c>
    </row>
    <row r="150" spans="1:16" ht="25.5">
      <c r="A150" t="s">
        <v>49</v>
      </c>
      <c s="34" t="s">
        <v>171</v>
      </c>
      <c s="34" t="s">
        <v>3468</v>
      </c>
      <c s="35" t="s">
        <v>3469</v>
      </c>
      <c s="6" t="s">
        <v>3470</v>
      </c>
      <c s="36" t="s">
        <v>748</v>
      </c>
      <c s="37">
        <v>1457.192</v>
      </c>
      <c s="36">
        <v>0</v>
      </c>
      <c s="36">
        <f>ROUND(G150*H150,6)</f>
      </c>
      <c r="L150" s="38">
        <v>0</v>
      </c>
      <c s="32">
        <f>ROUND(ROUND(L150,2)*ROUND(G150,3),2)</f>
      </c>
      <c s="36" t="s">
        <v>749</v>
      </c>
      <c>
        <f>(M150*21)/100</f>
      </c>
      <c t="s">
        <v>27</v>
      </c>
    </row>
    <row r="151" spans="1:5" ht="25.5">
      <c r="A151" s="35" t="s">
        <v>55</v>
      </c>
      <c r="E151" s="39" t="s">
        <v>750</v>
      </c>
    </row>
    <row r="152" spans="1:5" ht="38.25">
      <c r="A152" s="35" t="s">
        <v>56</v>
      </c>
      <c r="E152" s="40" t="s">
        <v>3471</v>
      </c>
    </row>
    <row r="153" spans="1:5" ht="102">
      <c r="A153" t="s">
        <v>58</v>
      </c>
      <c r="E153" s="39" t="s">
        <v>752</v>
      </c>
    </row>
    <row r="154" spans="1:16" ht="25.5">
      <c r="A154" t="s">
        <v>49</v>
      </c>
      <c s="34" t="s">
        <v>174</v>
      </c>
      <c s="34" t="s">
        <v>754</v>
      </c>
      <c s="35" t="s">
        <v>755</v>
      </c>
      <c s="6" t="s">
        <v>756</v>
      </c>
      <c s="36" t="s">
        <v>748</v>
      </c>
      <c s="37">
        <v>1410.25</v>
      </c>
      <c s="36">
        <v>0</v>
      </c>
      <c s="36">
        <f>ROUND(G154*H154,6)</f>
      </c>
      <c r="L154" s="38">
        <v>0</v>
      </c>
      <c s="32">
        <f>ROUND(ROUND(L154,2)*ROUND(G154,3),2)</f>
      </c>
      <c s="36" t="s">
        <v>749</v>
      </c>
      <c>
        <f>(M154*21)/100</f>
      </c>
      <c t="s">
        <v>27</v>
      </c>
    </row>
    <row r="155" spans="1:5" ht="25.5">
      <c r="A155" s="35" t="s">
        <v>55</v>
      </c>
      <c r="E155" s="39" t="s">
        <v>750</v>
      </c>
    </row>
    <row r="156" spans="1:5" ht="38.25">
      <c r="A156" s="35" t="s">
        <v>56</v>
      </c>
      <c r="E156" s="40" t="s">
        <v>3472</v>
      </c>
    </row>
    <row r="157" spans="1:5" ht="102">
      <c r="A157" t="s">
        <v>58</v>
      </c>
      <c r="E157" s="39" t="s">
        <v>752</v>
      </c>
    </row>
    <row r="158" spans="1:16" ht="25.5">
      <c r="A158" t="s">
        <v>49</v>
      </c>
      <c s="34" t="s">
        <v>177</v>
      </c>
      <c s="34" t="s">
        <v>3352</v>
      </c>
      <c s="35" t="s">
        <v>3353</v>
      </c>
      <c s="6" t="s">
        <v>3354</v>
      </c>
      <c s="36" t="s">
        <v>748</v>
      </c>
      <c s="37">
        <v>52</v>
      </c>
      <c s="36">
        <v>0</v>
      </c>
      <c s="36">
        <f>ROUND(G158*H158,6)</f>
      </c>
      <c r="L158" s="38">
        <v>0</v>
      </c>
      <c s="32">
        <f>ROUND(ROUND(L158,2)*ROUND(G158,3),2)</f>
      </c>
      <c s="36" t="s">
        <v>749</v>
      </c>
      <c>
        <f>(M158*21)/100</f>
      </c>
      <c t="s">
        <v>27</v>
      </c>
    </row>
    <row r="159" spans="1:5" ht="25.5">
      <c r="A159" s="35" t="s">
        <v>55</v>
      </c>
      <c r="E159" s="39" t="s">
        <v>750</v>
      </c>
    </row>
    <row r="160" spans="1:5" ht="12.75">
      <c r="A160" s="35" t="s">
        <v>56</v>
      </c>
      <c r="E160" s="40" t="s">
        <v>3473</v>
      </c>
    </row>
    <row r="161" spans="1:5" ht="102">
      <c r="A161" t="s">
        <v>58</v>
      </c>
      <c r="E161" s="39" t="s">
        <v>752</v>
      </c>
    </row>
    <row r="162" spans="1:16" ht="25.5">
      <c r="A162" t="s">
        <v>49</v>
      </c>
      <c s="34" t="s">
        <v>180</v>
      </c>
      <c s="34" t="s">
        <v>770</v>
      </c>
      <c s="35" t="s">
        <v>771</v>
      </c>
      <c s="6" t="s">
        <v>772</v>
      </c>
      <c s="36" t="s">
        <v>748</v>
      </c>
      <c s="37">
        <v>0.23</v>
      </c>
      <c s="36">
        <v>0</v>
      </c>
      <c s="36">
        <f>ROUND(G162*H162,6)</f>
      </c>
      <c r="L162" s="38">
        <v>0</v>
      </c>
      <c s="32">
        <f>ROUND(ROUND(L162,2)*ROUND(G162,3),2)</f>
      </c>
      <c s="36" t="s">
        <v>749</v>
      </c>
      <c>
        <f>(M162*21)/100</f>
      </c>
      <c t="s">
        <v>27</v>
      </c>
    </row>
    <row r="163" spans="1:5" ht="25.5">
      <c r="A163" s="35" t="s">
        <v>55</v>
      </c>
      <c r="E163" s="39" t="s">
        <v>750</v>
      </c>
    </row>
    <row r="164" spans="1:5" ht="12.75">
      <c r="A164" s="35" t="s">
        <v>56</v>
      </c>
      <c r="E164" s="40" t="s">
        <v>3474</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3477</v>
      </c>
      <c r="E8" s="30" t="s">
        <v>3476</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780.14</v>
      </c>
      <c s="36">
        <v>0</v>
      </c>
      <c s="36">
        <f>ROUND(G10*H10,6)</f>
      </c>
      <c r="L10" s="38">
        <v>0</v>
      </c>
      <c s="32">
        <f>ROUND(ROUND(L10,2)*ROUND(G10,3),2)</f>
      </c>
      <c s="36" t="s">
        <v>73</v>
      </c>
      <c>
        <f>(M10*21)/100</f>
      </c>
      <c t="s">
        <v>27</v>
      </c>
    </row>
    <row r="11" spans="1:5" ht="12.75">
      <c r="A11" s="35" t="s">
        <v>55</v>
      </c>
      <c r="E11" s="39" t="s">
        <v>5</v>
      </c>
    </row>
    <row r="12" spans="1:5" ht="38.25">
      <c r="A12" s="35" t="s">
        <v>56</v>
      </c>
      <c r="E12" s="40" t="s">
        <v>3478</v>
      </c>
    </row>
    <row r="13" spans="1:5" ht="12.75">
      <c r="A13" t="s">
        <v>58</v>
      </c>
      <c r="E13" s="39" t="s">
        <v>59</v>
      </c>
    </row>
    <row r="14" spans="1:13" ht="12.75">
      <c r="A14" t="s">
        <v>46</v>
      </c>
      <c r="C14" s="31" t="s">
        <v>96</v>
      </c>
      <c r="E14" s="33" t="s">
        <v>3366</v>
      </c>
      <c r="J14" s="32">
        <f>0</f>
      </c>
      <c s="32">
        <f>0</f>
      </c>
      <c s="32">
        <f>0+L15</f>
      </c>
      <c s="32">
        <f>0+M15</f>
      </c>
    </row>
    <row r="15" spans="1:16" ht="12.75">
      <c r="A15" t="s">
        <v>49</v>
      </c>
      <c s="34" t="s">
        <v>27</v>
      </c>
      <c s="34" t="s">
        <v>3367</v>
      </c>
      <c s="35" t="s">
        <v>5</v>
      </c>
      <c s="6" t="s">
        <v>3368</v>
      </c>
      <c s="36" t="s">
        <v>77</v>
      </c>
      <c s="37">
        <v>2997.99</v>
      </c>
      <c s="36">
        <v>0</v>
      </c>
      <c s="36">
        <f>ROUND(G15*H15,6)</f>
      </c>
      <c r="L15" s="38">
        <v>0</v>
      </c>
      <c s="32">
        <f>ROUND(ROUND(L15,2)*ROUND(G15,3),2)</f>
      </c>
      <c s="36" t="s">
        <v>73</v>
      </c>
      <c>
        <f>(M15*21)/100</f>
      </c>
      <c t="s">
        <v>27</v>
      </c>
    </row>
    <row r="16" spans="1:5" ht="12.75">
      <c r="A16" s="35" t="s">
        <v>55</v>
      </c>
      <c r="E16" s="39" t="s">
        <v>5</v>
      </c>
    </row>
    <row r="17" spans="1:5" ht="25.5">
      <c r="A17" s="35" t="s">
        <v>56</v>
      </c>
      <c r="E17" s="40" t="s">
        <v>3479</v>
      </c>
    </row>
    <row r="18" spans="1:5" ht="12.75">
      <c r="A18" t="s">
        <v>58</v>
      </c>
      <c r="E18" s="39" t="s">
        <v>59</v>
      </c>
    </row>
    <row r="19" spans="1:13" ht="12.75">
      <c r="A19" t="s">
        <v>46</v>
      </c>
      <c r="C19" s="31" t="s">
        <v>99</v>
      </c>
      <c r="E19" s="33" t="s">
        <v>3373</v>
      </c>
      <c r="J19" s="32">
        <f>0</f>
      </c>
      <c s="32">
        <f>0</f>
      </c>
      <c s="32">
        <f>0+L20+L24</f>
      </c>
      <c s="32">
        <f>0+M20+M24</f>
      </c>
    </row>
    <row r="20" spans="1:16" ht="12.75">
      <c r="A20" t="s">
        <v>49</v>
      </c>
      <c s="34" t="s">
        <v>26</v>
      </c>
      <c s="34" t="s">
        <v>3374</v>
      </c>
      <c s="35" t="s">
        <v>5</v>
      </c>
      <c s="6" t="s">
        <v>3375</v>
      </c>
      <c s="36" t="s">
        <v>77</v>
      </c>
      <c s="37">
        <v>2958.71</v>
      </c>
      <c s="36">
        <v>0</v>
      </c>
      <c s="36">
        <f>ROUND(G20*H20,6)</f>
      </c>
      <c r="L20" s="38">
        <v>0</v>
      </c>
      <c s="32">
        <f>ROUND(ROUND(L20,2)*ROUND(G20,3),2)</f>
      </c>
      <c s="36" t="s">
        <v>73</v>
      </c>
      <c>
        <f>(M20*21)/100</f>
      </c>
      <c t="s">
        <v>27</v>
      </c>
    </row>
    <row r="21" spans="1:5" ht="12.75">
      <c r="A21" s="35" t="s">
        <v>55</v>
      </c>
      <c r="E21" s="39" t="s">
        <v>5</v>
      </c>
    </row>
    <row r="22" spans="1:5" ht="38.25">
      <c r="A22" s="35" t="s">
        <v>56</v>
      </c>
      <c r="E22" s="40" t="s">
        <v>3480</v>
      </c>
    </row>
    <row r="23" spans="1:5" ht="12.75">
      <c r="A23" t="s">
        <v>58</v>
      </c>
      <c r="E23" s="39" t="s">
        <v>59</v>
      </c>
    </row>
    <row r="24" spans="1:16" ht="12.75">
      <c r="A24" t="s">
        <v>49</v>
      </c>
      <c s="34" t="s">
        <v>80</v>
      </c>
      <c s="34" t="s">
        <v>3380</v>
      </c>
      <c s="35" t="s">
        <v>5</v>
      </c>
      <c s="6" t="s">
        <v>3381</v>
      </c>
      <c s="36" t="s">
        <v>77</v>
      </c>
      <c s="37">
        <v>140.527</v>
      </c>
      <c s="36">
        <v>0</v>
      </c>
      <c s="36">
        <f>ROUND(G24*H24,6)</f>
      </c>
      <c r="L24" s="38">
        <v>0</v>
      </c>
      <c s="32">
        <f>ROUND(ROUND(L24,2)*ROUND(G24,3),2)</f>
      </c>
      <c s="36" t="s">
        <v>73</v>
      </c>
      <c>
        <f>(M24*21)/100</f>
      </c>
      <c t="s">
        <v>27</v>
      </c>
    </row>
    <row r="25" spans="1:5" ht="12.75">
      <c r="A25" s="35" t="s">
        <v>55</v>
      </c>
      <c r="E25" s="39" t="s">
        <v>5</v>
      </c>
    </row>
    <row r="26" spans="1:5" ht="51">
      <c r="A26" s="35" t="s">
        <v>56</v>
      </c>
      <c r="E26" s="40" t="s">
        <v>3481</v>
      </c>
    </row>
    <row r="27" spans="1:5" ht="12.75">
      <c r="A27" t="s">
        <v>58</v>
      </c>
      <c r="E27" s="39" t="s">
        <v>59</v>
      </c>
    </row>
    <row r="28" spans="1:13" ht="12.75">
      <c r="A28" t="s">
        <v>46</v>
      </c>
      <c r="C28" s="31" t="s">
        <v>124</v>
      </c>
      <c r="E28" s="33" t="s">
        <v>3386</v>
      </c>
      <c r="J28" s="32">
        <f>0</f>
      </c>
      <c s="32">
        <f>0</f>
      </c>
      <c s="32">
        <f>0+L29+L33</f>
      </c>
      <c s="32">
        <f>0+M29+M33</f>
      </c>
    </row>
    <row r="29" spans="1:16" ht="12.75">
      <c r="A29" t="s">
        <v>49</v>
      </c>
      <c s="34" t="s">
        <v>83</v>
      </c>
      <c s="34" t="s">
        <v>3387</v>
      </c>
      <c s="35" t="s">
        <v>5</v>
      </c>
      <c s="6" t="s">
        <v>3388</v>
      </c>
      <c s="36" t="s">
        <v>77</v>
      </c>
      <c s="37">
        <v>2384.38</v>
      </c>
      <c s="36">
        <v>0</v>
      </c>
      <c s="36">
        <f>ROUND(G29*H29,6)</f>
      </c>
      <c r="L29" s="38">
        <v>0</v>
      </c>
      <c s="32">
        <f>ROUND(ROUND(L29,2)*ROUND(G29,3),2)</f>
      </c>
      <c s="36" t="s">
        <v>73</v>
      </c>
      <c>
        <f>(M29*21)/100</f>
      </c>
      <c t="s">
        <v>27</v>
      </c>
    </row>
    <row r="30" spans="1:5" ht="12.75">
      <c r="A30" s="35" t="s">
        <v>55</v>
      </c>
      <c r="E30" s="39" t="s">
        <v>5</v>
      </c>
    </row>
    <row r="31" spans="1:5" ht="89.25">
      <c r="A31" s="35" t="s">
        <v>56</v>
      </c>
      <c r="E31" s="40" t="s">
        <v>3482</v>
      </c>
    </row>
    <row r="32" spans="1:5" ht="12.75">
      <c r="A32" t="s">
        <v>58</v>
      </c>
      <c r="E32" s="39" t="s">
        <v>59</v>
      </c>
    </row>
    <row r="33" spans="1:16" ht="12.75">
      <c r="A33" t="s">
        <v>49</v>
      </c>
      <c s="34" t="s">
        <v>86</v>
      </c>
      <c s="34" t="s">
        <v>3390</v>
      </c>
      <c s="35" t="s">
        <v>5</v>
      </c>
      <c s="6" t="s">
        <v>3391</v>
      </c>
      <c s="36" t="s">
        <v>77</v>
      </c>
      <c s="37">
        <v>68.622</v>
      </c>
      <c s="36">
        <v>0</v>
      </c>
      <c s="36">
        <f>ROUND(G33*H33,6)</f>
      </c>
      <c r="L33" s="38">
        <v>0</v>
      </c>
      <c s="32">
        <f>ROUND(ROUND(L33,2)*ROUND(G33,3),2)</f>
      </c>
      <c s="36" t="s">
        <v>73</v>
      </c>
      <c>
        <f>(M33*21)/100</f>
      </c>
      <c t="s">
        <v>27</v>
      </c>
    </row>
    <row r="34" spans="1:5" ht="12.75">
      <c r="A34" s="35" t="s">
        <v>55</v>
      </c>
      <c r="E34" s="39" t="s">
        <v>5</v>
      </c>
    </row>
    <row r="35" spans="1:5" ht="89.25">
      <c r="A35" s="35" t="s">
        <v>56</v>
      </c>
      <c r="E35" s="40" t="s">
        <v>3483</v>
      </c>
    </row>
    <row r="36" spans="1:5" ht="12.75">
      <c r="A36" t="s">
        <v>58</v>
      </c>
      <c r="E36" s="39" t="s">
        <v>59</v>
      </c>
    </row>
    <row r="37" spans="1:13" ht="12.75">
      <c r="A37" t="s">
        <v>46</v>
      </c>
      <c r="C37" s="31" t="s">
        <v>127</v>
      </c>
      <c r="E37" s="33" t="s">
        <v>3393</v>
      </c>
      <c r="J37" s="32">
        <f>0</f>
      </c>
      <c s="32">
        <f>0</f>
      </c>
      <c s="32">
        <f>0+L38+L42</f>
      </c>
      <c s="32">
        <f>0+M38+M42</f>
      </c>
    </row>
    <row r="38" spans="1:16" ht="12.75">
      <c r="A38" t="s">
        <v>49</v>
      </c>
      <c s="34" t="s">
        <v>89</v>
      </c>
      <c s="34" t="s">
        <v>3394</v>
      </c>
      <c s="35" t="s">
        <v>5</v>
      </c>
      <c s="6" t="s">
        <v>3395</v>
      </c>
      <c s="36" t="s">
        <v>72</v>
      </c>
      <c s="37">
        <v>4737.052</v>
      </c>
      <c s="36">
        <v>0</v>
      </c>
      <c s="36">
        <f>ROUND(G38*H38,6)</f>
      </c>
      <c r="L38" s="38">
        <v>0</v>
      </c>
      <c s="32">
        <f>ROUND(ROUND(L38,2)*ROUND(G38,3),2)</f>
      </c>
      <c s="36" t="s">
        <v>73</v>
      </c>
      <c>
        <f>(M38*21)/100</f>
      </c>
      <c t="s">
        <v>27</v>
      </c>
    </row>
    <row r="39" spans="1:5" ht="12.75">
      <c r="A39" s="35" t="s">
        <v>55</v>
      </c>
      <c r="E39" s="39" t="s">
        <v>5</v>
      </c>
    </row>
    <row r="40" spans="1:5" ht="76.5">
      <c r="A40" s="35" t="s">
        <v>56</v>
      </c>
      <c r="E40" s="40" t="s">
        <v>3484</v>
      </c>
    </row>
    <row r="41" spans="1:5" ht="12.75">
      <c r="A41" t="s">
        <v>58</v>
      </c>
      <c r="E41" s="39" t="s">
        <v>59</v>
      </c>
    </row>
    <row r="42" spans="1:16" ht="12.75">
      <c r="A42" t="s">
        <v>49</v>
      </c>
      <c s="34" t="s">
        <v>93</v>
      </c>
      <c s="34" t="s">
        <v>3397</v>
      </c>
      <c s="35" t="s">
        <v>5</v>
      </c>
      <c s="6" t="s">
        <v>3398</v>
      </c>
      <c s="36" t="s">
        <v>72</v>
      </c>
      <c s="37">
        <v>122.282</v>
      </c>
      <c s="36">
        <v>0</v>
      </c>
      <c s="36">
        <f>ROUND(G42*H42,6)</f>
      </c>
      <c r="L42" s="38">
        <v>0</v>
      </c>
      <c s="32">
        <f>ROUND(ROUND(L42,2)*ROUND(G42,3),2)</f>
      </c>
      <c s="36" t="s">
        <v>73</v>
      </c>
      <c>
        <f>(M42*21)/100</f>
      </c>
      <c t="s">
        <v>27</v>
      </c>
    </row>
    <row r="43" spans="1:5" ht="25.5">
      <c r="A43" s="35" t="s">
        <v>55</v>
      </c>
      <c r="E43" s="39" t="s">
        <v>3485</v>
      </c>
    </row>
    <row r="44" spans="1:5" ht="25.5">
      <c r="A44" s="35" t="s">
        <v>56</v>
      </c>
      <c r="E44" s="40" t="s">
        <v>3486</v>
      </c>
    </row>
    <row r="45" spans="1:5" ht="12.75">
      <c r="A45" t="s">
        <v>58</v>
      </c>
      <c r="E45" s="39" t="s">
        <v>59</v>
      </c>
    </row>
    <row r="46" spans="1:13" ht="12.75">
      <c r="A46" t="s">
        <v>46</v>
      </c>
      <c r="C46" s="31" t="s">
        <v>27</v>
      </c>
      <c r="E46" s="33" t="s">
        <v>3400</v>
      </c>
      <c r="J46" s="32">
        <f>0</f>
      </c>
      <c s="32">
        <f>0</f>
      </c>
      <c s="32">
        <f>0+L47</f>
      </c>
      <c s="32">
        <f>0+M47</f>
      </c>
    </row>
    <row r="47" spans="1:16" ht="12.75">
      <c r="A47" t="s">
        <v>49</v>
      </c>
      <c s="34" t="s">
        <v>103</v>
      </c>
      <c s="34" t="s">
        <v>3401</v>
      </c>
      <c s="35" t="s">
        <v>5</v>
      </c>
      <c s="6" t="s">
        <v>3402</v>
      </c>
      <c s="36" t="s">
        <v>72</v>
      </c>
      <c s="37">
        <v>11750.625</v>
      </c>
      <c s="36">
        <v>0</v>
      </c>
      <c s="36">
        <f>ROUND(G47*H47,6)</f>
      </c>
      <c r="L47" s="38">
        <v>0</v>
      </c>
      <c s="32">
        <f>ROUND(ROUND(L47,2)*ROUND(G47,3),2)</f>
      </c>
      <c s="36" t="s">
        <v>73</v>
      </c>
      <c>
        <f>(M47*21)/100</f>
      </c>
      <c t="s">
        <v>27</v>
      </c>
    </row>
    <row r="48" spans="1:5" ht="12.75">
      <c r="A48" s="35" t="s">
        <v>55</v>
      </c>
      <c r="E48" s="39" t="s">
        <v>5</v>
      </c>
    </row>
    <row r="49" spans="1:5" ht="12.75">
      <c r="A49" s="35" t="s">
        <v>56</v>
      </c>
      <c r="E49" s="40" t="s">
        <v>3487</v>
      </c>
    </row>
    <row r="50" spans="1:5" ht="12.75">
      <c r="A50" t="s">
        <v>58</v>
      </c>
      <c r="E50" s="39" t="s">
        <v>59</v>
      </c>
    </row>
    <row r="51" spans="1:13" ht="12.75">
      <c r="A51" t="s">
        <v>46</v>
      </c>
      <c r="C51" s="31" t="s">
        <v>26</v>
      </c>
      <c r="E51" s="33" t="s">
        <v>3488</v>
      </c>
      <c r="J51" s="32">
        <f>0</f>
      </c>
      <c s="32">
        <f>0</f>
      </c>
      <c s="32">
        <f>0+L52+L56+L60</f>
      </c>
      <c s="32">
        <f>0+M52+M56+M60</f>
      </c>
    </row>
    <row r="52" spans="1:16" ht="12.75">
      <c r="A52" t="s">
        <v>49</v>
      </c>
      <c s="34" t="s">
        <v>107</v>
      </c>
      <c s="34" t="s">
        <v>3489</v>
      </c>
      <c s="35" t="s">
        <v>5</v>
      </c>
      <c s="6" t="s">
        <v>3490</v>
      </c>
      <c s="36" t="s">
        <v>77</v>
      </c>
      <c s="37">
        <v>33.438</v>
      </c>
      <c s="36">
        <v>0</v>
      </c>
      <c s="36">
        <f>ROUND(G52*H52,6)</f>
      </c>
      <c r="L52" s="38">
        <v>0</v>
      </c>
      <c s="32">
        <f>ROUND(ROUND(L52,2)*ROUND(G52,3),2)</f>
      </c>
      <c s="36" t="s">
        <v>73</v>
      </c>
      <c>
        <f>(M52*21)/100</f>
      </c>
      <c t="s">
        <v>27</v>
      </c>
    </row>
    <row r="53" spans="1:5" ht="12.75">
      <c r="A53" s="35" t="s">
        <v>55</v>
      </c>
      <c r="E53" s="39" t="s">
        <v>5</v>
      </c>
    </row>
    <row r="54" spans="1:5" ht="12.75">
      <c r="A54" s="35" t="s">
        <v>56</v>
      </c>
      <c r="E54" s="40" t="s">
        <v>3491</v>
      </c>
    </row>
    <row r="55" spans="1:5" ht="12.75">
      <c r="A55" t="s">
        <v>58</v>
      </c>
      <c r="E55" s="39" t="s">
        <v>59</v>
      </c>
    </row>
    <row r="56" spans="1:16" ht="12.75">
      <c r="A56" t="s">
        <v>49</v>
      </c>
      <c s="34" t="s">
        <v>110</v>
      </c>
      <c s="34" t="s">
        <v>3492</v>
      </c>
      <c s="35" t="s">
        <v>5</v>
      </c>
      <c s="6" t="s">
        <v>3493</v>
      </c>
      <c s="36" t="s">
        <v>748</v>
      </c>
      <c s="37">
        <v>6.467</v>
      </c>
      <c s="36">
        <v>0</v>
      </c>
      <c s="36">
        <f>ROUND(G56*H56,6)</f>
      </c>
      <c r="L56" s="38">
        <v>0</v>
      </c>
      <c s="32">
        <f>ROUND(ROUND(L56,2)*ROUND(G56,3),2)</f>
      </c>
      <c s="36" t="s">
        <v>73</v>
      </c>
      <c>
        <f>(M56*21)/100</f>
      </c>
      <c t="s">
        <v>27</v>
      </c>
    </row>
    <row r="57" spans="1:5" ht="12.75">
      <c r="A57" s="35" t="s">
        <v>55</v>
      </c>
      <c r="E57" s="39" t="s">
        <v>5</v>
      </c>
    </row>
    <row r="58" spans="1:5" ht="12.75">
      <c r="A58" s="35" t="s">
        <v>56</v>
      </c>
      <c r="E58" s="40" t="s">
        <v>3494</v>
      </c>
    </row>
    <row r="59" spans="1:5" ht="12.75">
      <c r="A59" t="s">
        <v>58</v>
      </c>
      <c r="E59" s="39" t="s">
        <v>59</v>
      </c>
    </row>
    <row r="60" spans="1:16" ht="12.75">
      <c r="A60" t="s">
        <v>49</v>
      </c>
      <c s="34" t="s">
        <v>96</v>
      </c>
      <c s="34" t="s">
        <v>3495</v>
      </c>
      <c s="35" t="s">
        <v>5</v>
      </c>
      <c s="6" t="s">
        <v>3496</v>
      </c>
      <c s="36" t="s">
        <v>748</v>
      </c>
      <c s="37">
        <v>0.202</v>
      </c>
      <c s="36">
        <v>0</v>
      </c>
      <c s="36">
        <f>ROUND(G60*H60,6)</f>
      </c>
      <c r="L60" s="38">
        <v>0</v>
      </c>
      <c s="32">
        <f>ROUND(ROUND(L60,2)*ROUND(G60,3),2)</f>
      </c>
      <c s="36" t="s">
        <v>73</v>
      </c>
      <c>
        <f>(M60*21)/100</f>
      </c>
      <c t="s">
        <v>27</v>
      </c>
    </row>
    <row r="61" spans="1:5" ht="12.75">
      <c r="A61" s="35" t="s">
        <v>55</v>
      </c>
      <c r="E61" s="39" t="s">
        <v>5</v>
      </c>
    </row>
    <row r="62" spans="1:5" ht="25.5">
      <c r="A62" s="35" t="s">
        <v>56</v>
      </c>
      <c r="E62" s="40" t="s">
        <v>3497</v>
      </c>
    </row>
    <row r="63" spans="1:5" ht="12.75">
      <c r="A63" t="s">
        <v>58</v>
      </c>
      <c r="E63" s="39" t="s">
        <v>59</v>
      </c>
    </row>
    <row r="64" spans="1:13" ht="12.75">
      <c r="A64" t="s">
        <v>46</v>
      </c>
      <c r="C64" s="31" t="s">
        <v>80</v>
      </c>
      <c r="E64" s="33" t="s">
        <v>3404</v>
      </c>
      <c r="J64" s="32">
        <f>0</f>
      </c>
      <c s="32">
        <f>0</f>
      </c>
      <c s="32">
        <f>0+L65+L69+L73</f>
      </c>
      <c s="32">
        <f>0+M65+M69+M73</f>
      </c>
    </row>
    <row r="65" spans="1:16" ht="12.75">
      <c r="A65" t="s">
        <v>49</v>
      </c>
      <c s="34" t="s">
        <v>99</v>
      </c>
      <c s="34" t="s">
        <v>3405</v>
      </c>
      <c s="35" t="s">
        <v>5</v>
      </c>
      <c s="6" t="s">
        <v>3406</v>
      </c>
      <c s="36" t="s">
        <v>77</v>
      </c>
      <c s="37">
        <v>944.688</v>
      </c>
      <c s="36">
        <v>0</v>
      </c>
      <c s="36">
        <f>ROUND(G65*H65,6)</f>
      </c>
      <c r="L65" s="38">
        <v>0</v>
      </c>
      <c s="32">
        <f>ROUND(ROUND(L65,2)*ROUND(G65,3),2)</f>
      </c>
      <c s="36" t="s">
        <v>73</v>
      </c>
      <c>
        <f>(M65*21)/100</f>
      </c>
      <c t="s">
        <v>27</v>
      </c>
    </row>
    <row r="66" spans="1:5" ht="12.75">
      <c r="A66" s="35" t="s">
        <v>55</v>
      </c>
      <c r="E66" s="39" t="s">
        <v>5</v>
      </c>
    </row>
    <row r="67" spans="1:5" ht="51">
      <c r="A67" s="35" t="s">
        <v>56</v>
      </c>
      <c r="E67" s="40" t="s">
        <v>3498</v>
      </c>
    </row>
    <row r="68" spans="1:5" ht="12.75">
      <c r="A68" t="s">
        <v>58</v>
      </c>
      <c r="E68" s="39" t="s">
        <v>59</v>
      </c>
    </row>
    <row r="69" spans="1:16" ht="12.75">
      <c r="A69" t="s">
        <v>49</v>
      </c>
      <c s="34" t="s">
        <v>115</v>
      </c>
      <c s="34" t="s">
        <v>3408</v>
      </c>
      <c s="35" t="s">
        <v>5</v>
      </c>
      <c s="6" t="s">
        <v>3409</v>
      </c>
      <c s="36" t="s">
        <v>77</v>
      </c>
      <c s="37">
        <v>18.918</v>
      </c>
      <c s="36">
        <v>0</v>
      </c>
      <c s="36">
        <f>ROUND(G69*H69,6)</f>
      </c>
      <c r="L69" s="38">
        <v>0</v>
      </c>
      <c s="32">
        <f>ROUND(ROUND(L69,2)*ROUND(G69,3),2)</f>
      </c>
      <c s="36" t="s">
        <v>73</v>
      </c>
      <c>
        <f>(M69*21)/100</f>
      </c>
      <c t="s">
        <v>27</v>
      </c>
    </row>
    <row r="70" spans="1:5" ht="12.75">
      <c r="A70" s="35" t="s">
        <v>55</v>
      </c>
      <c r="E70" s="39" t="s">
        <v>5</v>
      </c>
    </row>
    <row r="71" spans="1:5" ht="51">
      <c r="A71" s="35" t="s">
        <v>56</v>
      </c>
      <c r="E71" s="40" t="s">
        <v>3499</v>
      </c>
    </row>
    <row r="72" spans="1:5" ht="12.75">
      <c r="A72" t="s">
        <v>58</v>
      </c>
      <c r="E72" s="39" t="s">
        <v>59</v>
      </c>
    </row>
    <row r="73" spans="1:16" ht="12.75">
      <c r="A73" t="s">
        <v>49</v>
      </c>
      <c s="34" t="s">
        <v>118</v>
      </c>
      <c s="34" t="s">
        <v>3500</v>
      </c>
      <c s="35" t="s">
        <v>5</v>
      </c>
      <c s="6" t="s">
        <v>3501</v>
      </c>
      <c s="36" t="s">
        <v>77</v>
      </c>
      <c s="37">
        <v>1.773</v>
      </c>
      <c s="36">
        <v>0</v>
      </c>
      <c s="36">
        <f>ROUND(G73*H73,6)</f>
      </c>
      <c r="L73" s="38">
        <v>0</v>
      </c>
      <c s="32">
        <f>ROUND(ROUND(L73,2)*ROUND(G73,3),2)</f>
      </c>
      <c s="36" t="s">
        <v>73</v>
      </c>
      <c>
        <f>(M73*21)/100</f>
      </c>
      <c t="s">
        <v>27</v>
      </c>
    </row>
    <row r="74" spans="1:5" ht="12.75">
      <c r="A74" s="35" t="s">
        <v>55</v>
      </c>
      <c r="E74" s="39" t="s">
        <v>5</v>
      </c>
    </row>
    <row r="75" spans="1:5" ht="12.75">
      <c r="A75" s="35" t="s">
        <v>56</v>
      </c>
      <c r="E75" s="40" t="s">
        <v>3502</v>
      </c>
    </row>
    <row r="76" spans="1:5" ht="12.75">
      <c r="A76" t="s">
        <v>58</v>
      </c>
      <c r="E76" s="39" t="s">
        <v>59</v>
      </c>
    </row>
    <row r="77" spans="1:13" ht="12.75">
      <c r="A77" t="s">
        <v>46</v>
      </c>
      <c r="C77" s="31" t="s">
        <v>228</v>
      </c>
      <c r="E77" s="33" t="s">
        <v>3411</v>
      </c>
      <c r="J77" s="32">
        <f>0</f>
      </c>
      <c s="32">
        <f>0</f>
      </c>
      <c s="32">
        <f>0+L78+L82+L86+L90</f>
      </c>
      <c s="32">
        <f>0+M78+M82+M86+M90</f>
      </c>
    </row>
    <row r="78" spans="1:16" ht="25.5">
      <c r="A78" t="s">
        <v>49</v>
      </c>
      <c s="34" t="s">
        <v>121</v>
      </c>
      <c s="34" t="s">
        <v>3412</v>
      </c>
      <c s="35" t="s">
        <v>5</v>
      </c>
      <c s="6" t="s">
        <v>3413</v>
      </c>
      <c s="36" t="s">
        <v>77</v>
      </c>
      <c s="37">
        <v>956.312</v>
      </c>
      <c s="36">
        <v>0</v>
      </c>
      <c s="36">
        <f>ROUND(G78*H78,6)</f>
      </c>
      <c r="L78" s="38">
        <v>0</v>
      </c>
      <c s="32">
        <f>ROUND(ROUND(L78,2)*ROUND(G78,3),2)</f>
      </c>
      <c s="36" t="s">
        <v>73</v>
      </c>
      <c>
        <f>(M78*21)/100</f>
      </c>
      <c t="s">
        <v>27</v>
      </c>
    </row>
    <row r="79" spans="1:5" ht="12.75">
      <c r="A79" s="35" t="s">
        <v>55</v>
      </c>
      <c r="E79" s="39" t="s">
        <v>5</v>
      </c>
    </row>
    <row r="80" spans="1:5" ht="12.75">
      <c r="A80" s="35" t="s">
        <v>56</v>
      </c>
      <c r="E80" s="40" t="s">
        <v>3503</v>
      </c>
    </row>
    <row r="81" spans="1:5" ht="12.75">
      <c r="A81" t="s">
        <v>58</v>
      </c>
      <c r="E81" s="39" t="s">
        <v>59</v>
      </c>
    </row>
    <row r="82" spans="1:16" ht="25.5">
      <c r="A82" t="s">
        <v>49</v>
      </c>
      <c s="34" t="s">
        <v>124</v>
      </c>
      <c s="34" t="s">
        <v>3415</v>
      </c>
      <c s="35" t="s">
        <v>5</v>
      </c>
      <c s="6" t="s">
        <v>3416</v>
      </c>
      <c s="36" t="s">
        <v>77</v>
      </c>
      <c s="37">
        <v>871.538</v>
      </c>
      <c s="36">
        <v>0</v>
      </c>
      <c s="36">
        <f>ROUND(G82*H82,6)</f>
      </c>
      <c r="L82" s="38">
        <v>0</v>
      </c>
      <c s="32">
        <f>ROUND(ROUND(L82,2)*ROUND(G82,3),2)</f>
      </c>
      <c s="36" t="s">
        <v>73</v>
      </c>
      <c>
        <f>(M82*21)/100</f>
      </c>
      <c t="s">
        <v>27</v>
      </c>
    </row>
    <row r="83" spans="1:5" ht="12.75">
      <c r="A83" s="35" t="s">
        <v>55</v>
      </c>
      <c r="E83" s="39" t="s">
        <v>5</v>
      </c>
    </row>
    <row r="84" spans="1:5" ht="12.75">
      <c r="A84" s="35" t="s">
        <v>56</v>
      </c>
      <c r="E84" s="40" t="s">
        <v>3504</v>
      </c>
    </row>
    <row r="85" spans="1:5" ht="12.75">
      <c r="A85" t="s">
        <v>58</v>
      </c>
      <c r="E85" s="39" t="s">
        <v>59</v>
      </c>
    </row>
    <row r="86" spans="1:16" ht="25.5">
      <c r="A86" t="s">
        <v>49</v>
      </c>
      <c s="34" t="s">
        <v>127</v>
      </c>
      <c s="34" t="s">
        <v>3418</v>
      </c>
      <c s="35" t="s">
        <v>5</v>
      </c>
      <c s="6" t="s">
        <v>3419</v>
      </c>
      <c s="36" t="s">
        <v>77</v>
      </c>
      <c s="37">
        <v>2266.6</v>
      </c>
      <c s="36">
        <v>0</v>
      </c>
      <c s="36">
        <f>ROUND(G86*H86,6)</f>
      </c>
      <c r="L86" s="38">
        <v>0</v>
      </c>
      <c s="32">
        <f>ROUND(ROUND(L86,2)*ROUND(G86,3),2)</f>
      </c>
      <c s="36" t="s">
        <v>73</v>
      </c>
      <c>
        <f>(M86*21)/100</f>
      </c>
      <c t="s">
        <v>27</v>
      </c>
    </row>
    <row r="87" spans="1:5" ht="12.75">
      <c r="A87" s="35" t="s">
        <v>55</v>
      </c>
      <c r="E87" s="39" t="s">
        <v>5</v>
      </c>
    </row>
    <row r="88" spans="1:5" ht="12.75">
      <c r="A88" s="35" t="s">
        <v>56</v>
      </c>
      <c r="E88" s="40" t="s">
        <v>3505</v>
      </c>
    </row>
    <row r="89" spans="1:5" ht="12.75">
      <c r="A89" t="s">
        <v>58</v>
      </c>
      <c r="E89" s="39" t="s">
        <v>59</v>
      </c>
    </row>
    <row r="90" spans="1:16" ht="25.5">
      <c r="A90" t="s">
        <v>49</v>
      </c>
      <c s="34" t="s">
        <v>130</v>
      </c>
      <c s="34" t="s">
        <v>3421</v>
      </c>
      <c s="35" t="s">
        <v>5</v>
      </c>
      <c s="6" t="s">
        <v>3422</v>
      </c>
      <c s="36" t="s">
        <v>72</v>
      </c>
      <c s="37">
        <v>1169.5</v>
      </c>
      <c s="36">
        <v>0</v>
      </c>
      <c s="36">
        <f>ROUND(G90*H90,6)</f>
      </c>
      <c r="L90" s="38">
        <v>0</v>
      </c>
      <c s="32">
        <f>ROUND(ROUND(L90,2)*ROUND(G90,3),2)</f>
      </c>
      <c s="36" t="s">
        <v>73</v>
      </c>
      <c>
        <f>(M90*21)/100</f>
      </c>
      <c t="s">
        <v>27</v>
      </c>
    </row>
    <row r="91" spans="1:5" ht="12.75">
      <c r="A91" s="35" t="s">
        <v>55</v>
      </c>
      <c r="E91" s="39" t="s">
        <v>5</v>
      </c>
    </row>
    <row r="92" spans="1:5" ht="12.75">
      <c r="A92" s="35" t="s">
        <v>56</v>
      </c>
      <c r="E92" s="40" t="s">
        <v>3506</v>
      </c>
    </row>
    <row r="93" spans="1:5" ht="12.75">
      <c r="A93" t="s">
        <v>58</v>
      </c>
      <c r="E93" s="39" t="s">
        <v>59</v>
      </c>
    </row>
    <row r="94" spans="1:13" ht="12.75">
      <c r="A94" t="s">
        <v>46</v>
      </c>
      <c r="C94" s="31" t="s">
        <v>3424</v>
      </c>
      <c r="E94" s="33" t="s">
        <v>3425</v>
      </c>
      <c r="J94" s="32">
        <f>0</f>
      </c>
      <c s="32">
        <f>0</f>
      </c>
      <c s="32">
        <f>0+L95+L99+L103</f>
      </c>
      <c s="32">
        <f>0+M95+M99+M103</f>
      </c>
    </row>
    <row r="95" spans="1:16" ht="25.5">
      <c r="A95" t="s">
        <v>49</v>
      </c>
      <c s="34" t="s">
        <v>133</v>
      </c>
      <c s="34" t="s">
        <v>3426</v>
      </c>
      <c s="35" t="s">
        <v>5</v>
      </c>
      <c s="6" t="s">
        <v>3427</v>
      </c>
      <c s="36" t="s">
        <v>72</v>
      </c>
      <c s="37">
        <v>123.88</v>
      </c>
      <c s="36">
        <v>0</v>
      </c>
      <c s="36">
        <f>ROUND(G95*H95,6)</f>
      </c>
      <c r="L95" s="38">
        <v>0</v>
      </c>
      <c s="32">
        <f>ROUND(ROUND(L95,2)*ROUND(G95,3),2)</f>
      </c>
      <c s="36" t="s">
        <v>73</v>
      </c>
      <c>
        <f>(M95*21)/100</f>
      </c>
      <c t="s">
        <v>27</v>
      </c>
    </row>
    <row r="96" spans="1:5" ht="12.75">
      <c r="A96" s="35" t="s">
        <v>55</v>
      </c>
      <c r="E96" s="39" t="s">
        <v>5</v>
      </c>
    </row>
    <row r="97" spans="1:5" ht="25.5">
      <c r="A97" s="35" t="s">
        <v>56</v>
      </c>
      <c r="E97" s="40" t="s">
        <v>3507</v>
      </c>
    </row>
    <row r="98" spans="1:5" ht="12.75">
      <c r="A98" t="s">
        <v>58</v>
      </c>
      <c r="E98" s="39" t="s">
        <v>59</v>
      </c>
    </row>
    <row r="99" spans="1:16" ht="12.75">
      <c r="A99" t="s">
        <v>49</v>
      </c>
      <c s="34" t="s">
        <v>136</v>
      </c>
      <c s="34" t="s">
        <v>3508</v>
      </c>
      <c s="35" t="s">
        <v>5</v>
      </c>
      <c s="6" t="s">
        <v>3509</v>
      </c>
      <c s="36" t="s">
        <v>72</v>
      </c>
      <c s="37">
        <v>63</v>
      </c>
      <c s="36">
        <v>0</v>
      </c>
      <c s="36">
        <f>ROUND(G99*H99,6)</f>
      </c>
      <c r="L99" s="38">
        <v>0</v>
      </c>
      <c s="32">
        <f>ROUND(ROUND(L99,2)*ROUND(G99,3),2)</f>
      </c>
      <c s="36" t="s">
        <v>73</v>
      </c>
      <c>
        <f>(M99*21)/100</f>
      </c>
      <c t="s">
        <v>27</v>
      </c>
    </row>
    <row r="100" spans="1:5" ht="12.75">
      <c r="A100" s="35" t="s">
        <v>55</v>
      </c>
      <c r="E100" s="39" t="s">
        <v>5</v>
      </c>
    </row>
    <row r="101" spans="1:5" ht="12.75">
      <c r="A101" s="35" t="s">
        <v>56</v>
      </c>
      <c r="E101" s="40" t="s">
        <v>3510</v>
      </c>
    </row>
    <row r="102" spans="1:5" ht="12.75">
      <c r="A102" t="s">
        <v>58</v>
      </c>
      <c r="E102" s="39" t="s">
        <v>59</v>
      </c>
    </row>
    <row r="103" spans="1:16" ht="12.75">
      <c r="A103" t="s">
        <v>49</v>
      </c>
      <c s="34" t="s">
        <v>139</v>
      </c>
      <c s="34" t="s">
        <v>3511</v>
      </c>
      <c s="35" t="s">
        <v>5</v>
      </c>
      <c s="6" t="s">
        <v>3512</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3513</v>
      </c>
    </row>
    <row r="106" spans="1:5" ht="12.75">
      <c r="A106" t="s">
        <v>58</v>
      </c>
      <c r="E106" s="39" t="s">
        <v>59</v>
      </c>
    </row>
    <row r="107" spans="1:13" ht="12.75">
      <c r="A107" t="s">
        <v>46</v>
      </c>
      <c r="C107" s="31" t="s">
        <v>315</v>
      </c>
      <c r="E107" s="33" t="s">
        <v>3429</v>
      </c>
      <c r="J107" s="32">
        <f>0</f>
      </c>
      <c s="32">
        <f>0</f>
      </c>
      <c s="32">
        <f>0+L108+L112+L116+L120+L124+L128+L132+L136+L140</f>
      </c>
      <c s="32">
        <f>0+M108+M112+M116+M120+M124+M128+M132+M136+M140</f>
      </c>
    </row>
    <row r="108" spans="1:16" ht="12.75">
      <c r="A108" t="s">
        <v>49</v>
      </c>
      <c s="34" t="s">
        <v>142</v>
      </c>
      <c s="34" t="s">
        <v>3514</v>
      </c>
      <c s="35" t="s">
        <v>5</v>
      </c>
      <c s="6" t="s">
        <v>3515</v>
      </c>
      <c s="36" t="s">
        <v>92</v>
      </c>
      <c s="37">
        <v>12.026</v>
      </c>
      <c s="36">
        <v>0</v>
      </c>
      <c s="36">
        <f>ROUND(G108*H108,6)</f>
      </c>
      <c r="L108" s="38">
        <v>0</v>
      </c>
      <c s="32">
        <f>ROUND(ROUND(L108,2)*ROUND(G108,3),2)</f>
      </c>
      <c s="36" t="s">
        <v>73</v>
      </c>
      <c>
        <f>(M108*21)/100</f>
      </c>
      <c t="s">
        <v>27</v>
      </c>
    </row>
    <row r="109" spans="1:5" ht="12.75">
      <c r="A109" s="35" t="s">
        <v>55</v>
      </c>
      <c r="E109" s="39" t="s">
        <v>5</v>
      </c>
    </row>
    <row r="110" spans="1:5" ht="12.75">
      <c r="A110" s="35" t="s">
        <v>56</v>
      </c>
      <c r="E110" s="40" t="s">
        <v>3516</v>
      </c>
    </row>
    <row r="111" spans="1:5" ht="12.75">
      <c r="A111" t="s">
        <v>58</v>
      </c>
      <c r="E111" s="39" t="s">
        <v>59</v>
      </c>
    </row>
    <row r="112" spans="1:16" ht="12.75">
      <c r="A112" t="s">
        <v>49</v>
      </c>
      <c s="34" t="s">
        <v>145</v>
      </c>
      <c s="34" t="s">
        <v>3517</v>
      </c>
      <c s="35" t="s">
        <v>5</v>
      </c>
      <c s="6" t="s">
        <v>3518</v>
      </c>
      <c s="36" t="s">
        <v>92</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3519</v>
      </c>
    </row>
    <row r="115" spans="1:5" ht="12.75">
      <c r="A115" t="s">
        <v>58</v>
      </c>
      <c r="E115" s="39" t="s">
        <v>59</v>
      </c>
    </row>
    <row r="116" spans="1:16" ht="12.75">
      <c r="A116" t="s">
        <v>49</v>
      </c>
      <c s="34" t="s">
        <v>148</v>
      </c>
      <c s="34" t="s">
        <v>3520</v>
      </c>
      <c s="35" t="s">
        <v>5</v>
      </c>
      <c s="6" t="s">
        <v>3521</v>
      </c>
      <c s="36" t="s">
        <v>92</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3522</v>
      </c>
    </row>
    <row r="119" spans="1:5" ht="12.75">
      <c r="A119" t="s">
        <v>58</v>
      </c>
      <c r="E119" s="39" t="s">
        <v>59</v>
      </c>
    </row>
    <row r="120" spans="1:16" ht="12.75">
      <c r="A120" t="s">
        <v>49</v>
      </c>
      <c s="34" t="s">
        <v>151</v>
      </c>
      <c s="34" t="s">
        <v>3523</v>
      </c>
      <c s="35" t="s">
        <v>5</v>
      </c>
      <c s="6" t="s">
        <v>3524</v>
      </c>
      <c s="36" t="s">
        <v>63</v>
      </c>
      <c s="37">
        <v>14</v>
      </c>
      <c s="36">
        <v>0</v>
      </c>
      <c s="36">
        <f>ROUND(G120*H120,6)</f>
      </c>
      <c r="L120" s="38">
        <v>0</v>
      </c>
      <c s="32">
        <f>ROUND(ROUND(L120,2)*ROUND(G120,3),2)</f>
      </c>
      <c s="36" t="s">
        <v>73</v>
      </c>
      <c>
        <f>(M120*21)/100</f>
      </c>
      <c t="s">
        <v>27</v>
      </c>
    </row>
    <row r="121" spans="1:5" ht="12.75">
      <c r="A121" s="35" t="s">
        <v>55</v>
      </c>
      <c r="E121" s="39" t="s">
        <v>5</v>
      </c>
    </row>
    <row r="122" spans="1:5" ht="12.75">
      <c r="A122" s="35" t="s">
        <v>56</v>
      </c>
      <c r="E122" s="40" t="s">
        <v>3525</v>
      </c>
    </row>
    <row r="123" spans="1:5" ht="12.75">
      <c r="A123" t="s">
        <v>58</v>
      </c>
      <c r="E123" s="39" t="s">
        <v>59</v>
      </c>
    </row>
    <row r="124" spans="1:16" ht="12.75">
      <c r="A124" t="s">
        <v>49</v>
      </c>
      <c s="34" t="s">
        <v>154</v>
      </c>
      <c s="34" t="s">
        <v>3526</v>
      </c>
      <c s="35" t="s">
        <v>5</v>
      </c>
      <c s="6" t="s">
        <v>3527</v>
      </c>
      <c s="36" t="s">
        <v>77</v>
      </c>
      <c s="37">
        <v>4.636</v>
      </c>
      <c s="36">
        <v>0</v>
      </c>
      <c s="36">
        <f>ROUND(G124*H124,6)</f>
      </c>
      <c r="L124" s="38">
        <v>0</v>
      </c>
      <c s="32">
        <f>ROUND(ROUND(L124,2)*ROUND(G124,3),2)</f>
      </c>
      <c s="36" t="s">
        <v>73</v>
      </c>
      <c>
        <f>(M124*21)/100</f>
      </c>
      <c t="s">
        <v>27</v>
      </c>
    </row>
    <row r="125" spans="1:5" ht="12.75">
      <c r="A125" s="35" t="s">
        <v>55</v>
      </c>
      <c r="E125" s="39" t="s">
        <v>3528</v>
      </c>
    </row>
    <row r="126" spans="1:5" ht="25.5">
      <c r="A126" s="35" t="s">
        <v>56</v>
      </c>
      <c r="E126" s="40" t="s">
        <v>3529</v>
      </c>
    </row>
    <row r="127" spans="1:5" ht="12.75">
      <c r="A127" t="s">
        <v>58</v>
      </c>
      <c r="E127" s="39" t="s">
        <v>59</v>
      </c>
    </row>
    <row r="128" spans="1:16" ht="12.75">
      <c r="A128" t="s">
        <v>49</v>
      </c>
      <c s="34" t="s">
        <v>157</v>
      </c>
      <c s="34" t="s">
        <v>3530</v>
      </c>
      <c s="35" t="s">
        <v>5</v>
      </c>
      <c s="6" t="s">
        <v>3531</v>
      </c>
      <c s="36" t="s">
        <v>92</v>
      </c>
      <c s="37">
        <v>14.727</v>
      </c>
      <c s="36">
        <v>0</v>
      </c>
      <c s="36">
        <f>ROUND(G128*H128,6)</f>
      </c>
      <c r="L128" s="38">
        <v>0</v>
      </c>
      <c s="32">
        <f>ROUND(ROUND(L128,2)*ROUND(G128,3),2)</f>
      </c>
      <c s="36" t="s">
        <v>73</v>
      </c>
      <c>
        <f>(M128*21)/100</f>
      </c>
      <c t="s">
        <v>27</v>
      </c>
    </row>
    <row r="129" spans="1:5" ht="12.75">
      <c r="A129" s="35" t="s">
        <v>55</v>
      </c>
      <c r="E129" s="39" t="s">
        <v>5</v>
      </c>
    </row>
    <row r="130" spans="1:5" ht="12.75">
      <c r="A130" s="35" t="s">
        <v>56</v>
      </c>
      <c r="E130" s="40" t="s">
        <v>3532</v>
      </c>
    </row>
    <row r="131" spans="1:5" ht="12.75">
      <c r="A131" t="s">
        <v>58</v>
      </c>
      <c r="E131" s="39" t="s">
        <v>59</v>
      </c>
    </row>
    <row r="132" spans="1:16" ht="12.75">
      <c r="A132" t="s">
        <v>49</v>
      </c>
      <c s="34" t="s">
        <v>162</v>
      </c>
      <c s="34" t="s">
        <v>3533</v>
      </c>
      <c s="35" t="s">
        <v>5</v>
      </c>
      <c s="6" t="s">
        <v>3534</v>
      </c>
      <c s="36" t="s">
        <v>92</v>
      </c>
      <c s="37">
        <v>6.833</v>
      </c>
      <c s="36">
        <v>0</v>
      </c>
      <c s="36">
        <f>ROUND(G132*H132,6)</f>
      </c>
      <c r="L132" s="38">
        <v>0</v>
      </c>
      <c s="32">
        <f>ROUND(ROUND(L132,2)*ROUND(G132,3),2)</f>
      </c>
      <c s="36" t="s">
        <v>73</v>
      </c>
      <c>
        <f>(M132*21)/100</f>
      </c>
      <c t="s">
        <v>27</v>
      </c>
    </row>
    <row r="133" spans="1:5" ht="12.75">
      <c r="A133" s="35" t="s">
        <v>55</v>
      </c>
      <c r="E133" s="39" t="s">
        <v>5</v>
      </c>
    </row>
    <row r="134" spans="1:5" ht="12.75">
      <c r="A134" s="35" t="s">
        <v>56</v>
      </c>
      <c r="E134" s="40" t="s">
        <v>3535</v>
      </c>
    </row>
    <row r="135" spans="1:5" ht="12.75">
      <c r="A135" t="s">
        <v>58</v>
      </c>
      <c r="E135" s="39" t="s">
        <v>59</v>
      </c>
    </row>
    <row r="136" spans="1:16" ht="12.75">
      <c r="A136" t="s">
        <v>49</v>
      </c>
      <c s="34" t="s">
        <v>213</v>
      </c>
      <c s="34" t="s">
        <v>3442</v>
      </c>
      <c s="35" t="s">
        <v>5</v>
      </c>
      <c s="6" t="s">
        <v>3443</v>
      </c>
      <c s="36" t="s">
        <v>63</v>
      </c>
      <c s="37">
        <v>3</v>
      </c>
      <c s="36">
        <v>0</v>
      </c>
      <c s="36">
        <f>ROUND(G136*H136,6)</f>
      </c>
      <c r="L136" s="38">
        <v>0</v>
      </c>
      <c s="32">
        <f>ROUND(ROUND(L136,2)*ROUND(G136,3),2)</f>
      </c>
      <c s="36" t="s">
        <v>3092</v>
      </c>
      <c>
        <f>(M136*21)/100</f>
      </c>
      <c t="s">
        <v>27</v>
      </c>
    </row>
    <row r="137" spans="1:5" ht="12.75">
      <c r="A137" s="35" t="s">
        <v>55</v>
      </c>
      <c r="E137" s="39" t="s">
        <v>5</v>
      </c>
    </row>
    <row r="138" spans="1:5" ht="25.5">
      <c r="A138" s="35" t="s">
        <v>56</v>
      </c>
      <c r="E138" s="40" t="s">
        <v>3536</v>
      </c>
    </row>
    <row r="139" spans="1:5" ht="293.25">
      <c r="A139" t="s">
        <v>58</v>
      </c>
      <c r="E139" s="39" t="s">
        <v>3445</v>
      </c>
    </row>
    <row r="140" spans="1:16" ht="12.75">
      <c r="A140" t="s">
        <v>49</v>
      </c>
      <c s="34" t="s">
        <v>216</v>
      </c>
      <c s="34" t="s">
        <v>3537</v>
      </c>
      <c s="35" t="s">
        <v>5</v>
      </c>
      <c s="6" t="s">
        <v>3538</v>
      </c>
      <c s="36" t="s">
        <v>63</v>
      </c>
      <c s="37">
        <v>4</v>
      </c>
      <c s="36">
        <v>0</v>
      </c>
      <c s="36">
        <f>ROUND(G140*H140,6)</f>
      </c>
      <c r="L140" s="38">
        <v>0</v>
      </c>
      <c s="32">
        <f>ROUND(ROUND(L140,2)*ROUND(G140,3),2)</f>
      </c>
      <c s="36" t="s">
        <v>3092</v>
      </c>
      <c>
        <f>(M140*21)/100</f>
      </c>
      <c t="s">
        <v>27</v>
      </c>
    </row>
    <row r="141" spans="1:5" ht="12.75">
      <c r="A141" s="35" t="s">
        <v>55</v>
      </c>
      <c r="E141" s="39" t="s">
        <v>5</v>
      </c>
    </row>
    <row r="142" spans="1:5" ht="12.75">
      <c r="A142" s="35" t="s">
        <v>56</v>
      </c>
      <c r="E142" s="40" t="s">
        <v>3539</v>
      </c>
    </row>
    <row r="143" spans="1:5" ht="51">
      <c r="A143" t="s">
        <v>58</v>
      </c>
      <c r="E143" s="39" t="s">
        <v>3540</v>
      </c>
    </row>
    <row r="144" spans="1:13" ht="12.75">
      <c r="A144" t="s">
        <v>46</v>
      </c>
      <c r="C144" s="31" t="s">
        <v>355</v>
      </c>
      <c r="E144" s="33" t="s">
        <v>3446</v>
      </c>
      <c r="J144" s="32">
        <f>0</f>
      </c>
      <c s="32">
        <f>0</f>
      </c>
      <c s="32">
        <f>0+L145+L149+L153+L157+L161+L165</f>
      </c>
      <c s="32">
        <f>0+M145+M149+M153+M157+M161+M165</f>
      </c>
    </row>
    <row r="145" spans="1:16" ht="12.75">
      <c r="A145" t="s">
        <v>49</v>
      </c>
      <c s="34" t="s">
        <v>165</v>
      </c>
      <c s="34" t="s">
        <v>3541</v>
      </c>
      <c s="35" t="s">
        <v>5</v>
      </c>
      <c s="6" t="s">
        <v>3542</v>
      </c>
      <c s="36" t="s">
        <v>92</v>
      </c>
      <c s="37">
        <v>17</v>
      </c>
      <c s="36">
        <v>0</v>
      </c>
      <c s="36">
        <f>ROUND(G145*H145,6)</f>
      </c>
      <c r="L145" s="38">
        <v>0</v>
      </c>
      <c s="32">
        <f>ROUND(ROUND(L145,2)*ROUND(G145,3),2)</f>
      </c>
      <c s="36" t="s">
        <v>73</v>
      </c>
      <c>
        <f>(M145*21)/100</f>
      </c>
      <c t="s">
        <v>27</v>
      </c>
    </row>
    <row r="146" spans="1:5" ht="12.75">
      <c r="A146" s="35" t="s">
        <v>55</v>
      </c>
      <c r="E146" s="39" t="s">
        <v>5</v>
      </c>
    </row>
    <row r="147" spans="1:5" ht="12.75">
      <c r="A147" s="35" t="s">
        <v>56</v>
      </c>
      <c r="E147" s="40" t="s">
        <v>3543</v>
      </c>
    </row>
    <row r="148" spans="1:5" ht="12.75">
      <c r="A148" t="s">
        <v>58</v>
      </c>
      <c r="E148" s="39" t="s">
        <v>59</v>
      </c>
    </row>
    <row r="149" spans="1:16" ht="12.75">
      <c r="A149" t="s">
        <v>49</v>
      </c>
      <c s="34" t="s">
        <v>168</v>
      </c>
      <c s="34" t="s">
        <v>3450</v>
      </c>
      <c s="35" t="s">
        <v>5</v>
      </c>
      <c s="6" t="s">
        <v>3451</v>
      </c>
      <c s="36" t="s">
        <v>92</v>
      </c>
      <c s="37">
        <v>513</v>
      </c>
      <c s="36">
        <v>0</v>
      </c>
      <c s="36">
        <f>ROUND(G149*H149,6)</f>
      </c>
      <c r="L149" s="38">
        <v>0</v>
      </c>
      <c s="32">
        <f>ROUND(ROUND(L149,2)*ROUND(G149,3),2)</f>
      </c>
      <c s="36" t="s">
        <v>73</v>
      </c>
      <c>
        <f>(M149*21)/100</f>
      </c>
      <c t="s">
        <v>27</v>
      </c>
    </row>
    <row r="150" spans="1:5" ht="12.75">
      <c r="A150" s="35" t="s">
        <v>55</v>
      </c>
      <c r="E150" s="39" t="s">
        <v>5</v>
      </c>
    </row>
    <row r="151" spans="1:5" ht="12.75">
      <c r="A151" s="35" t="s">
        <v>56</v>
      </c>
      <c r="E151" s="40" t="s">
        <v>3544</v>
      </c>
    </row>
    <row r="152" spans="1:5" ht="12.75">
      <c r="A152" t="s">
        <v>58</v>
      </c>
      <c r="E152" s="39" t="s">
        <v>59</v>
      </c>
    </row>
    <row r="153" spans="1:16" ht="12.75">
      <c r="A153" t="s">
        <v>49</v>
      </c>
      <c s="34" t="s">
        <v>171</v>
      </c>
      <c s="34" t="s">
        <v>3453</v>
      </c>
      <c s="35" t="s">
        <v>5</v>
      </c>
      <c s="6" t="s">
        <v>3454</v>
      </c>
      <c s="36" t="s">
        <v>92</v>
      </c>
      <c s="37">
        <v>25</v>
      </c>
      <c s="36">
        <v>0</v>
      </c>
      <c s="36">
        <f>ROUND(G153*H153,6)</f>
      </c>
      <c r="L153" s="38">
        <v>0</v>
      </c>
      <c s="32">
        <f>ROUND(ROUND(L153,2)*ROUND(G153,3),2)</f>
      </c>
      <c s="36" t="s">
        <v>73</v>
      </c>
      <c>
        <f>(M153*21)/100</f>
      </c>
      <c t="s">
        <v>27</v>
      </c>
    </row>
    <row r="154" spans="1:5" ht="12.75">
      <c r="A154" s="35" t="s">
        <v>55</v>
      </c>
      <c r="E154" s="39" t="s">
        <v>5</v>
      </c>
    </row>
    <row r="155" spans="1:5" ht="12.75">
      <c r="A155" s="35" t="s">
        <v>56</v>
      </c>
      <c r="E155" s="40" t="s">
        <v>3545</v>
      </c>
    </row>
    <row r="156" spans="1:5" ht="12.75">
      <c r="A156" t="s">
        <v>58</v>
      </c>
      <c r="E156" s="39" t="s">
        <v>59</v>
      </c>
    </row>
    <row r="157" spans="1:16" ht="12.75">
      <c r="A157" t="s">
        <v>49</v>
      </c>
      <c s="34" t="s">
        <v>174</v>
      </c>
      <c s="34" t="s">
        <v>3456</v>
      </c>
      <c s="35" t="s">
        <v>5</v>
      </c>
      <c s="6" t="s">
        <v>3457</v>
      </c>
      <c s="36" t="s">
        <v>92</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3546</v>
      </c>
    </row>
    <row r="160" spans="1:5" ht="12.75">
      <c r="A160" t="s">
        <v>58</v>
      </c>
      <c r="E160" s="39" t="s">
        <v>59</v>
      </c>
    </row>
    <row r="161" spans="1:16" ht="12.75">
      <c r="A161" t="s">
        <v>49</v>
      </c>
      <c s="34" t="s">
        <v>177</v>
      </c>
      <c s="34" t="s">
        <v>3547</v>
      </c>
      <c s="35" t="s">
        <v>5</v>
      </c>
      <c s="6" t="s">
        <v>3548</v>
      </c>
      <c s="36" t="s">
        <v>92</v>
      </c>
      <c s="37">
        <v>465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3549</v>
      </c>
    </row>
    <row r="164" spans="1:5" ht="12.75">
      <c r="A164" t="s">
        <v>58</v>
      </c>
      <c r="E164" s="39" t="s">
        <v>59</v>
      </c>
    </row>
    <row r="165" spans="1:16" ht="12.75">
      <c r="A165" t="s">
        <v>49</v>
      </c>
      <c s="34" t="s">
        <v>180</v>
      </c>
      <c s="34" t="s">
        <v>3550</v>
      </c>
      <c s="35" t="s">
        <v>5</v>
      </c>
      <c s="6" t="s">
        <v>3551</v>
      </c>
      <c s="36" t="s">
        <v>799</v>
      </c>
      <c s="37">
        <v>120</v>
      </c>
      <c s="36">
        <v>0</v>
      </c>
      <c s="36">
        <f>ROUND(G165*H165,6)</f>
      </c>
      <c r="L165" s="38">
        <v>0</v>
      </c>
      <c s="32">
        <f>ROUND(ROUND(L165,2)*ROUND(G165,3),2)</f>
      </c>
      <c s="36" t="s">
        <v>73</v>
      </c>
      <c>
        <f>(M165*21)/100</f>
      </c>
      <c t="s">
        <v>27</v>
      </c>
    </row>
    <row r="166" spans="1:5" ht="12.75">
      <c r="A166" s="35" t="s">
        <v>55</v>
      </c>
      <c r="E166" s="39" t="s">
        <v>5</v>
      </c>
    </row>
    <row r="167" spans="1:5" ht="12.75">
      <c r="A167" s="35" t="s">
        <v>56</v>
      </c>
      <c r="E167" s="40" t="s">
        <v>3552</v>
      </c>
    </row>
    <row r="168" spans="1:5" ht="12.75">
      <c r="A168" t="s">
        <v>58</v>
      </c>
      <c r="E168" s="39" t="s">
        <v>59</v>
      </c>
    </row>
    <row r="169" spans="1:13" ht="12.75">
      <c r="A169" t="s">
        <v>46</v>
      </c>
      <c r="C169" s="31" t="s">
        <v>364</v>
      </c>
      <c r="E169" s="33" t="s">
        <v>3126</v>
      </c>
      <c r="J169" s="32">
        <f>0</f>
      </c>
      <c s="32">
        <f>0</f>
      </c>
      <c s="32">
        <f>0+L170+L174+L178+L182+L186</f>
      </c>
      <c s="32">
        <f>0+M170+M174+M178+M182+M186</f>
      </c>
    </row>
    <row r="170" spans="1:16" ht="12.75">
      <c r="A170" t="s">
        <v>49</v>
      </c>
      <c s="34" t="s">
        <v>183</v>
      </c>
      <c s="34" t="s">
        <v>2211</v>
      </c>
      <c s="35" t="s">
        <v>5</v>
      </c>
      <c s="6" t="s">
        <v>2212</v>
      </c>
      <c s="36" t="s">
        <v>77</v>
      </c>
      <c s="37">
        <v>61.358</v>
      </c>
      <c s="36">
        <v>0</v>
      </c>
      <c s="36">
        <f>ROUND(G170*H170,6)</f>
      </c>
      <c r="L170" s="38">
        <v>0</v>
      </c>
      <c s="32">
        <f>ROUND(ROUND(L170,2)*ROUND(G170,3),2)</f>
      </c>
      <c s="36" t="s">
        <v>73</v>
      </c>
      <c>
        <f>(M170*21)/100</f>
      </c>
      <c t="s">
        <v>27</v>
      </c>
    </row>
    <row r="171" spans="1:5" ht="12.75">
      <c r="A171" s="35" t="s">
        <v>55</v>
      </c>
      <c r="E171" s="39" t="s">
        <v>3553</v>
      </c>
    </row>
    <row r="172" spans="1:5" ht="63.75">
      <c r="A172" s="35" t="s">
        <v>56</v>
      </c>
      <c r="E172" s="40" t="s">
        <v>3554</v>
      </c>
    </row>
    <row r="173" spans="1:5" ht="12.75">
      <c r="A173" t="s">
        <v>58</v>
      </c>
      <c r="E173" s="39" t="s">
        <v>59</v>
      </c>
    </row>
    <row r="174" spans="1:16" ht="12.75">
      <c r="A174" t="s">
        <v>49</v>
      </c>
      <c s="34" t="s">
        <v>186</v>
      </c>
      <c s="34" t="s">
        <v>3460</v>
      </c>
      <c s="35" t="s">
        <v>5</v>
      </c>
      <c s="6" t="s">
        <v>3461</v>
      </c>
      <c s="36" t="s">
        <v>77</v>
      </c>
      <c s="37">
        <v>24.642</v>
      </c>
      <c s="36">
        <v>0</v>
      </c>
      <c s="36">
        <f>ROUND(G174*H174,6)</f>
      </c>
      <c r="L174" s="38">
        <v>0</v>
      </c>
      <c s="32">
        <f>ROUND(ROUND(L174,2)*ROUND(G174,3),2)</f>
      </c>
      <c s="36" t="s">
        <v>73</v>
      </c>
      <c>
        <f>(M174*21)/100</f>
      </c>
      <c t="s">
        <v>27</v>
      </c>
    </row>
    <row r="175" spans="1:5" ht="12.75">
      <c r="A175" s="35" t="s">
        <v>55</v>
      </c>
      <c r="E175" s="39" t="s">
        <v>5</v>
      </c>
    </row>
    <row r="176" spans="1:5" ht="38.25">
      <c r="A176" s="35" t="s">
        <v>56</v>
      </c>
      <c r="E176" s="40" t="s">
        <v>3555</v>
      </c>
    </row>
    <row r="177" spans="1:5" ht="12.75">
      <c r="A177" t="s">
        <v>58</v>
      </c>
      <c r="E177" s="39" t="s">
        <v>59</v>
      </c>
    </row>
    <row r="178" spans="1:16" ht="12.75">
      <c r="A178" t="s">
        <v>49</v>
      </c>
      <c s="34" t="s">
        <v>189</v>
      </c>
      <c s="34" t="s">
        <v>3556</v>
      </c>
      <c s="35" t="s">
        <v>5</v>
      </c>
      <c s="6" t="s">
        <v>3557</v>
      </c>
      <c s="36" t="s">
        <v>106</v>
      </c>
      <c s="37">
        <v>5</v>
      </c>
      <c s="36">
        <v>0</v>
      </c>
      <c s="36">
        <f>ROUND(G178*H178,6)</f>
      </c>
      <c r="L178" s="38">
        <v>0</v>
      </c>
      <c s="32">
        <f>ROUND(ROUND(L178,2)*ROUND(G178,3),2)</f>
      </c>
      <c s="36" t="s">
        <v>73</v>
      </c>
      <c>
        <f>(M178*21)/100</f>
      </c>
      <c t="s">
        <v>27</v>
      </c>
    </row>
    <row r="179" spans="1:5" ht="12.75">
      <c r="A179" s="35" t="s">
        <v>55</v>
      </c>
      <c r="E179" s="39" t="s">
        <v>5</v>
      </c>
    </row>
    <row r="180" spans="1:5" ht="25.5">
      <c r="A180" s="35" t="s">
        <v>56</v>
      </c>
      <c r="E180" s="40" t="s">
        <v>3558</v>
      </c>
    </row>
    <row r="181" spans="1:5" ht="12.75">
      <c r="A181" t="s">
        <v>58</v>
      </c>
      <c r="E181" s="39" t="s">
        <v>59</v>
      </c>
    </row>
    <row r="182" spans="1:16" ht="12.75">
      <c r="A182" t="s">
        <v>49</v>
      </c>
      <c s="34" t="s">
        <v>194</v>
      </c>
      <c s="34" t="s">
        <v>3559</v>
      </c>
      <c s="35" t="s">
        <v>5</v>
      </c>
      <c s="6" t="s">
        <v>3560</v>
      </c>
      <c s="36" t="s">
        <v>92</v>
      </c>
      <c s="37">
        <v>202</v>
      </c>
      <c s="36">
        <v>0</v>
      </c>
      <c s="36">
        <f>ROUND(G182*H182,6)</f>
      </c>
      <c r="L182" s="38">
        <v>0</v>
      </c>
      <c s="32">
        <f>ROUND(ROUND(L182,2)*ROUND(G182,3),2)</f>
      </c>
      <c s="36" t="s">
        <v>73</v>
      </c>
      <c>
        <f>(M182*21)/100</f>
      </c>
      <c t="s">
        <v>27</v>
      </c>
    </row>
    <row r="183" spans="1:5" ht="12.75">
      <c r="A183" s="35" t="s">
        <v>55</v>
      </c>
      <c r="E183" s="39" t="s">
        <v>5</v>
      </c>
    </row>
    <row r="184" spans="1:5" ht="38.25">
      <c r="A184" s="35" t="s">
        <v>56</v>
      </c>
      <c r="E184" s="40" t="s">
        <v>3561</v>
      </c>
    </row>
    <row r="185" spans="1:5" ht="12.75">
      <c r="A185" t="s">
        <v>58</v>
      </c>
      <c r="E185" s="39" t="s">
        <v>59</v>
      </c>
    </row>
    <row r="186" spans="1:16" ht="12.75">
      <c r="A186" t="s">
        <v>49</v>
      </c>
      <c s="34" t="s">
        <v>198</v>
      </c>
      <c s="34" t="s">
        <v>3562</v>
      </c>
      <c s="35" t="s">
        <v>5</v>
      </c>
      <c s="6" t="s">
        <v>3563</v>
      </c>
      <c s="36" t="s">
        <v>92</v>
      </c>
      <c s="37">
        <v>2</v>
      </c>
      <c s="36">
        <v>0</v>
      </c>
      <c s="36">
        <f>ROUND(G186*H186,6)</f>
      </c>
      <c r="L186" s="38">
        <v>0</v>
      </c>
      <c s="32">
        <f>ROUND(ROUND(L186,2)*ROUND(G186,3),2)</f>
      </c>
      <c s="36" t="s">
        <v>73</v>
      </c>
      <c>
        <f>(M186*21)/100</f>
      </c>
      <c t="s">
        <v>27</v>
      </c>
    </row>
    <row r="187" spans="1:5" ht="12.75">
      <c r="A187" s="35" t="s">
        <v>55</v>
      </c>
      <c r="E187" s="39" t="s">
        <v>5</v>
      </c>
    </row>
    <row r="188" spans="1:5" ht="25.5">
      <c r="A188" s="35" t="s">
        <v>56</v>
      </c>
      <c r="E188" s="40" t="s">
        <v>3564</v>
      </c>
    </row>
    <row r="189" spans="1:5" ht="12.75">
      <c r="A189" t="s">
        <v>58</v>
      </c>
      <c r="E189" s="39" t="s">
        <v>59</v>
      </c>
    </row>
    <row r="190" spans="1:13" ht="12.75">
      <c r="A190" t="s">
        <v>46</v>
      </c>
      <c r="C190" s="31" t="s">
        <v>742</v>
      </c>
      <c r="E190" s="33" t="s">
        <v>3565</v>
      </c>
      <c r="J190" s="32">
        <f>0</f>
      </c>
      <c s="32">
        <f>0</f>
      </c>
      <c s="32">
        <f>0+L191+L195+L199+L203</f>
      </c>
      <c s="32">
        <f>0+M191+M195+M199+M203</f>
      </c>
    </row>
    <row r="191" spans="1:16" ht="25.5">
      <c r="A191" t="s">
        <v>49</v>
      </c>
      <c s="34" t="s">
        <v>201</v>
      </c>
      <c s="34" t="s">
        <v>745</v>
      </c>
      <c s="35" t="s">
        <v>746</v>
      </c>
      <c s="6" t="s">
        <v>747</v>
      </c>
      <c s="36" t="s">
        <v>748</v>
      </c>
      <c s="37">
        <v>10975.009</v>
      </c>
      <c s="36">
        <v>0</v>
      </c>
      <c s="36">
        <f>ROUND(G191*H191,6)</f>
      </c>
      <c r="L191" s="38">
        <v>0</v>
      </c>
      <c s="32">
        <f>ROUND(ROUND(L191,2)*ROUND(G191,3),2)</f>
      </c>
      <c s="36" t="s">
        <v>749</v>
      </c>
      <c>
        <f>(M191*21)/100</f>
      </c>
      <c t="s">
        <v>27</v>
      </c>
    </row>
    <row r="192" spans="1:5" ht="25.5">
      <c r="A192" s="35" t="s">
        <v>55</v>
      </c>
      <c r="E192" s="39" t="s">
        <v>750</v>
      </c>
    </row>
    <row r="193" spans="1:5" ht="38.25">
      <c r="A193" s="35" t="s">
        <v>56</v>
      </c>
      <c r="E193" s="40" t="s">
        <v>3566</v>
      </c>
    </row>
    <row r="194" spans="1:5" ht="102">
      <c r="A194" t="s">
        <v>58</v>
      </c>
      <c r="E194" s="39" t="s">
        <v>752</v>
      </c>
    </row>
    <row r="195" spans="1:16" ht="25.5">
      <c r="A195" t="s">
        <v>49</v>
      </c>
      <c s="34" t="s">
        <v>204</v>
      </c>
      <c s="34" t="s">
        <v>754</v>
      </c>
      <c s="35" t="s">
        <v>755</v>
      </c>
      <c s="6" t="s">
        <v>756</v>
      </c>
      <c s="36" t="s">
        <v>748</v>
      </c>
      <c s="37">
        <v>2103.745</v>
      </c>
      <c s="36">
        <v>0</v>
      </c>
      <c s="36">
        <f>ROUND(G195*H195,6)</f>
      </c>
      <c r="L195" s="38">
        <v>0</v>
      </c>
      <c s="32">
        <f>ROUND(ROUND(L195,2)*ROUND(G195,3),2)</f>
      </c>
      <c s="36" t="s">
        <v>749</v>
      </c>
      <c>
        <f>(M195*21)/100</f>
      </c>
      <c t="s">
        <v>27</v>
      </c>
    </row>
    <row r="196" spans="1:5" ht="25.5">
      <c r="A196" s="35" t="s">
        <v>55</v>
      </c>
      <c r="E196" s="39" t="s">
        <v>750</v>
      </c>
    </row>
    <row r="197" spans="1:5" ht="51">
      <c r="A197" s="35" t="s">
        <v>56</v>
      </c>
      <c r="E197" s="40" t="s">
        <v>3567</v>
      </c>
    </row>
    <row r="198" spans="1:5" ht="102">
      <c r="A198" t="s">
        <v>58</v>
      </c>
      <c r="E198" s="39" t="s">
        <v>752</v>
      </c>
    </row>
    <row r="199" spans="1:16" ht="25.5">
      <c r="A199" t="s">
        <v>49</v>
      </c>
      <c s="34" t="s">
        <v>207</v>
      </c>
      <c s="34" t="s">
        <v>3352</v>
      </c>
      <c s="35" t="s">
        <v>3353</v>
      </c>
      <c s="6" t="s">
        <v>3354</v>
      </c>
      <c s="36" t="s">
        <v>748</v>
      </c>
      <c s="37">
        <v>64.069</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3568</v>
      </c>
    </row>
    <row r="202" spans="1:5" ht="102">
      <c r="A202" t="s">
        <v>58</v>
      </c>
      <c r="E202" s="39" t="s">
        <v>752</v>
      </c>
    </row>
    <row r="203" spans="1:16" ht="25.5">
      <c r="A203" t="s">
        <v>49</v>
      </c>
      <c s="34" t="s">
        <v>210</v>
      </c>
      <c s="34" t="s">
        <v>3569</v>
      </c>
      <c s="35" t="s">
        <v>3570</v>
      </c>
      <c s="6" t="s">
        <v>3571</v>
      </c>
      <c s="36" t="s">
        <v>748</v>
      </c>
      <c s="37">
        <v>2.27</v>
      </c>
      <c s="36">
        <v>0</v>
      </c>
      <c s="36">
        <f>ROUND(G203*H203,6)</f>
      </c>
      <c r="L203" s="38">
        <v>0</v>
      </c>
      <c s="32">
        <f>ROUND(ROUND(L203,2)*ROUND(G203,3),2)</f>
      </c>
      <c s="36" t="s">
        <v>749</v>
      </c>
      <c>
        <f>(M203*21)/100</f>
      </c>
      <c t="s">
        <v>27</v>
      </c>
    </row>
    <row r="204" spans="1:5" ht="25.5">
      <c r="A204" s="35" t="s">
        <v>55</v>
      </c>
      <c r="E204" s="39" t="s">
        <v>750</v>
      </c>
    </row>
    <row r="205" spans="1:5" ht="25.5">
      <c r="A205" s="35" t="s">
        <v>56</v>
      </c>
      <c r="E205" s="40" t="s">
        <v>3572</v>
      </c>
    </row>
    <row r="206" spans="1:5" ht="102">
      <c r="A206" t="s">
        <v>58</v>
      </c>
      <c r="E2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3575</v>
      </c>
      <c r="E8" s="30" t="s">
        <v>3574</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825</v>
      </c>
      <c r="E9" s="33" t="s">
        <v>3576</v>
      </c>
      <c r="J9" s="32">
        <f>0</f>
      </c>
      <c s="32">
        <f>0</f>
      </c>
      <c s="32">
        <f>0+L10+L14</f>
      </c>
      <c s="32">
        <f>0+M10+M14</f>
      </c>
    </row>
    <row r="10" spans="1:16" ht="12.75">
      <c r="A10" t="s">
        <v>49</v>
      </c>
      <c s="34" t="s">
        <v>68</v>
      </c>
      <c s="34" t="s">
        <v>3577</v>
      </c>
      <c s="35" t="s">
        <v>5</v>
      </c>
      <c s="6" t="s">
        <v>3578</v>
      </c>
      <c s="36" t="s">
        <v>3579</v>
      </c>
      <c s="37">
        <v>1</v>
      </c>
      <c s="36">
        <v>0</v>
      </c>
      <c s="36">
        <f>ROUND(G10*H10,6)</f>
      </c>
      <c r="L10" s="38">
        <v>0</v>
      </c>
      <c s="32">
        <f>ROUND(ROUND(L10,2)*ROUND(G10,3),2)</f>
      </c>
      <c s="36" t="s">
        <v>73</v>
      </c>
      <c>
        <f>(M10*21)/100</f>
      </c>
      <c t="s">
        <v>27</v>
      </c>
    </row>
    <row r="11" spans="1:5" ht="25.5">
      <c r="A11" s="35" t="s">
        <v>55</v>
      </c>
      <c r="E11" s="39" t="s">
        <v>3580</v>
      </c>
    </row>
    <row r="12" spans="1:5" ht="12.75">
      <c r="A12" s="35" t="s">
        <v>56</v>
      </c>
      <c r="E12" s="40" t="s">
        <v>57</v>
      </c>
    </row>
    <row r="13" spans="1:5" ht="12.75">
      <c r="A13" t="s">
        <v>58</v>
      </c>
      <c r="E13" s="39" t="s">
        <v>59</v>
      </c>
    </row>
    <row r="14" spans="1:16" ht="12.75">
      <c r="A14" t="s">
        <v>49</v>
      </c>
      <c s="34" t="s">
        <v>27</v>
      </c>
      <c s="34" t="s">
        <v>3581</v>
      </c>
      <c s="35" t="s">
        <v>5</v>
      </c>
      <c s="6" t="s">
        <v>3582</v>
      </c>
      <c s="36" t="s">
        <v>53</v>
      </c>
      <c s="37">
        <v>1</v>
      </c>
      <c s="36">
        <v>0</v>
      </c>
      <c s="36">
        <f>ROUND(G14*H14,6)</f>
      </c>
      <c r="L14" s="38">
        <v>0</v>
      </c>
      <c s="32">
        <f>ROUND(ROUND(L14,2)*ROUND(G14,3),2)</f>
      </c>
      <c s="36" t="s">
        <v>73</v>
      </c>
      <c>
        <f>(M14*21)/100</f>
      </c>
      <c t="s">
        <v>27</v>
      </c>
    </row>
    <row r="15" spans="1:5" ht="12.75">
      <c r="A15" s="35" t="s">
        <v>55</v>
      </c>
      <c r="E15" s="39" t="s">
        <v>3583</v>
      </c>
    </row>
    <row r="16" spans="1:5" ht="12.75">
      <c r="A16" s="35" t="s">
        <v>56</v>
      </c>
      <c r="E16" s="40" t="s">
        <v>57</v>
      </c>
    </row>
    <row r="17" spans="1:5" ht="12.75">
      <c r="A17" t="s">
        <v>58</v>
      </c>
      <c r="E17" s="39" t="s">
        <v>59</v>
      </c>
    </row>
    <row r="18" spans="1:13" ht="12.75">
      <c r="A18" t="s">
        <v>46</v>
      </c>
      <c r="C18" s="31" t="s">
        <v>68</v>
      </c>
      <c r="E18" s="33" t="s">
        <v>3584</v>
      </c>
      <c r="J18" s="32">
        <f>0</f>
      </c>
      <c s="32">
        <f>0</f>
      </c>
      <c s="32">
        <f>0+L19+L23+L27+L31+L35+L39+L43</f>
      </c>
      <c s="32">
        <f>0+M19+M23+M27+M31+M35+M39+M43</f>
      </c>
    </row>
    <row r="19" spans="1:16" ht="12.75">
      <c r="A19" t="s">
        <v>49</v>
      </c>
      <c s="34" t="s">
        <v>83</v>
      </c>
      <c s="34" t="s">
        <v>3585</v>
      </c>
      <c s="35" t="s">
        <v>5</v>
      </c>
      <c s="6" t="s">
        <v>3586</v>
      </c>
      <c s="36" t="s">
        <v>77</v>
      </c>
      <c s="37">
        <v>235.812</v>
      </c>
      <c s="36">
        <v>0</v>
      </c>
      <c s="36">
        <f>ROUND(G19*H19,6)</f>
      </c>
      <c r="L19" s="38">
        <v>0</v>
      </c>
      <c s="32">
        <f>ROUND(ROUND(L19,2)*ROUND(G19,3),2)</f>
      </c>
      <c s="36" t="s">
        <v>73</v>
      </c>
      <c>
        <f>(M19*21)/100</f>
      </c>
      <c t="s">
        <v>27</v>
      </c>
    </row>
    <row r="20" spans="1:5" ht="25.5">
      <c r="A20" s="35" t="s">
        <v>55</v>
      </c>
      <c r="E20" s="39" t="s">
        <v>3587</v>
      </c>
    </row>
    <row r="21" spans="1:5" ht="38.25">
      <c r="A21" s="35" t="s">
        <v>56</v>
      </c>
      <c r="E21" s="40" t="s">
        <v>3588</v>
      </c>
    </row>
    <row r="22" spans="1:5" ht="12.75">
      <c r="A22" t="s">
        <v>58</v>
      </c>
      <c r="E22" s="39" t="s">
        <v>59</v>
      </c>
    </row>
    <row r="23" spans="1:16" ht="12.75">
      <c r="A23" t="s">
        <v>49</v>
      </c>
      <c s="34" t="s">
        <v>93</v>
      </c>
      <c s="34" t="s">
        <v>832</v>
      </c>
      <c s="35" t="s">
        <v>5</v>
      </c>
      <c s="6" t="s">
        <v>833</v>
      </c>
      <c s="36" t="s">
        <v>77</v>
      </c>
      <c s="37">
        <v>629.6</v>
      </c>
      <c s="36">
        <v>0</v>
      </c>
      <c s="36">
        <f>ROUND(G23*H23,6)</f>
      </c>
      <c r="L23" s="38">
        <v>0</v>
      </c>
      <c s="32">
        <f>ROUND(ROUND(L23,2)*ROUND(G23,3),2)</f>
      </c>
      <c s="36" t="s">
        <v>73</v>
      </c>
      <c>
        <f>(M23*21)/100</f>
      </c>
      <c t="s">
        <v>27</v>
      </c>
    </row>
    <row r="24" spans="1:5" ht="38.25">
      <c r="A24" s="35" t="s">
        <v>55</v>
      </c>
      <c r="E24" s="39" t="s">
        <v>3589</v>
      </c>
    </row>
    <row r="25" spans="1:5" ht="12.75">
      <c r="A25" s="35" t="s">
        <v>56</v>
      </c>
      <c r="E25" s="40" t="s">
        <v>3590</v>
      </c>
    </row>
    <row r="26" spans="1:5" ht="12.75">
      <c r="A26" t="s">
        <v>58</v>
      </c>
      <c r="E26" s="39" t="s">
        <v>59</v>
      </c>
    </row>
    <row r="27" spans="1:16" ht="12.75">
      <c r="A27" t="s">
        <v>49</v>
      </c>
      <c s="34" t="s">
        <v>103</v>
      </c>
      <c s="34" t="s">
        <v>834</v>
      </c>
      <c s="35" t="s">
        <v>5</v>
      </c>
      <c s="6" t="s">
        <v>835</v>
      </c>
      <c s="36" t="s">
        <v>77</v>
      </c>
      <c s="37">
        <v>49.779</v>
      </c>
      <c s="36">
        <v>0</v>
      </c>
      <c s="36">
        <f>ROUND(G27*H27,6)</f>
      </c>
      <c r="L27" s="38">
        <v>0</v>
      </c>
      <c s="32">
        <f>ROUND(ROUND(L27,2)*ROUND(G27,3),2)</f>
      </c>
      <c s="36" t="s">
        <v>73</v>
      </c>
      <c>
        <f>(M27*21)/100</f>
      </c>
      <c t="s">
        <v>27</v>
      </c>
    </row>
    <row r="28" spans="1:5" ht="38.25">
      <c r="A28" s="35" t="s">
        <v>55</v>
      </c>
      <c r="E28" s="39" t="s">
        <v>3591</v>
      </c>
    </row>
    <row r="29" spans="1:5" ht="25.5">
      <c r="A29" s="35" t="s">
        <v>56</v>
      </c>
      <c r="E29" s="40" t="s">
        <v>3592</v>
      </c>
    </row>
    <row r="30" spans="1:5" ht="12.75">
      <c r="A30" t="s">
        <v>58</v>
      </c>
      <c r="E30" s="39" t="s">
        <v>59</v>
      </c>
    </row>
    <row r="31" spans="1:16" ht="12.75">
      <c r="A31" t="s">
        <v>49</v>
      </c>
      <c s="34" t="s">
        <v>115</v>
      </c>
      <c s="34" t="s">
        <v>3593</v>
      </c>
      <c s="35" t="s">
        <v>5</v>
      </c>
      <c s="6" t="s">
        <v>3594</v>
      </c>
      <c s="36" t="s">
        <v>77</v>
      </c>
      <c s="37">
        <v>679.379</v>
      </c>
      <c s="36">
        <v>0</v>
      </c>
      <c s="36">
        <f>ROUND(G31*H31,6)</f>
      </c>
      <c r="L31" s="38">
        <v>0</v>
      </c>
      <c s="32">
        <f>ROUND(ROUND(L31,2)*ROUND(G31,3),2)</f>
      </c>
      <c s="36" t="s">
        <v>73</v>
      </c>
      <c>
        <f>(M31*21)/100</f>
      </c>
      <c t="s">
        <v>27</v>
      </c>
    </row>
    <row r="32" spans="1:5" ht="38.25">
      <c r="A32" s="35" t="s">
        <v>55</v>
      </c>
      <c r="E32" s="39" t="s">
        <v>3595</v>
      </c>
    </row>
    <row r="33" spans="1:5" ht="63.75">
      <c r="A33" s="35" t="s">
        <v>56</v>
      </c>
      <c r="E33" s="40" t="s">
        <v>3596</v>
      </c>
    </row>
    <row r="34" spans="1:5" ht="12.75">
      <c r="A34" t="s">
        <v>58</v>
      </c>
      <c r="E34" s="39" t="s">
        <v>59</v>
      </c>
    </row>
    <row r="35" spans="1:16" ht="12.75">
      <c r="A35" t="s">
        <v>49</v>
      </c>
      <c s="34" t="s">
        <v>118</v>
      </c>
      <c s="34" t="s">
        <v>94</v>
      </c>
      <c s="35" t="s">
        <v>5</v>
      </c>
      <c s="6" t="s">
        <v>95</v>
      </c>
      <c s="36" t="s">
        <v>77</v>
      </c>
      <c s="37">
        <v>148.212</v>
      </c>
      <c s="36">
        <v>0</v>
      </c>
      <c s="36">
        <f>ROUND(G35*H35,6)</f>
      </c>
      <c r="L35" s="38">
        <v>0</v>
      </c>
      <c s="32">
        <f>ROUND(ROUND(L35,2)*ROUND(G35,3),2)</f>
      </c>
      <c s="36" t="s">
        <v>73</v>
      </c>
      <c>
        <f>(M35*21)/100</f>
      </c>
      <c t="s">
        <v>27</v>
      </c>
    </row>
    <row r="36" spans="1:5" ht="102">
      <c r="A36" s="35" t="s">
        <v>55</v>
      </c>
      <c r="E36" s="39" t="s">
        <v>3597</v>
      </c>
    </row>
    <row r="37" spans="1:5" ht="38.25">
      <c r="A37" s="35" t="s">
        <v>56</v>
      </c>
      <c r="E37" s="40" t="s">
        <v>3598</v>
      </c>
    </row>
    <row r="38" spans="1:5" ht="12.75">
      <c r="A38" t="s">
        <v>58</v>
      </c>
      <c r="E38" s="39" t="s">
        <v>59</v>
      </c>
    </row>
    <row r="39" spans="1:16" ht="12.75">
      <c r="A39" t="s">
        <v>49</v>
      </c>
      <c s="34" t="s">
        <v>124</v>
      </c>
      <c s="34" t="s">
        <v>3390</v>
      </c>
      <c s="35" t="s">
        <v>5</v>
      </c>
      <c s="6" t="s">
        <v>3391</v>
      </c>
      <c s="36" t="s">
        <v>77</v>
      </c>
      <c s="37">
        <v>87.6</v>
      </c>
      <c s="36">
        <v>0</v>
      </c>
      <c s="36">
        <f>ROUND(G39*H39,6)</f>
      </c>
      <c r="L39" s="38">
        <v>0</v>
      </c>
      <c s="32">
        <f>ROUND(ROUND(L39,2)*ROUND(G39,3),2)</f>
      </c>
      <c s="36" t="s">
        <v>73</v>
      </c>
      <c>
        <f>(M39*21)/100</f>
      </c>
      <c t="s">
        <v>27</v>
      </c>
    </row>
    <row r="40" spans="1:5" ht="25.5">
      <c r="A40" s="35" t="s">
        <v>55</v>
      </c>
      <c r="E40" s="39" t="s">
        <v>3599</v>
      </c>
    </row>
    <row r="41" spans="1:5" ht="12.75">
      <c r="A41" s="35" t="s">
        <v>56</v>
      </c>
      <c r="E41" s="40" t="s">
        <v>3600</v>
      </c>
    </row>
    <row r="42" spans="1:5" ht="12.75">
      <c r="A42" t="s">
        <v>58</v>
      </c>
      <c r="E42" s="39" t="s">
        <v>59</v>
      </c>
    </row>
    <row r="43" spans="1:16" ht="12.75">
      <c r="A43" t="s">
        <v>49</v>
      </c>
      <c s="34" t="s">
        <v>127</v>
      </c>
      <c s="34" t="s">
        <v>3601</v>
      </c>
      <c s="35" t="s">
        <v>5</v>
      </c>
      <c s="6" t="s">
        <v>3602</v>
      </c>
      <c s="36" t="s">
        <v>77</v>
      </c>
      <c s="37">
        <v>12.348</v>
      </c>
      <c s="36">
        <v>0</v>
      </c>
      <c s="36">
        <f>ROUND(G43*H43,6)</f>
      </c>
      <c r="L43" s="38">
        <v>0</v>
      </c>
      <c s="32">
        <f>ROUND(ROUND(L43,2)*ROUND(G43,3),2)</f>
      </c>
      <c s="36" t="s">
        <v>73</v>
      </c>
      <c>
        <f>(M43*21)/100</f>
      </c>
      <c t="s">
        <v>27</v>
      </c>
    </row>
    <row r="44" spans="1:5" ht="89.25">
      <c r="A44" s="35" t="s">
        <v>55</v>
      </c>
      <c r="E44" s="39" t="s">
        <v>3603</v>
      </c>
    </row>
    <row r="45" spans="1:5" ht="12.75">
      <c r="A45" s="35" t="s">
        <v>56</v>
      </c>
      <c r="E45" s="40" t="s">
        <v>3604</v>
      </c>
    </row>
    <row r="46" spans="1:5" ht="12.75">
      <c r="A46" t="s">
        <v>58</v>
      </c>
      <c r="E46" s="39" t="s">
        <v>59</v>
      </c>
    </row>
    <row r="47" spans="1:13" ht="12.75">
      <c r="A47" t="s">
        <v>46</v>
      </c>
      <c r="C47" s="31" t="s">
        <v>110</v>
      </c>
      <c r="E47" s="33" t="s">
        <v>3362</v>
      </c>
      <c r="J47" s="32">
        <f>0</f>
      </c>
      <c s="32">
        <f>0</f>
      </c>
      <c s="32">
        <f>0+L48</f>
      </c>
      <c s="32">
        <f>0+M48</f>
      </c>
    </row>
    <row r="48" spans="1:16" ht="12.75">
      <c r="A48" t="s">
        <v>49</v>
      </c>
      <c s="34" t="s">
        <v>26</v>
      </c>
      <c s="34" t="s">
        <v>3363</v>
      </c>
      <c s="35" t="s">
        <v>5</v>
      </c>
      <c s="6" t="s">
        <v>3364</v>
      </c>
      <c s="36" t="s">
        <v>77</v>
      </c>
      <c s="37">
        <v>353.6</v>
      </c>
      <c s="36">
        <v>0</v>
      </c>
      <c s="36">
        <f>ROUND(G48*H48,6)</f>
      </c>
      <c r="L48" s="38">
        <v>0</v>
      </c>
      <c s="32">
        <f>ROUND(ROUND(L48,2)*ROUND(G48,3),2)</f>
      </c>
      <c s="36" t="s">
        <v>73</v>
      </c>
      <c>
        <f>(M48*21)/100</f>
      </c>
      <c t="s">
        <v>27</v>
      </c>
    </row>
    <row r="49" spans="1:5" ht="12.75">
      <c r="A49" s="35" t="s">
        <v>55</v>
      </c>
      <c r="E49" s="39" t="s">
        <v>5</v>
      </c>
    </row>
    <row r="50" spans="1:5" ht="25.5">
      <c r="A50" s="35" t="s">
        <v>56</v>
      </c>
      <c r="E50" s="40" t="s">
        <v>3605</v>
      </c>
    </row>
    <row r="51" spans="1:5" ht="12.75">
      <c r="A51" t="s">
        <v>58</v>
      </c>
      <c r="E51" s="39" t="s">
        <v>59</v>
      </c>
    </row>
    <row r="52" spans="1:13" ht="12.75">
      <c r="A52" t="s">
        <v>46</v>
      </c>
      <c r="C52" s="31" t="s">
        <v>96</v>
      </c>
      <c r="E52" s="33" t="s">
        <v>3366</v>
      </c>
      <c r="J52" s="32">
        <f>0</f>
      </c>
      <c s="32">
        <f>0</f>
      </c>
      <c s="32">
        <f>0+L53+L57+L61</f>
      </c>
      <c s="32">
        <f>0+M53+M57+M61</f>
      </c>
    </row>
    <row r="53" spans="1:16" ht="12.75">
      <c r="A53" t="s">
        <v>49</v>
      </c>
      <c s="34" t="s">
        <v>80</v>
      </c>
      <c s="34" t="s">
        <v>3367</v>
      </c>
      <c s="35" t="s">
        <v>5</v>
      </c>
      <c s="6" t="s">
        <v>3368</v>
      </c>
      <c s="36" t="s">
        <v>77</v>
      </c>
      <c s="37">
        <v>12198.482</v>
      </c>
      <c s="36">
        <v>0</v>
      </c>
      <c s="36">
        <f>ROUND(G53*H53,6)</f>
      </c>
      <c r="L53" s="38">
        <v>0</v>
      </c>
      <c s="32">
        <f>ROUND(ROUND(L53,2)*ROUND(G53,3),2)</f>
      </c>
      <c s="36" t="s">
        <v>73</v>
      </c>
      <c>
        <f>(M53*21)/100</f>
      </c>
      <c t="s">
        <v>27</v>
      </c>
    </row>
    <row r="54" spans="1:5" ht="12.75">
      <c r="A54" s="35" t="s">
        <v>55</v>
      </c>
      <c r="E54" s="39" t="s">
        <v>5</v>
      </c>
    </row>
    <row r="55" spans="1:5" ht="51">
      <c r="A55" s="35" t="s">
        <v>56</v>
      </c>
      <c r="E55" s="40" t="s">
        <v>3606</v>
      </c>
    </row>
    <row r="56" spans="1:5" ht="12.75">
      <c r="A56" t="s">
        <v>58</v>
      </c>
      <c r="E56" s="39" t="s">
        <v>59</v>
      </c>
    </row>
    <row r="57" spans="1:16" ht="12.75">
      <c r="A57" t="s">
        <v>49</v>
      </c>
      <c s="34" t="s">
        <v>86</v>
      </c>
      <c s="34" t="s">
        <v>3607</v>
      </c>
      <c s="35" t="s">
        <v>5</v>
      </c>
      <c s="6" t="s">
        <v>3608</v>
      </c>
      <c s="36" t="s">
        <v>77</v>
      </c>
      <c s="37">
        <v>381.707</v>
      </c>
      <c s="36">
        <v>0</v>
      </c>
      <c s="36">
        <f>ROUND(G57*H57,6)</f>
      </c>
      <c r="L57" s="38">
        <v>0</v>
      </c>
      <c s="32">
        <f>ROUND(ROUND(L57,2)*ROUND(G57,3),2)</f>
      </c>
      <c s="36" t="s">
        <v>73</v>
      </c>
      <c>
        <f>(M57*21)/100</f>
      </c>
      <c t="s">
        <v>27</v>
      </c>
    </row>
    <row r="58" spans="1:5" ht="12.75">
      <c r="A58" s="35" t="s">
        <v>55</v>
      </c>
      <c r="E58" s="39" t="s">
        <v>5</v>
      </c>
    </row>
    <row r="59" spans="1:5" ht="25.5">
      <c r="A59" s="35" t="s">
        <v>56</v>
      </c>
      <c r="E59" s="40" t="s">
        <v>3609</v>
      </c>
    </row>
    <row r="60" spans="1:5" ht="12.75">
      <c r="A60" t="s">
        <v>58</v>
      </c>
      <c r="E60" s="39" t="s">
        <v>59</v>
      </c>
    </row>
    <row r="61" spans="1:16" ht="12.75">
      <c r="A61" t="s">
        <v>49</v>
      </c>
      <c s="34" t="s">
        <v>89</v>
      </c>
      <c s="34" t="s">
        <v>3610</v>
      </c>
      <c s="35" t="s">
        <v>5</v>
      </c>
      <c s="6" t="s">
        <v>3611</v>
      </c>
      <c s="36" t="s">
        <v>92</v>
      </c>
      <c s="37">
        <v>38</v>
      </c>
      <c s="36">
        <v>0</v>
      </c>
      <c s="36">
        <f>ROUND(G61*H61,6)</f>
      </c>
      <c r="L61" s="38">
        <v>0</v>
      </c>
      <c s="32">
        <f>ROUND(ROUND(L61,2)*ROUND(G61,3),2)</f>
      </c>
      <c s="36" t="s">
        <v>73</v>
      </c>
      <c>
        <f>(M61*21)/100</f>
      </c>
      <c t="s">
        <v>27</v>
      </c>
    </row>
    <row r="62" spans="1:5" ht="12.75">
      <c r="A62" s="35" t="s">
        <v>55</v>
      </c>
      <c r="E62" s="39" t="s">
        <v>5</v>
      </c>
    </row>
    <row r="63" spans="1:5" ht="25.5">
      <c r="A63" s="35" t="s">
        <v>56</v>
      </c>
      <c r="E63" s="40" t="s">
        <v>3612</v>
      </c>
    </row>
    <row r="64" spans="1:5" ht="12.75">
      <c r="A64" t="s">
        <v>58</v>
      </c>
      <c r="E64" s="39" t="s">
        <v>59</v>
      </c>
    </row>
    <row r="65" spans="1:13" ht="12.75">
      <c r="A65" t="s">
        <v>46</v>
      </c>
      <c r="C65" s="31" t="s">
        <v>99</v>
      </c>
      <c r="E65" s="33" t="s">
        <v>3373</v>
      </c>
      <c r="J65" s="32">
        <f>0</f>
      </c>
      <c s="32">
        <f>0</f>
      </c>
      <c s="32">
        <f>0+L66+L70+L74+L78</f>
      </c>
      <c s="32">
        <f>0+M66+M70+M74+M78</f>
      </c>
    </row>
    <row r="66" spans="1:16" ht="12.75">
      <c r="A66" t="s">
        <v>49</v>
      </c>
      <c s="34" t="s">
        <v>107</v>
      </c>
      <c s="34" t="s">
        <v>3374</v>
      </c>
      <c s="35" t="s">
        <v>5</v>
      </c>
      <c s="6" t="s">
        <v>3375</v>
      </c>
      <c s="36" t="s">
        <v>77</v>
      </c>
      <c s="37">
        <v>1520.832</v>
      </c>
      <c s="36">
        <v>0</v>
      </c>
      <c s="36">
        <f>ROUND(G66*H66,6)</f>
      </c>
      <c r="L66" s="38">
        <v>0</v>
      </c>
      <c s="32">
        <f>ROUND(ROUND(L66,2)*ROUND(G66,3),2)</f>
      </c>
      <c s="36" t="s">
        <v>73</v>
      </c>
      <c>
        <f>(M66*21)/100</f>
      </c>
      <c t="s">
        <v>27</v>
      </c>
    </row>
    <row r="67" spans="1:5" ht="12.75">
      <c r="A67" s="35" t="s">
        <v>55</v>
      </c>
      <c r="E67" s="39" t="s">
        <v>5</v>
      </c>
    </row>
    <row r="68" spans="1:5" ht="38.25">
      <c r="A68" s="35" t="s">
        <v>56</v>
      </c>
      <c r="E68" s="40" t="s">
        <v>3613</v>
      </c>
    </row>
    <row r="69" spans="1:5" ht="12.75">
      <c r="A69" t="s">
        <v>58</v>
      </c>
      <c r="E69" s="39" t="s">
        <v>59</v>
      </c>
    </row>
    <row r="70" spans="1:16" ht="12.75">
      <c r="A70" t="s">
        <v>49</v>
      </c>
      <c s="34" t="s">
        <v>110</v>
      </c>
      <c s="34" t="s">
        <v>3614</v>
      </c>
      <c s="35" t="s">
        <v>5</v>
      </c>
      <c s="6" t="s">
        <v>3615</v>
      </c>
      <c s="36" t="s">
        <v>77</v>
      </c>
      <c s="37">
        <v>122.308</v>
      </c>
      <c s="36">
        <v>0</v>
      </c>
      <c s="36">
        <f>ROUND(G70*H70,6)</f>
      </c>
      <c r="L70" s="38">
        <v>0</v>
      </c>
      <c s="32">
        <f>ROUND(ROUND(L70,2)*ROUND(G70,3),2)</f>
      </c>
      <c s="36" t="s">
        <v>73</v>
      </c>
      <c>
        <f>(M70*21)/100</f>
      </c>
      <c t="s">
        <v>27</v>
      </c>
    </row>
    <row r="71" spans="1:5" ht="12.75">
      <c r="A71" s="35" t="s">
        <v>55</v>
      </c>
      <c r="E71" s="39" t="s">
        <v>5</v>
      </c>
    </row>
    <row r="72" spans="1:5" ht="25.5">
      <c r="A72" s="35" t="s">
        <v>56</v>
      </c>
      <c r="E72" s="40" t="s">
        <v>3616</v>
      </c>
    </row>
    <row r="73" spans="1:5" ht="12.75">
      <c r="A73" t="s">
        <v>58</v>
      </c>
      <c r="E73" s="39" t="s">
        <v>59</v>
      </c>
    </row>
    <row r="74" spans="1:16" ht="12.75">
      <c r="A74" t="s">
        <v>49</v>
      </c>
      <c s="34" t="s">
        <v>96</v>
      </c>
      <c s="34" t="s">
        <v>3380</v>
      </c>
      <c s="35" t="s">
        <v>5</v>
      </c>
      <c s="6" t="s">
        <v>3381</v>
      </c>
      <c s="36" t="s">
        <v>77</v>
      </c>
      <c s="37">
        <v>134.95</v>
      </c>
      <c s="36">
        <v>0</v>
      </c>
      <c s="36">
        <f>ROUND(G74*H74,6)</f>
      </c>
      <c r="L74" s="38">
        <v>0</v>
      </c>
      <c s="32">
        <f>ROUND(ROUND(L74,2)*ROUND(G74,3),2)</f>
      </c>
      <c s="36" t="s">
        <v>73</v>
      </c>
      <c>
        <f>(M74*21)/100</f>
      </c>
      <c t="s">
        <v>27</v>
      </c>
    </row>
    <row r="75" spans="1:5" ht="12.75">
      <c r="A75" s="35" t="s">
        <v>55</v>
      </c>
      <c r="E75" s="39" t="s">
        <v>5</v>
      </c>
    </row>
    <row r="76" spans="1:5" ht="63.75">
      <c r="A76" s="35" t="s">
        <v>56</v>
      </c>
      <c r="E76" s="40" t="s">
        <v>3617</v>
      </c>
    </row>
    <row r="77" spans="1:5" ht="12.75">
      <c r="A77" t="s">
        <v>58</v>
      </c>
      <c r="E77" s="39" t="s">
        <v>59</v>
      </c>
    </row>
    <row r="78" spans="1:16" ht="12.75">
      <c r="A78" t="s">
        <v>49</v>
      </c>
      <c s="34" t="s">
        <v>99</v>
      </c>
      <c s="34" t="s">
        <v>3383</v>
      </c>
      <c s="35" t="s">
        <v>5</v>
      </c>
      <c s="6" t="s">
        <v>3384</v>
      </c>
      <c s="36" t="s">
        <v>77</v>
      </c>
      <c s="37">
        <v>33.576</v>
      </c>
      <c s="36">
        <v>0</v>
      </c>
      <c s="36">
        <f>ROUND(G78*H78,6)</f>
      </c>
      <c r="L78" s="38">
        <v>0</v>
      </c>
      <c s="32">
        <f>ROUND(ROUND(L78,2)*ROUND(G78,3),2)</f>
      </c>
      <c s="36" t="s">
        <v>73</v>
      </c>
      <c>
        <f>(M78*21)/100</f>
      </c>
      <c t="s">
        <v>27</v>
      </c>
    </row>
    <row r="79" spans="1:5" ht="12.75">
      <c r="A79" s="35" t="s">
        <v>55</v>
      </c>
      <c r="E79" s="39" t="s">
        <v>5</v>
      </c>
    </row>
    <row r="80" spans="1:5" ht="38.25">
      <c r="A80" s="35" t="s">
        <v>56</v>
      </c>
      <c r="E80" s="40" t="s">
        <v>3618</v>
      </c>
    </row>
    <row r="81" spans="1:5" ht="12.75">
      <c r="A81" t="s">
        <v>58</v>
      </c>
      <c r="E81" s="39" t="s">
        <v>59</v>
      </c>
    </row>
    <row r="82" spans="1:13" ht="12.75">
      <c r="A82" t="s">
        <v>46</v>
      </c>
      <c r="C82" s="31" t="s">
        <v>118</v>
      </c>
      <c r="E82" s="33" t="s">
        <v>3619</v>
      </c>
      <c r="J82" s="32">
        <f>0</f>
      </c>
      <c s="32">
        <f>0</f>
      </c>
      <c s="32">
        <f>0+L83</f>
      </c>
      <c s="32">
        <f>0+M83</f>
      </c>
    </row>
    <row r="83" spans="1:16" ht="25.5">
      <c r="A83" t="s">
        <v>49</v>
      </c>
      <c s="34" t="s">
        <v>113</v>
      </c>
      <c s="34" t="s">
        <v>745</v>
      </c>
      <c s="35" t="s">
        <v>746</v>
      </c>
      <c s="6" t="s">
        <v>747</v>
      </c>
      <c s="36" t="s">
        <v>748</v>
      </c>
      <c s="37">
        <v>931.47</v>
      </c>
      <c s="36">
        <v>0</v>
      </c>
      <c s="36">
        <f>ROUND(G83*H83,6)</f>
      </c>
      <c r="L83" s="38">
        <v>0</v>
      </c>
      <c s="32">
        <f>ROUND(ROUND(L83,2)*ROUND(G83,3),2)</f>
      </c>
      <c s="36" t="s">
        <v>749</v>
      </c>
      <c>
        <f>(M83*21)/100</f>
      </c>
      <c t="s">
        <v>27</v>
      </c>
    </row>
    <row r="84" spans="1:5" ht="25.5">
      <c r="A84" s="35" t="s">
        <v>55</v>
      </c>
      <c r="E84" s="39" t="s">
        <v>750</v>
      </c>
    </row>
    <row r="85" spans="1:5" ht="63.75">
      <c r="A85" s="35" t="s">
        <v>56</v>
      </c>
      <c r="E85" s="40" t="s">
        <v>3620</v>
      </c>
    </row>
    <row r="86" spans="1:5" ht="102">
      <c r="A86" t="s">
        <v>58</v>
      </c>
      <c r="E86" s="39" t="s">
        <v>752</v>
      </c>
    </row>
    <row r="87" spans="1:13" ht="12.75">
      <c r="A87" t="s">
        <v>46</v>
      </c>
      <c r="C87" s="31" t="s">
        <v>124</v>
      </c>
      <c r="E87" s="33" t="s">
        <v>3386</v>
      </c>
      <c r="J87" s="32">
        <f>0</f>
      </c>
      <c s="32">
        <f>0</f>
      </c>
      <c s="32">
        <f>0+L88+L92</f>
      </c>
      <c s="32">
        <f>0+M88+M92</f>
      </c>
    </row>
    <row r="88" spans="1:16" ht="12.75">
      <c r="A88" t="s">
        <v>49</v>
      </c>
      <c s="34" t="s">
        <v>121</v>
      </c>
      <c s="34" t="s">
        <v>3387</v>
      </c>
      <c s="35" t="s">
        <v>5</v>
      </c>
      <c s="6" t="s">
        <v>3388</v>
      </c>
      <c s="36" t="s">
        <v>77</v>
      </c>
      <c s="37">
        <v>2336.227</v>
      </c>
      <c s="36">
        <v>0</v>
      </c>
      <c s="36">
        <f>ROUND(G88*H88,6)</f>
      </c>
      <c r="L88" s="38">
        <v>0</v>
      </c>
      <c s="32">
        <f>ROUND(ROUND(L88,2)*ROUND(G88,3),2)</f>
      </c>
      <c s="36" t="s">
        <v>73</v>
      </c>
      <c>
        <f>(M88*21)/100</f>
      </c>
      <c t="s">
        <v>27</v>
      </c>
    </row>
    <row r="89" spans="1:5" ht="12.75">
      <c r="A89" s="35" t="s">
        <v>55</v>
      </c>
      <c r="E89" s="39" t="s">
        <v>5</v>
      </c>
    </row>
    <row r="90" spans="1:5" ht="153">
      <c r="A90" s="35" t="s">
        <v>56</v>
      </c>
      <c r="E90" s="40" t="s">
        <v>3621</v>
      </c>
    </row>
    <row r="91" spans="1:5" ht="12.75">
      <c r="A91" t="s">
        <v>58</v>
      </c>
      <c r="E91" s="39" t="s">
        <v>59</v>
      </c>
    </row>
    <row r="92" spans="1:16" ht="12.75">
      <c r="A92" t="s">
        <v>49</v>
      </c>
      <c s="34" t="s">
        <v>124</v>
      </c>
      <c s="34" t="s">
        <v>3390</v>
      </c>
      <c s="35" t="s">
        <v>5</v>
      </c>
      <c s="6" t="s">
        <v>3391</v>
      </c>
      <c s="36" t="s">
        <v>77</v>
      </c>
      <c s="37">
        <v>412.682</v>
      </c>
      <c s="36">
        <v>0</v>
      </c>
      <c s="36">
        <f>ROUND(G92*H92,6)</f>
      </c>
      <c r="L92" s="38">
        <v>0</v>
      </c>
      <c s="32">
        <f>ROUND(ROUND(L92,2)*ROUND(G92,3),2)</f>
      </c>
      <c s="36" t="s">
        <v>73</v>
      </c>
      <c>
        <f>(M92*21)/100</f>
      </c>
      <c t="s">
        <v>27</v>
      </c>
    </row>
    <row r="93" spans="1:5" ht="12.75">
      <c r="A93" s="35" t="s">
        <v>55</v>
      </c>
      <c r="E93" s="39" t="s">
        <v>5</v>
      </c>
    </row>
    <row r="94" spans="1:5" ht="51">
      <c r="A94" s="35" t="s">
        <v>56</v>
      </c>
      <c r="E94" s="40" t="s">
        <v>3622</v>
      </c>
    </row>
    <row r="95" spans="1:5" ht="12.75">
      <c r="A95" t="s">
        <v>58</v>
      </c>
      <c r="E95" s="39" t="s">
        <v>59</v>
      </c>
    </row>
    <row r="96" spans="1:13" ht="12.75">
      <c r="A96" t="s">
        <v>46</v>
      </c>
      <c r="C96" s="31" t="s">
        <v>127</v>
      </c>
      <c r="E96" s="33" t="s">
        <v>3393</v>
      </c>
      <c r="J96" s="32">
        <f>0</f>
      </c>
      <c s="32">
        <f>0</f>
      </c>
      <c s="32">
        <f>0+L97+L101+L105+L109+L113</f>
      </c>
      <c s="32">
        <f>0+M97+M101+M105+M109+M113</f>
      </c>
    </row>
    <row r="97" spans="1:16" ht="12.75">
      <c r="A97" t="s">
        <v>49</v>
      </c>
      <c s="34" t="s">
        <v>130</v>
      </c>
      <c s="34" t="s">
        <v>3394</v>
      </c>
      <c s="35" t="s">
        <v>5</v>
      </c>
      <c s="6" t="s">
        <v>3395</v>
      </c>
      <c s="36" t="s">
        <v>72</v>
      </c>
      <c s="37">
        <v>14171.349</v>
      </c>
      <c s="36">
        <v>0</v>
      </c>
      <c s="36">
        <f>ROUND(G97*H97,6)</f>
      </c>
      <c r="L97" s="38">
        <v>0</v>
      </c>
      <c s="32">
        <f>ROUND(ROUND(L97,2)*ROUND(G97,3),2)</f>
      </c>
      <c s="36" t="s">
        <v>73</v>
      </c>
      <c>
        <f>(M97*21)/100</f>
      </c>
      <c t="s">
        <v>27</v>
      </c>
    </row>
    <row r="98" spans="1:5" ht="12.75">
      <c r="A98" s="35" t="s">
        <v>55</v>
      </c>
      <c r="E98" s="39" t="s">
        <v>5</v>
      </c>
    </row>
    <row r="99" spans="1:5" ht="127.5">
      <c r="A99" s="35" t="s">
        <v>56</v>
      </c>
      <c r="E99" s="40" t="s">
        <v>3623</v>
      </c>
    </row>
    <row r="100" spans="1:5" ht="12.75">
      <c r="A100" t="s">
        <v>58</v>
      </c>
      <c r="E100" s="39" t="s">
        <v>59</v>
      </c>
    </row>
    <row r="101" spans="1:16" ht="12.75">
      <c r="A101" t="s">
        <v>49</v>
      </c>
      <c s="34" t="s">
        <v>133</v>
      </c>
      <c s="34" t="s">
        <v>3397</v>
      </c>
      <c s="35" t="s">
        <v>5</v>
      </c>
      <c s="6" t="s">
        <v>3398</v>
      </c>
      <c s="36" t="s">
        <v>72</v>
      </c>
      <c s="37">
        <v>3171.973</v>
      </c>
      <c s="36">
        <v>0</v>
      </c>
      <c s="36">
        <f>ROUND(G101*H101,6)</f>
      </c>
      <c r="L101" s="38">
        <v>0</v>
      </c>
      <c s="32">
        <f>ROUND(ROUND(L101,2)*ROUND(G101,3),2)</f>
      </c>
      <c s="36" t="s">
        <v>73</v>
      </c>
      <c>
        <f>(M101*21)/100</f>
      </c>
      <c t="s">
        <v>27</v>
      </c>
    </row>
    <row r="102" spans="1:5" ht="12.75">
      <c r="A102" s="35" t="s">
        <v>55</v>
      </c>
      <c r="E102" s="39" t="s">
        <v>5</v>
      </c>
    </row>
    <row r="103" spans="1:5" ht="25.5">
      <c r="A103" s="35" t="s">
        <v>56</v>
      </c>
      <c r="E103" s="40" t="s">
        <v>3624</v>
      </c>
    </row>
    <row r="104" spans="1:5" ht="12.75">
      <c r="A104" t="s">
        <v>58</v>
      </c>
      <c r="E104" s="39" t="s">
        <v>5</v>
      </c>
    </row>
    <row r="105" spans="1:16" ht="12.75">
      <c r="A105" t="s">
        <v>49</v>
      </c>
      <c s="34" t="s">
        <v>136</v>
      </c>
      <c s="34" t="s">
        <v>3625</v>
      </c>
      <c s="35" t="s">
        <v>5</v>
      </c>
      <c s="6" t="s">
        <v>3626</v>
      </c>
      <c s="36" t="s">
        <v>72</v>
      </c>
      <c s="37">
        <v>1940</v>
      </c>
      <c s="36">
        <v>0</v>
      </c>
      <c s="36">
        <f>ROUND(G105*H105,6)</f>
      </c>
      <c r="L105" s="38">
        <v>0</v>
      </c>
      <c s="32">
        <f>ROUND(ROUND(L105,2)*ROUND(G105,3),2)</f>
      </c>
      <c s="36" t="s">
        <v>73</v>
      </c>
      <c>
        <f>(M105*21)/100</f>
      </c>
      <c t="s">
        <v>27</v>
      </c>
    </row>
    <row r="106" spans="1:5" ht="12.75">
      <c r="A106" s="35" t="s">
        <v>55</v>
      </c>
      <c r="E106" s="39" t="s">
        <v>5</v>
      </c>
    </row>
    <row r="107" spans="1:5" ht="12.75">
      <c r="A107" s="35" t="s">
        <v>56</v>
      </c>
      <c r="E107" s="40" t="s">
        <v>3627</v>
      </c>
    </row>
    <row r="108" spans="1:5" ht="12.75">
      <c r="A108" t="s">
        <v>58</v>
      </c>
      <c r="E108" s="39" t="s">
        <v>59</v>
      </c>
    </row>
    <row r="109" spans="1:16" ht="12.75">
      <c r="A109" t="s">
        <v>49</v>
      </c>
      <c s="34" t="s">
        <v>139</v>
      </c>
      <c s="34" t="s">
        <v>3628</v>
      </c>
      <c s="35" t="s">
        <v>5</v>
      </c>
      <c s="6" t="s">
        <v>3629</v>
      </c>
      <c s="36" t="s">
        <v>72</v>
      </c>
      <c s="37">
        <v>1049.62</v>
      </c>
      <c s="36">
        <v>0</v>
      </c>
      <c s="36">
        <f>ROUND(G109*H109,6)</f>
      </c>
      <c r="L109" s="38">
        <v>0</v>
      </c>
      <c s="32">
        <f>ROUND(ROUND(L109,2)*ROUND(G109,3),2)</f>
      </c>
      <c s="36" t="s">
        <v>73</v>
      </c>
      <c>
        <f>(M109*21)/100</f>
      </c>
      <c t="s">
        <v>27</v>
      </c>
    </row>
    <row r="110" spans="1:5" ht="12.75">
      <c r="A110" s="35" t="s">
        <v>55</v>
      </c>
      <c r="E110" s="39" t="s">
        <v>5</v>
      </c>
    </row>
    <row r="111" spans="1:5" ht="12.75">
      <c r="A111" s="35" t="s">
        <v>56</v>
      </c>
      <c r="E111" s="40" t="s">
        <v>3630</v>
      </c>
    </row>
    <row r="112" spans="1:5" ht="12.75">
      <c r="A112" t="s">
        <v>58</v>
      </c>
      <c r="E112" s="39" t="s">
        <v>59</v>
      </c>
    </row>
    <row r="113" spans="1:16" ht="12.75">
      <c r="A113" t="s">
        <v>49</v>
      </c>
      <c s="34" t="s">
        <v>142</v>
      </c>
      <c s="34" t="s">
        <v>3631</v>
      </c>
      <c s="35" t="s">
        <v>5</v>
      </c>
      <c s="6" t="s">
        <v>3632</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3633</v>
      </c>
    </row>
    <row r="116" spans="1:5" ht="12.75">
      <c r="A116" t="s">
        <v>58</v>
      </c>
      <c r="E116" s="39" t="s">
        <v>59</v>
      </c>
    </row>
    <row r="117" spans="1:13" ht="12.75">
      <c r="A117" t="s">
        <v>46</v>
      </c>
      <c r="C117" s="31" t="s">
        <v>27</v>
      </c>
      <c r="E117" s="33" t="s">
        <v>3400</v>
      </c>
      <c r="J117" s="32">
        <f>0</f>
      </c>
      <c s="32">
        <f>0</f>
      </c>
      <c s="32">
        <f>0+L118+L122+L126+L130+L134+L138+L142</f>
      </c>
      <c s="32">
        <f>0+M118+M122+M126+M130+M134+M138+M142</f>
      </c>
    </row>
    <row r="118" spans="1:16" ht="12.75">
      <c r="A118" t="s">
        <v>49</v>
      </c>
      <c s="34" t="s">
        <v>145</v>
      </c>
      <c s="34" t="s">
        <v>3634</v>
      </c>
      <c s="35" t="s">
        <v>5</v>
      </c>
      <c s="6" t="s">
        <v>3635</v>
      </c>
      <c s="36" t="s">
        <v>77</v>
      </c>
      <c s="37">
        <v>8.4</v>
      </c>
      <c s="36">
        <v>0</v>
      </c>
      <c s="36">
        <f>ROUND(G118*H118,6)</f>
      </c>
      <c r="L118" s="38">
        <v>0</v>
      </c>
      <c s="32">
        <f>ROUND(ROUND(L118,2)*ROUND(G118,3),2)</f>
      </c>
      <c s="36" t="s">
        <v>73</v>
      </c>
      <c>
        <f>(M118*21)/100</f>
      </c>
      <c t="s">
        <v>27</v>
      </c>
    </row>
    <row r="119" spans="1:5" ht="12.75">
      <c r="A119" s="35" t="s">
        <v>55</v>
      </c>
      <c r="E119" s="39" t="s">
        <v>5</v>
      </c>
    </row>
    <row r="120" spans="1:5" ht="12.75">
      <c r="A120" s="35" t="s">
        <v>56</v>
      </c>
      <c r="E120" s="40" t="s">
        <v>3636</v>
      </c>
    </row>
    <row r="121" spans="1:5" ht="12.75">
      <c r="A121" t="s">
        <v>58</v>
      </c>
      <c r="E121" s="39" t="s">
        <v>59</v>
      </c>
    </row>
    <row r="122" spans="1:16" ht="12.75">
      <c r="A122" t="s">
        <v>49</v>
      </c>
      <c s="34" t="s">
        <v>148</v>
      </c>
      <c s="34" t="s">
        <v>3637</v>
      </c>
      <c s="35" t="s">
        <v>5</v>
      </c>
      <c s="6" t="s">
        <v>3638</v>
      </c>
      <c s="36" t="s">
        <v>72</v>
      </c>
      <c s="37">
        <v>5779.918</v>
      </c>
      <c s="36">
        <v>0</v>
      </c>
      <c s="36">
        <f>ROUND(G122*H122,6)</f>
      </c>
      <c r="L122" s="38">
        <v>0</v>
      </c>
      <c s="32">
        <f>ROUND(ROUND(L122,2)*ROUND(G122,3),2)</f>
      </c>
      <c s="36" t="s">
        <v>73</v>
      </c>
      <c>
        <f>(M122*21)/100</f>
      </c>
      <c t="s">
        <v>27</v>
      </c>
    </row>
    <row r="123" spans="1:5" ht="12.75">
      <c r="A123" s="35" t="s">
        <v>55</v>
      </c>
      <c r="E123" s="39" t="s">
        <v>5</v>
      </c>
    </row>
    <row r="124" spans="1:5" ht="25.5">
      <c r="A124" s="35" t="s">
        <v>56</v>
      </c>
      <c r="E124" s="40" t="s">
        <v>3639</v>
      </c>
    </row>
    <row r="125" spans="1:5" ht="12.75">
      <c r="A125" t="s">
        <v>58</v>
      </c>
      <c r="E125" s="39" t="s">
        <v>59</v>
      </c>
    </row>
    <row r="126" spans="1:16" ht="12.75">
      <c r="A126" t="s">
        <v>49</v>
      </c>
      <c s="34" t="s">
        <v>154</v>
      </c>
      <c s="34" t="s">
        <v>3640</v>
      </c>
      <c s="35" t="s">
        <v>5</v>
      </c>
      <c s="6" t="s">
        <v>3641</v>
      </c>
      <c s="36" t="s">
        <v>92</v>
      </c>
      <c s="37">
        <v>910</v>
      </c>
      <c s="36">
        <v>0</v>
      </c>
      <c s="36">
        <f>ROUND(G126*H126,6)</f>
      </c>
      <c r="L126" s="38">
        <v>0</v>
      </c>
      <c s="32">
        <f>ROUND(ROUND(L126,2)*ROUND(G126,3),2)</f>
      </c>
      <c s="36" t="s">
        <v>73</v>
      </c>
      <c>
        <f>(M126*21)/100</f>
      </c>
      <c t="s">
        <v>27</v>
      </c>
    </row>
    <row r="127" spans="1:5" ht="12.75">
      <c r="A127" s="35" t="s">
        <v>55</v>
      </c>
      <c r="E127" s="39" t="s">
        <v>5</v>
      </c>
    </row>
    <row r="128" spans="1:5" ht="25.5">
      <c r="A128" s="35" t="s">
        <v>56</v>
      </c>
      <c r="E128" s="40" t="s">
        <v>3642</v>
      </c>
    </row>
    <row r="129" spans="1:5" ht="12.75">
      <c r="A129" t="s">
        <v>58</v>
      </c>
      <c r="E129" s="39" t="s">
        <v>59</v>
      </c>
    </row>
    <row r="130" spans="1:16" ht="12.75">
      <c r="A130" t="s">
        <v>49</v>
      </c>
      <c s="34" t="s">
        <v>157</v>
      </c>
      <c s="34" t="s">
        <v>3643</v>
      </c>
      <c s="35" t="s">
        <v>5</v>
      </c>
      <c s="6" t="s">
        <v>3644</v>
      </c>
      <c s="36" t="s">
        <v>92</v>
      </c>
      <c s="37">
        <v>903</v>
      </c>
      <c s="36">
        <v>0</v>
      </c>
      <c s="36">
        <f>ROUND(G130*H130,6)</f>
      </c>
      <c r="L130" s="38">
        <v>0</v>
      </c>
      <c s="32">
        <f>ROUND(ROUND(L130,2)*ROUND(G130,3),2)</f>
      </c>
      <c s="36" t="s">
        <v>73</v>
      </c>
      <c>
        <f>(M130*21)/100</f>
      </c>
      <c t="s">
        <v>27</v>
      </c>
    </row>
    <row r="131" spans="1:5" ht="12.75">
      <c r="A131" s="35" t="s">
        <v>55</v>
      </c>
      <c r="E131" s="39" t="s">
        <v>5</v>
      </c>
    </row>
    <row r="132" spans="1:5" ht="12.75">
      <c r="A132" s="35" t="s">
        <v>56</v>
      </c>
      <c r="E132" s="40" t="s">
        <v>3645</v>
      </c>
    </row>
    <row r="133" spans="1:5" ht="12.75">
      <c r="A133" t="s">
        <v>58</v>
      </c>
      <c r="E133" s="39" t="s">
        <v>59</v>
      </c>
    </row>
    <row r="134" spans="1:16" ht="12.75">
      <c r="A134" t="s">
        <v>49</v>
      </c>
      <c s="34" t="s">
        <v>162</v>
      </c>
      <c s="34" t="s">
        <v>3646</v>
      </c>
      <c s="35" t="s">
        <v>5</v>
      </c>
      <c s="6" t="s">
        <v>3647</v>
      </c>
      <c s="36" t="s">
        <v>92</v>
      </c>
      <c s="37">
        <v>86</v>
      </c>
      <c s="36">
        <v>0</v>
      </c>
      <c s="36">
        <f>ROUND(G134*H134,6)</f>
      </c>
      <c r="L134" s="38">
        <v>0</v>
      </c>
      <c s="32">
        <f>ROUND(ROUND(L134,2)*ROUND(G134,3),2)</f>
      </c>
      <c s="36" t="s">
        <v>73</v>
      </c>
      <c>
        <f>(M134*21)/100</f>
      </c>
      <c t="s">
        <v>27</v>
      </c>
    </row>
    <row r="135" spans="1:5" ht="12.75">
      <c r="A135" s="35" t="s">
        <v>55</v>
      </c>
      <c r="E135" s="39" t="s">
        <v>5</v>
      </c>
    </row>
    <row r="136" spans="1:5" ht="12.75">
      <c r="A136" s="35" t="s">
        <v>56</v>
      </c>
      <c r="E136" s="40" t="s">
        <v>3648</v>
      </c>
    </row>
    <row r="137" spans="1:5" ht="12.75">
      <c r="A137" t="s">
        <v>58</v>
      </c>
      <c r="E137" s="39" t="s">
        <v>59</v>
      </c>
    </row>
    <row r="138" spans="1:16" ht="12.75">
      <c r="A138" t="s">
        <v>49</v>
      </c>
      <c s="34" t="s">
        <v>165</v>
      </c>
      <c s="34" t="s">
        <v>3401</v>
      </c>
      <c s="35" t="s">
        <v>5</v>
      </c>
      <c s="6" t="s">
        <v>3402</v>
      </c>
      <c s="36" t="s">
        <v>72</v>
      </c>
      <c s="37">
        <v>4532.54</v>
      </c>
      <c s="36">
        <v>0</v>
      </c>
      <c s="36">
        <f>ROUND(G138*H138,6)</f>
      </c>
      <c r="L138" s="38">
        <v>0</v>
      </c>
      <c s="32">
        <f>ROUND(ROUND(L138,2)*ROUND(G138,3),2)</f>
      </c>
      <c s="36" t="s">
        <v>73</v>
      </c>
      <c>
        <f>(M138*21)/100</f>
      </c>
      <c t="s">
        <v>27</v>
      </c>
    </row>
    <row r="139" spans="1:5" ht="12.75">
      <c r="A139" s="35" t="s">
        <v>55</v>
      </c>
      <c r="E139" s="39" t="s">
        <v>5</v>
      </c>
    </row>
    <row r="140" spans="1:5" ht="25.5">
      <c r="A140" s="35" t="s">
        <v>56</v>
      </c>
      <c r="E140" s="40" t="s">
        <v>3649</v>
      </c>
    </row>
    <row r="141" spans="1:5" ht="12.75">
      <c r="A141" t="s">
        <v>58</v>
      </c>
      <c r="E141" s="39" t="s">
        <v>59</v>
      </c>
    </row>
    <row r="142" spans="1:16" ht="25.5">
      <c r="A142" t="s">
        <v>49</v>
      </c>
      <c s="34" t="s">
        <v>192</v>
      </c>
      <c s="34" t="s">
        <v>3650</v>
      </c>
      <c s="35" t="s">
        <v>5</v>
      </c>
      <c s="6" t="s">
        <v>3651</v>
      </c>
      <c s="36" t="s">
        <v>92</v>
      </c>
      <c s="37">
        <v>276.867</v>
      </c>
      <c s="36">
        <v>0</v>
      </c>
      <c s="36">
        <f>ROUND(G142*H142,6)</f>
      </c>
      <c r="L142" s="38">
        <v>0</v>
      </c>
      <c s="32">
        <f>ROUND(ROUND(L142,2)*ROUND(G142,3),2)</f>
      </c>
      <c s="36" t="s">
        <v>73</v>
      </c>
      <c>
        <f>(M142*21)/100</f>
      </c>
      <c t="s">
        <v>27</v>
      </c>
    </row>
    <row r="143" spans="1:5" ht="12.75">
      <c r="A143" s="35" t="s">
        <v>55</v>
      </c>
      <c r="E143" s="39" t="s">
        <v>5</v>
      </c>
    </row>
    <row r="144" spans="1:5" ht="12.75">
      <c r="A144" s="35" t="s">
        <v>56</v>
      </c>
      <c r="E144" s="40" t="s">
        <v>3652</v>
      </c>
    </row>
    <row r="145" spans="1:5" ht="12.75">
      <c r="A145" t="s">
        <v>58</v>
      </c>
      <c r="E145" s="39" t="s">
        <v>59</v>
      </c>
    </row>
    <row r="146" spans="1:13" ht="12.75">
      <c r="A146" t="s">
        <v>46</v>
      </c>
      <c r="C146" s="31" t="s">
        <v>3653</v>
      </c>
      <c r="E146" s="33" t="s">
        <v>3654</v>
      </c>
      <c r="J146" s="32">
        <f>0</f>
      </c>
      <c s="32">
        <f>0</f>
      </c>
      <c s="32">
        <f>0+L147+L151</f>
      </c>
      <c s="32">
        <f>0+M147+M151</f>
      </c>
    </row>
    <row r="147" spans="1:16" ht="12.75">
      <c r="A147" t="s">
        <v>49</v>
      </c>
      <c s="34" t="s">
        <v>148</v>
      </c>
      <c s="34" t="s">
        <v>3637</v>
      </c>
      <c s="35" t="s">
        <v>5</v>
      </c>
      <c s="6" t="s">
        <v>3638</v>
      </c>
      <c s="36" t="s">
        <v>72</v>
      </c>
      <c s="37">
        <v>790.735</v>
      </c>
      <c s="36">
        <v>0</v>
      </c>
      <c s="36">
        <f>ROUND(G147*H147,6)</f>
      </c>
      <c r="L147" s="38">
        <v>0</v>
      </c>
      <c s="32">
        <f>ROUND(ROUND(L147,2)*ROUND(G147,3),2)</f>
      </c>
      <c s="36" t="s">
        <v>73</v>
      </c>
      <c>
        <f>(M147*21)/100</f>
      </c>
      <c t="s">
        <v>27</v>
      </c>
    </row>
    <row r="148" spans="1:5" ht="12.75">
      <c r="A148" s="35" t="s">
        <v>55</v>
      </c>
      <c r="E148" s="39" t="s">
        <v>3655</v>
      </c>
    </row>
    <row r="149" spans="1:5" ht="12.75">
      <c r="A149" s="35" t="s">
        <v>56</v>
      </c>
      <c r="E149" s="40" t="s">
        <v>3656</v>
      </c>
    </row>
    <row r="150" spans="1:5" ht="12.75">
      <c r="A150" t="s">
        <v>58</v>
      </c>
      <c r="E150" s="39" t="s">
        <v>59</v>
      </c>
    </row>
    <row r="151" spans="1:16" ht="12.75">
      <c r="A151" t="s">
        <v>49</v>
      </c>
      <c s="34" t="s">
        <v>151</v>
      </c>
      <c s="34" t="s">
        <v>3657</v>
      </c>
      <c s="35" t="s">
        <v>5</v>
      </c>
      <c s="6" t="s">
        <v>3658</v>
      </c>
      <c s="36" t="s">
        <v>92</v>
      </c>
      <c s="37">
        <v>28</v>
      </c>
      <c s="36">
        <v>0</v>
      </c>
      <c s="36">
        <f>ROUND(G151*H151,6)</f>
      </c>
      <c r="L151" s="38">
        <v>0</v>
      </c>
      <c s="32">
        <f>ROUND(ROUND(L151,2)*ROUND(G151,3),2)</f>
      </c>
      <c s="36" t="s">
        <v>73</v>
      </c>
      <c>
        <f>(M151*21)/100</f>
      </c>
      <c t="s">
        <v>27</v>
      </c>
    </row>
    <row r="152" spans="1:5" ht="51">
      <c r="A152" s="35" t="s">
        <v>55</v>
      </c>
      <c r="E152" s="39" t="s">
        <v>3659</v>
      </c>
    </row>
    <row r="153" spans="1:5" ht="12.75">
      <c r="A153" s="35" t="s">
        <v>56</v>
      </c>
      <c r="E153" s="40" t="s">
        <v>3660</v>
      </c>
    </row>
    <row r="154" spans="1:5" ht="12.75">
      <c r="A154" t="s">
        <v>58</v>
      </c>
      <c r="E154" s="39" t="s">
        <v>59</v>
      </c>
    </row>
    <row r="155" spans="1:13" ht="12.75">
      <c r="A155" t="s">
        <v>46</v>
      </c>
      <c r="C155" s="31" t="s">
        <v>26</v>
      </c>
      <c r="E155" s="33" t="s">
        <v>3488</v>
      </c>
      <c r="J155" s="32">
        <f>0</f>
      </c>
      <c s="32">
        <f>0</f>
      </c>
      <c s="32">
        <f>0+L156</f>
      </c>
      <c s="32">
        <f>0+M156</f>
      </c>
    </row>
    <row r="156" spans="1:16" ht="12.75">
      <c r="A156" t="s">
        <v>49</v>
      </c>
      <c s="34" t="s">
        <v>303</v>
      </c>
      <c s="34" t="s">
        <v>3661</v>
      </c>
      <c s="35" t="s">
        <v>5</v>
      </c>
      <c s="6" t="s">
        <v>3662</v>
      </c>
      <c s="36" t="s">
        <v>77</v>
      </c>
      <c s="37">
        <v>153</v>
      </c>
      <c s="36">
        <v>0</v>
      </c>
      <c s="36">
        <f>ROUND(G156*H156,6)</f>
      </c>
      <c r="L156" s="38">
        <v>0</v>
      </c>
      <c s="32">
        <f>ROUND(ROUND(L156,2)*ROUND(G156,3),2)</f>
      </c>
      <c s="36" t="s">
        <v>73</v>
      </c>
      <c>
        <f>(M156*21)/100</f>
      </c>
      <c t="s">
        <v>27</v>
      </c>
    </row>
    <row r="157" spans="1:5" ht="12.75">
      <c r="A157" s="35" t="s">
        <v>55</v>
      </c>
      <c r="E157" s="39" t="s">
        <v>3663</v>
      </c>
    </row>
    <row r="158" spans="1:5" ht="12.75">
      <c r="A158" s="35" t="s">
        <v>56</v>
      </c>
      <c r="E158" s="40" t="s">
        <v>3664</v>
      </c>
    </row>
    <row r="159" spans="1:5" ht="12.75">
      <c r="A159" t="s">
        <v>58</v>
      </c>
      <c r="E159" s="39" t="s">
        <v>3665</v>
      </c>
    </row>
    <row r="160" spans="1:13" ht="12.75">
      <c r="A160" t="s">
        <v>46</v>
      </c>
      <c r="C160" s="31" t="s">
        <v>3666</v>
      </c>
      <c r="E160" s="33" t="s">
        <v>3667</v>
      </c>
      <c r="J160" s="32">
        <f>0</f>
      </c>
      <c s="32">
        <f>0</f>
      </c>
      <c s="32">
        <f>0+L161+L165+L169+L173</f>
      </c>
      <c s="32">
        <f>0+M161+M165+M169+M173</f>
      </c>
    </row>
    <row r="161" spans="1:16" ht="12.75">
      <c r="A161" t="s">
        <v>49</v>
      </c>
      <c s="34" t="s">
        <v>168</v>
      </c>
      <c s="34" t="s">
        <v>3492</v>
      </c>
      <c s="35" t="s">
        <v>5</v>
      </c>
      <c s="6" t="s">
        <v>3493</v>
      </c>
      <c s="36" t="s">
        <v>748</v>
      </c>
      <c s="37">
        <v>0.011</v>
      </c>
      <c s="36">
        <v>0</v>
      </c>
      <c s="36">
        <f>ROUND(G161*H161,6)</f>
      </c>
      <c r="L161" s="38">
        <v>0</v>
      </c>
      <c s="32">
        <f>ROUND(ROUND(L161,2)*ROUND(G161,3),2)</f>
      </c>
      <c s="36" t="s">
        <v>73</v>
      </c>
      <c>
        <f>(M161*21)/100</f>
      </c>
      <c t="s">
        <v>27</v>
      </c>
    </row>
    <row r="162" spans="1:5" ht="12.75">
      <c r="A162" s="35" t="s">
        <v>55</v>
      </c>
      <c r="E162" s="39" t="s">
        <v>5</v>
      </c>
    </row>
    <row r="163" spans="1:5" ht="12.75">
      <c r="A163" s="35" t="s">
        <v>56</v>
      </c>
      <c r="E163" s="40" t="s">
        <v>3668</v>
      </c>
    </row>
    <row r="164" spans="1:5" ht="12.75">
      <c r="A164" t="s">
        <v>58</v>
      </c>
      <c r="E164" s="39" t="s">
        <v>59</v>
      </c>
    </row>
    <row r="165" spans="1:16" ht="12.75">
      <c r="A165" t="s">
        <v>49</v>
      </c>
      <c s="34" t="s">
        <v>171</v>
      </c>
      <c s="34" t="s">
        <v>3495</v>
      </c>
      <c s="35" t="s">
        <v>5</v>
      </c>
      <c s="6" t="s">
        <v>3496</v>
      </c>
      <c s="36" t="s">
        <v>748</v>
      </c>
      <c s="37">
        <v>1.662</v>
      </c>
      <c s="36">
        <v>0</v>
      </c>
      <c s="36">
        <f>ROUND(G165*H165,6)</f>
      </c>
      <c r="L165" s="38">
        <v>0</v>
      </c>
      <c s="32">
        <f>ROUND(ROUND(L165,2)*ROUND(G165,3),2)</f>
      </c>
      <c s="36" t="s">
        <v>73</v>
      </c>
      <c>
        <f>(M165*21)/100</f>
      </c>
      <c t="s">
        <v>27</v>
      </c>
    </row>
    <row r="166" spans="1:5" ht="12.75">
      <c r="A166" s="35" t="s">
        <v>55</v>
      </c>
      <c r="E166" s="39" t="s">
        <v>5</v>
      </c>
    </row>
    <row r="167" spans="1:5" ht="51">
      <c r="A167" s="35" t="s">
        <v>56</v>
      </c>
      <c r="E167" s="40" t="s">
        <v>3669</v>
      </c>
    </row>
    <row r="168" spans="1:5" ht="12.75">
      <c r="A168" t="s">
        <v>58</v>
      </c>
      <c r="E168" s="39" t="s">
        <v>59</v>
      </c>
    </row>
    <row r="169" spans="1:16" ht="12.75">
      <c r="A169" t="s">
        <v>49</v>
      </c>
      <c s="34" t="s">
        <v>174</v>
      </c>
      <c s="34" t="s">
        <v>3670</v>
      </c>
      <c s="35" t="s">
        <v>5</v>
      </c>
      <c s="6" t="s">
        <v>3671</v>
      </c>
      <c s="36" t="s">
        <v>77</v>
      </c>
      <c s="37">
        <v>73.1</v>
      </c>
      <c s="36">
        <v>0</v>
      </c>
      <c s="36">
        <f>ROUND(G169*H169,6)</f>
      </c>
      <c r="L169" s="38">
        <v>0</v>
      </c>
      <c s="32">
        <f>ROUND(ROUND(L169,2)*ROUND(G169,3),2)</f>
      </c>
      <c s="36" t="s">
        <v>73</v>
      </c>
      <c>
        <f>(M169*21)/100</f>
      </c>
      <c t="s">
        <v>27</v>
      </c>
    </row>
    <row r="170" spans="1:5" ht="12.75">
      <c r="A170" s="35" t="s">
        <v>55</v>
      </c>
      <c r="E170" s="39" t="s">
        <v>5</v>
      </c>
    </row>
    <row r="171" spans="1:5" ht="12.75">
      <c r="A171" s="35" t="s">
        <v>56</v>
      </c>
      <c r="E171" s="40" t="s">
        <v>3672</v>
      </c>
    </row>
    <row r="172" spans="1:5" ht="12.75">
      <c r="A172" t="s">
        <v>58</v>
      </c>
      <c r="E172" s="39" t="s">
        <v>59</v>
      </c>
    </row>
    <row r="173" spans="1:16" ht="25.5">
      <c r="A173" t="s">
        <v>49</v>
      </c>
      <c s="34" t="s">
        <v>177</v>
      </c>
      <c s="34" t="s">
        <v>3673</v>
      </c>
      <c s="35" t="s">
        <v>5</v>
      </c>
      <c s="6" t="s">
        <v>3674</v>
      </c>
      <c s="36" t="s">
        <v>77</v>
      </c>
      <c s="37">
        <v>39</v>
      </c>
      <c s="36">
        <v>0</v>
      </c>
      <c s="36">
        <f>ROUND(G173*H173,6)</f>
      </c>
      <c r="L173" s="38">
        <v>0</v>
      </c>
      <c s="32">
        <f>ROUND(ROUND(L173,2)*ROUND(G173,3),2)</f>
      </c>
      <c s="36" t="s">
        <v>73</v>
      </c>
      <c>
        <f>(M173*21)/100</f>
      </c>
      <c t="s">
        <v>27</v>
      </c>
    </row>
    <row r="174" spans="1:5" ht="12.75">
      <c r="A174" s="35" t="s">
        <v>55</v>
      </c>
      <c r="E174" s="39" t="s">
        <v>5</v>
      </c>
    </row>
    <row r="175" spans="1:5" ht="25.5">
      <c r="A175" s="35" t="s">
        <v>56</v>
      </c>
      <c r="E175" s="40" t="s">
        <v>3675</v>
      </c>
    </row>
    <row r="176" spans="1:5" ht="12.75">
      <c r="A176" t="s">
        <v>58</v>
      </c>
      <c r="E176" s="39" t="s">
        <v>59</v>
      </c>
    </row>
    <row r="177" spans="1:13" ht="12.75">
      <c r="A177" t="s">
        <v>46</v>
      </c>
      <c r="C177" s="31" t="s">
        <v>80</v>
      </c>
      <c r="E177" s="33" t="s">
        <v>3404</v>
      </c>
      <c r="J177" s="32">
        <f>0</f>
      </c>
      <c s="32">
        <f>0</f>
      </c>
      <c s="32">
        <f>0+L178+L182+L186+L190+L194+L198</f>
      </c>
      <c s="32">
        <f>0+M178+M182+M186+M190+M194+M198</f>
      </c>
    </row>
    <row r="178" spans="1:16" ht="12.75">
      <c r="A178" t="s">
        <v>49</v>
      </c>
      <c s="34" t="s">
        <v>180</v>
      </c>
      <c s="34" t="s">
        <v>3676</v>
      </c>
      <c s="35" t="s">
        <v>5</v>
      </c>
      <c s="6" t="s">
        <v>3677</v>
      </c>
      <c s="36" t="s">
        <v>77</v>
      </c>
      <c s="37">
        <v>19.92</v>
      </c>
      <c s="36">
        <v>0</v>
      </c>
      <c s="36">
        <f>ROUND(G178*H178,6)</f>
      </c>
      <c r="L178" s="38">
        <v>0</v>
      </c>
      <c s="32">
        <f>ROUND(ROUND(L178,2)*ROUND(G178,3),2)</f>
      </c>
      <c s="36" t="s">
        <v>73</v>
      </c>
      <c>
        <f>(M178*21)/100</f>
      </c>
      <c t="s">
        <v>27</v>
      </c>
    </row>
    <row r="179" spans="1:5" ht="12.75">
      <c r="A179" s="35" t="s">
        <v>55</v>
      </c>
      <c r="E179" s="39" t="s">
        <v>5</v>
      </c>
    </row>
    <row r="180" spans="1:5" ht="25.5">
      <c r="A180" s="35" t="s">
        <v>56</v>
      </c>
      <c r="E180" s="40" t="s">
        <v>3678</v>
      </c>
    </row>
    <row r="181" spans="1:5" ht="12.75">
      <c r="A181" t="s">
        <v>58</v>
      </c>
      <c r="E181" s="39" t="s">
        <v>59</v>
      </c>
    </row>
    <row r="182" spans="1:16" ht="12.75">
      <c r="A182" t="s">
        <v>49</v>
      </c>
      <c s="34" t="s">
        <v>183</v>
      </c>
      <c s="34" t="s">
        <v>3405</v>
      </c>
      <c s="35" t="s">
        <v>5</v>
      </c>
      <c s="6" t="s">
        <v>3406</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3679</v>
      </c>
    </row>
    <row r="185" spans="1:5" ht="12.75">
      <c r="A185" t="s">
        <v>58</v>
      </c>
      <c r="E185" s="39" t="s">
        <v>59</v>
      </c>
    </row>
    <row r="186" spans="1:16" ht="12.75">
      <c r="A186" t="s">
        <v>49</v>
      </c>
      <c s="34" t="s">
        <v>186</v>
      </c>
      <c s="34" t="s">
        <v>3408</v>
      </c>
      <c s="35" t="s">
        <v>5</v>
      </c>
      <c s="6" t="s">
        <v>3409</v>
      </c>
      <c s="36" t="s">
        <v>77</v>
      </c>
      <c s="37">
        <v>90.338</v>
      </c>
      <c s="36">
        <v>0</v>
      </c>
      <c s="36">
        <f>ROUND(G186*H186,6)</f>
      </c>
      <c r="L186" s="38">
        <v>0</v>
      </c>
      <c s="32">
        <f>ROUND(ROUND(L186,2)*ROUND(G186,3),2)</f>
      </c>
      <c s="36" t="s">
        <v>73</v>
      </c>
      <c>
        <f>(M186*21)/100</f>
      </c>
      <c t="s">
        <v>27</v>
      </c>
    </row>
    <row r="187" spans="1:5" ht="12.75">
      <c r="A187" s="35" t="s">
        <v>55</v>
      </c>
      <c r="E187" s="39" t="s">
        <v>5</v>
      </c>
    </row>
    <row r="188" spans="1:5" ht="38.25">
      <c r="A188" s="35" t="s">
        <v>56</v>
      </c>
      <c r="E188" s="40" t="s">
        <v>3680</v>
      </c>
    </row>
    <row r="189" spans="1:5" ht="12.75">
      <c r="A189" t="s">
        <v>58</v>
      </c>
      <c r="E189" s="39" t="s">
        <v>59</v>
      </c>
    </row>
    <row r="190" spans="1:16" ht="12.75">
      <c r="A190" t="s">
        <v>49</v>
      </c>
      <c s="34" t="s">
        <v>189</v>
      </c>
      <c s="34" t="s">
        <v>3681</v>
      </c>
      <c s="35" t="s">
        <v>5</v>
      </c>
      <c s="6" t="s">
        <v>3682</v>
      </c>
      <c s="36" t="s">
        <v>77</v>
      </c>
      <c s="37">
        <v>1.83</v>
      </c>
      <c s="36">
        <v>0</v>
      </c>
      <c s="36">
        <f>ROUND(G190*H190,6)</f>
      </c>
      <c r="L190" s="38">
        <v>0</v>
      </c>
      <c s="32">
        <f>ROUND(ROUND(L190,2)*ROUND(G190,3),2)</f>
      </c>
      <c s="36" t="s">
        <v>73</v>
      </c>
      <c>
        <f>(M190*21)/100</f>
      </c>
      <c t="s">
        <v>27</v>
      </c>
    </row>
    <row r="191" spans="1:5" ht="12.75">
      <c r="A191" s="35" t="s">
        <v>55</v>
      </c>
      <c r="E191" s="39" t="s">
        <v>5</v>
      </c>
    </row>
    <row r="192" spans="1:5" ht="25.5">
      <c r="A192" s="35" t="s">
        <v>56</v>
      </c>
      <c r="E192" s="40" t="s">
        <v>3683</v>
      </c>
    </row>
    <row r="193" spans="1:5" ht="12.75">
      <c r="A193" t="s">
        <v>58</v>
      </c>
      <c r="E193" s="39" t="s">
        <v>59</v>
      </c>
    </row>
    <row r="194" spans="1:16" ht="12.75">
      <c r="A194" t="s">
        <v>49</v>
      </c>
      <c s="34" t="s">
        <v>194</v>
      </c>
      <c s="34" t="s">
        <v>3684</v>
      </c>
      <c s="35" t="s">
        <v>5</v>
      </c>
      <c s="6" t="s">
        <v>3685</v>
      </c>
      <c s="36" t="s">
        <v>77</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3686</v>
      </c>
    </row>
    <row r="197" spans="1:5" ht="12.75">
      <c r="A197" t="s">
        <v>58</v>
      </c>
      <c r="E197" s="39" t="s">
        <v>59</v>
      </c>
    </row>
    <row r="198" spans="1:16" ht="12.75">
      <c r="A198" t="s">
        <v>49</v>
      </c>
      <c s="34" t="s">
        <v>198</v>
      </c>
      <c s="34" t="s">
        <v>3687</v>
      </c>
      <c s="35" t="s">
        <v>5</v>
      </c>
      <c s="6" t="s">
        <v>3688</v>
      </c>
      <c s="36" t="s">
        <v>72</v>
      </c>
      <c s="37">
        <v>16</v>
      </c>
      <c s="36">
        <v>0</v>
      </c>
      <c s="36">
        <f>ROUND(G198*H198,6)</f>
      </c>
      <c r="L198" s="38">
        <v>0</v>
      </c>
      <c s="32">
        <f>ROUND(ROUND(L198,2)*ROUND(G198,3),2)</f>
      </c>
      <c s="36" t="s">
        <v>73</v>
      </c>
      <c>
        <f>(M198*21)/100</f>
      </c>
      <c t="s">
        <v>27</v>
      </c>
    </row>
    <row r="199" spans="1:5" ht="12.75">
      <c r="A199" s="35" t="s">
        <v>55</v>
      </c>
      <c r="E199" s="39" t="s">
        <v>5</v>
      </c>
    </row>
    <row r="200" spans="1:5" ht="12.75">
      <c r="A200" s="35" t="s">
        <v>56</v>
      </c>
      <c r="E200" s="40" t="s">
        <v>3689</v>
      </c>
    </row>
    <row r="201" spans="1:5" ht="12.75">
      <c r="A201" t="s">
        <v>58</v>
      </c>
      <c r="E201" s="39" t="s">
        <v>59</v>
      </c>
    </row>
    <row r="202" spans="1:13" ht="12.75">
      <c r="A202" t="s">
        <v>46</v>
      </c>
      <c r="C202" s="31" t="s">
        <v>3690</v>
      </c>
      <c r="E202" s="33" t="s">
        <v>3691</v>
      </c>
      <c r="J202" s="32">
        <f>0</f>
      </c>
      <c s="32">
        <f>0</f>
      </c>
      <c s="32">
        <f>0+L203+L207</f>
      </c>
      <c s="32">
        <f>0+M203+M207</f>
      </c>
    </row>
    <row r="203" spans="1:16" ht="12.75">
      <c r="A203" t="s">
        <v>49</v>
      </c>
      <c s="34" t="s">
        <v>186</v>
      </c>
      <c s="34" t="s">
        <v>3408</v>
      </c>
      <c s="35" t="s">
        <v>5</v>
      </c>
      <c s="6" t="s">
        <v>3409</v>
      </c>
      <c s="36" t="s">
        <v>77</v>
      </c>
      <c s="37">
        <v>257</v>
      </c>
      <c s="36">
        <v>0</v>
      </c>
      <c s="36">
        <f>ROUND(G203*H203,6)</f>
      </c>
      <c r="L203" s="38">
        <v>0</v>
      </c>
      <c s="32">
        <f>ROUND(ROUND(L203,2)*ROUND(G203,3),2)</f>
      </c>
      <c s="36" t="s">
        <v>73</v>
      </c>
      <c>
        <f>(M203*21)/100</f>
      </c>
      <c t="s">
        <v>27</v>
      </c>
    </row>
    <row r="204" spans="1:5" ht="25.5">
      <c r="A204" s="35" t="s">
        <v>55</v>
      </c>
      <c r="E204" s="39" t="s">
        <v>3692</v>
      </c>
    </row>
    <row r="205" spans="1:5" ht="12.75">
      <c r="A205" s="35" t="s">
        <v>56</v>
      </c>
      <c r="E205" s="40" t="s">
        <v>3693</v>
      </c>
    </row>
    <row r="206" spans="1:5" ht="12.75">
      <c r="A206" t="s">
        <v>58</v>
      </c>
      <c r="E206" s="39" t="s">
        <v>59</v>
      </c>
    </row>
    <row r="207" spans="1:16" ht="12.75">
      <c r="A207" t="s">
        <v>49</v>
      </c>
      <c s="34" t="s">
        <v>189</v>
      </c>
      <c s="34" t="s">
        <v>3681</v>
      </c>
      <c s="35" t="s">
        <v>5</v>
      </c>
      <c s="6" t="s">
        <v>3682</v>
      </c>
      <c s="36" t="s">
        <v>77</v>
      </c>
      <c s="37">
        <v>4.676</v>
      </c>
      <c s="36">
        <v>0</v>
      </c>
      <c s="36">
        <f>ROUND(G207*H207,6)</f>
      </c>
      <c r="L207" s="38">
        <v>0</v>
      </c>
      <c s="32">
        <f>ROUND(ROUND(L207,2)*ROUND(G207,3),2)</f>
      </c>
      <c s="36" t="s">
        <v>73</v>
      </c>
      <c>
        <f>(M207*21)/100</f>
      </c>
      <c t="s">
        <v>27</v>
      </c>
    </row>
    <row r="208" spans="1:5" ht="12.75">
      <c r="A208" s="35" t="s">
        <v>55</v>
      </c>
      <c r="E208" s="39" t="s">
        <v>3694</v>
      </c>
    </row>
    <row r="209" spans="1:5" ht="12.75">
      <c r="A209" s="35" t="s">
        <v>56</v>
      </c>
      <c r="E209" s="40" t="s">
        <v>3695</v>
      </c>
    </row>
    <row r="210" spans="1:5" ht="12.75">
      <c r="A210" t="s">
        <v>58</v>
      </c>
      <c r="E210" s="39" t="s">
        <v>59</v>
      </c>
    </row>
    <row r="211" spans="1:13" ht="12.75">
      <c r="A211" t="s">
        <v>46</v>
      </c>
      <c r="C211" s="31" t="s">
        <v>228</v>
      </c>
      <c r="E211" s="33" t="s">
        <v>3411</v>
      </c>
      <c r="J211" s="32">
        <f>0</f>
      </c>
      <c s="32">
        <f>0</f>
      </c>
      <c s="32">
        <f>0+L212+L216+L220+L224+L228</f>
      </c>
      <c s="32">
        <f>0+M212+M216+M220+M224+M228</f>
      </c>
    </row>
    <row r="212" spans="1:16" ht="25.5">
      <c r="A212" t="s">
        <v>49</v>
      </c>
      <c s="34" t="s">
        <v>201</v>
      </c>
      <c s="34" t="s">
        <v>3412</v>
      </c>
      <c s="35" t="s">
        <v>5</v>
      </c>
      <c s="6" t="s">
        <v>3413</v>
      </c>
      <c s="36" t="s">
        <v>77</v>
      </c>
      <c s="37">
        <v>5225.505</v>
      </c>
      <c s="36">
        <v>0</v>
      </c>
      <c s="36">
        <f>ROUND(G212*H212,6)</f>
      </c>
      <c r="L212" s="38">
        <v>0</v>
      </c>
      <c s="32">
        <f>ROUND(ROUND(L212,2)*ROUND(G212,3),2)</f>
      </c>
      <c s="36" t="s">
        <v>73</v>
      </c>
      <c>
        <f>(M212*21)/100</f>
      </c>
      <c t="s">
        <v>27</v>
      </c>
    </row>
    <row r="213" spans="1:5" ht="12.75">
      <c r="A213" s="35" t="s">
        <v>55</v>
      </c>
      <c r="E213" s="39" t="s">
        <v>5</v>
      </c>
    </row>
    <row r="214" spans="1:5" ht="25.5">
      <c r="A214" s="35" t="s">
        <v>56</v>
      </c>
      <c r="E214" s="40" t="s">
        <v>3696</v>
      </c>
    </row>
    <row r="215" spans="1:5" ht="12.75">
      <c r="A215" t="s">
        <v>58</v>
      </c>
      <c r="E215" s="39" t="s">
        <v>59</v>
      </c>
    </row>
    <row r="216" spans="1:16" ht="25.5">
      <c r="A216" t="s">
        <v>49</v>
      </c>
      <c s="34" t="s">
        <v>204</v>
      </c>
      <c s="34" t="s">
        <v>3415</v>
      </c>
      <c s="35" t="s">
        <v>5</v>
      </c>
      <c s="6" t="s">
        <v>3416</v>
      </c>
      <c s="36" t="s">
        <v>77</v>
      </c>
      <c s="37">
        <v>1997.042</v>
      </c>
      <c s="36">
        <v>0</v>
      </c>
      <c s="36">
        <f>ROUND(G216*H216,6)</f>
      </c>
      <c r="L216" s="38">
        <v>0</v>
      </c>
      <c s="32">
        <f>ROUND(ROUND(L216,2)*ROUND(G216,3),2)</f>
      </c>
      <c s="36" t="s">
        <v>73</v>
      </c>
      <c>
        <f>(M216*21)/100</f>
      </c>
      <c t="s">
        <v>27</v>
      </c>
    </row>
    <row r="217" spans="1:5" ht="12.75">
      <c r="A217" s="35" t="s">
        <v>55</v>
      </c>
      <c r="E217" s="39" t="s">
        <v>5</v>
      </c>
    </row>
    <row r="218" spans="1:5" ht="12.75">
      <c r="A218" s="35" t="s">
        <v>56</v>
      </c>
      <c r="E218" s="40" t="s">
        <v>3697</v>
      </c>
    </row>
    <row r="219" spans="1:5" ht="12.75">
      <c r="A219" t="s">
        <v>58</v>
      </c>
      <c r="E219" s="39" t="s">
        <v>59</v>
      </c>
    </row>
    <row r="220" spans="1:16" ht="25.5">
      <c r="A220" t="s">
        <v>49</v>
      </c>
      <c s="34" t="s">
        <v>207</v>
      </c>
      <c s="34" t="s">
        <v>3698</v>
      </c>
      <c s="35" t="s">
        <v>5</v>
      </c>
      <c s="6" t="s">
        <v>3699</v>
      </c>
      <c s="36" t="s">
        <v>77</v>
      </c>
      <c s="37">
        <v>958.717</v>
      </c>
      <c s="36">
        <v>0</v>
      </c>
      <c s="36">
        <f>ROUND(G220*H220,6)</f>
      </c>
      <c r="L220" s="38">
        <v>0</v>
      </c>
      <c s="32">
        <f>ROUND(ROUND(L220,2)*ROUND(G220,3),2)</f>
      </c>
      <c s="36" t="s">
        <v>73</v>
      </c>
      <c>
        <f>(M220*21)/100</f>
      </c>
      <c t="s">
        <v>27</v>
      </c>
    </row>
    <row r="221" spans="1:5" ht="12.75">
      <c r="A221" s="35" t="s">
        <v>55</v>
      </c>
      <c r="E221" s="39" t="s">
        <v>5</v>
      </c>
    </row>
    <row r="222" spans="1:5" ht="25.5">
      <c r="A222" s="35" t="s">
        <v>56</v>
      </c>
      <c r="E222" s="40" t="s">
        <v>3700</v>
      </c>
    </row>
    <row r="223" spans="1:5" ht="12.75">
      <c r="A223" t="s">
        <v>58</v>
      </c>
      <c r="E223" s="39" t="s">
        <v>59</v>
      </c>
    </row>
    <row r="224" spans="1:16" ht="25.5">
      <c r="A224" t="s">
        <v>49</v>
      </c>
      <c s="34" t="s">
        <v>210</v>
      </c>
      <c s="34" t="s">
        <v>3418</v>
      </c>
      <c s="35" t="s">
        <v>5</v>
      </c>
      <c s="6" t="s">
        <v>3419</v>
      </c>
      <c s="36" t="s">
        <v>77</v>
      </c>
      <c s="37">
        <v>3714.522</v>
      </c>
      <c s="36">
        <v>0</v>
      </c>
      <c s="36">
        <f>ROUND(G224*H224,6)</f>
      </c>
      <c r="L224" s="38">
        <v>0</v>
      </c>
      <c s="32">
        <f>ROUND(ROUND(L224,2)*ROUND(G224,3),2)</f>
      </c>
      <c s="36" t="s">
        <v>73</v>
      </c>
      <c>
        <f>(M224*21)/100</f>
      </c>
      <c t="s">
        <v>27</v>
      </c>
    </row>
    <row r="225" spans="1:5" ht="12.75">
      <c r="A225" s="35" t="s">
        <v>55</v>
      </c>
      <c r="E225" s="39" t="s">
        <v>5</v>
      </c>
    </row>
    <row r="226" spans="1:5" ht="12.75">
      <c r="A226" s="35" t="s">
        <v>56</v>
      </c>
      <c r="E226" s="40" t="s">
        <v>3701</v>
      </c>
    </row>
    <row r="227" spans="1:5" ht="12.75">
      <c r="A227" t="s">
        <v>58</v>
      </c>
      <c r="E227" s="39" t="s">
        <v>59</v>
      </c>
    </row>
    <row r="228" spans="1:16" ht="25.5">
      <c r="A228" t="s">
        <v>49</v>
      </c>
      <c s="34" t="s">
        <v>213</v>
      </c>
      <c s="34" t="s">
        <v>3421</v>
      </c>
      <c s="35" t="s">
        <v>5</v>
      </c>
      <c s="6" t="s">
        <v>3422</v>
      </c>
      <c s="36" t="s">
        <v>72</v>
      </c>
      <c s="37">
        <v>10957.27</v>
      </c>
      <c s="36">
        <v>0</v>
      </c>
      <c s="36">
        <f>ROUND(G228*H228,6)</f>
      </c>
      <c r="L228" s="38">
        <v>0</v>
      </c>
      <c s="32">
        <f>ROUND(ROUND(L228,2)*ROUND(G228,3),2)</f>
      </c>
      <c s="36" t="s">
        <v>73</v>
      </c>
      <c>
        <f>(M228*21)/100</f>
      </c>
      <c t="s">
        <v>27</v>
      </c>
    </row>
    <row r="229" spans="1:5" ht="12.75">
      <c r="A229" s="35" t="s">
        <v>55</v>
      </c>
      <c r="E229" s="39" t="s">
        <v>5</v>
      </c>
    </row>
    <row r="230" spans="1:5" ht="12.75">
      <c r="A230" s="35" t="s">
        <v>56</v>
      </c>
      <c r="E230" s="40" t="s">
        <v>3702</v>
      </c>
    </row>
    <row r="231" spans="1:5" ht="12.75">
      <c r="A231" t="s">
        <v>58</v>
      </c>
      <c r="E231" s="39" t="s">
        <v>59</v>
      </c>
    </row>
    <row r="232" spans="1:13" ht="12.75">
      <c r="A232" t="s">
        <v>46</v>
      </c>
      <c r="C232" s="31" t="s">
        <v>3424</v>
      </c>
      <c r="E232" s="33" t="s">
        <v>3425</v>
      </c>
      <c r="J232" s="32">
        <f>0</f>
      </c>
      <c s="32">
        <f>0</f>
      </c>
      <c s="32">
        <f>0+L233</f>
      </c>
      <c s="32">
        <f>0+M233</f>
      </c>
    </row>
    <row r="233" spans="1:16" ht="25.5">
      <c r="A233" t="s">
        <v>49</v>
      </c>
      <c s="34" t="s">
        <v>216</v>
      </c>
      <c s="34" t="s">
        <v>3426</v>
      </c>
      <c s="35" t="s">
        <v>5</v>
      </c>
      <c s="6" t="s">
        <v>3427</v>
      </c>
      <c s="36" t="s">
        <v>72</v>
      </c>
      <c s="37">
        <v>293.097</v>
      </c>
      <c s="36">
        <v>0</v>
      </c>
      <c s="36">
        <f>ROUND(G233*H233,6)</f>
      </c>
      <c r="L233" s="38">
        <v>0</v>
      </c>
      <c s="32">
        <f>ROUND(ROUND(L233,2)*ROUND(G233,3),2)</f>
      </c>
      <c s="36" t="s">
        <v>73</v>
      </c>
      <c>
        <f>(M233*21)/100</f>
      </c>
      <c t="s">
        <v>27</v>
      </c>
    </row>
    <row r="234" spans="1:5" ht="12.75">
      <c r="A234" s="35" t="s">
        <v>55</v>
      </c>
      <c r="E234" s="39" t="s">
        <v>5</v>
      </c>
    </row>
    <row r="235" spans="1:5" ht="25.5">
      <c r="A235" s="35" t="s">
        <v>56</v>
      </c>
      <c r="E235" s="40" t="s">
        <v>3703</v>
      </c>
    </row>
    <row r="236" spans="1:5" ht="12.75">
      <c r="A236" t="s">
        <v>58</v>
      </c>
      <c r="E236" s="39" t="s">
        <v>59</v>
      </c>
    </row>
    <row r="237" spans="1:13" ht="12.75">
      <c r="A237" t="s">
        <v>46</v>
      </c>
      <c r="C237" s="31" t="s">
        <v>93</v>
      </c>
      <c r="E237" s="33" t="s">
        <v>3704</v>
      </c>
      <c r="J237" s="32">
        <f>0</f>
      </c>
      <c s="32">
        <f>0</f>
      </c>
      <c s="32">
        <f>0+L238+L242+L246+L250+L254+L258+L262+L266</f>
      </c>
      <c s="32">
        <f>0+M238+M242+M246+M250+M254+M258+M262+M266</f>
      </c>
    </row>
    <row r="238" spans="1:16" ht="12.75">
      <c r="A238" t="s">
        <v>49</v>
      </c>
      <c s="34" t="s">
        <v>222</v>
      </c>
      <c s="34" t="s">
        <v>3520</v>
      </c>
      <c s="35" t="s">
        <v>5</v>
      </c>
      <c s="6" t="s">
        <v>3521</v>
      </c>
      <c s="36" t="s">
        <v>92</v>
      </c>
      <c s="37">
        <v>45.3</v>
      </c>
      <c s="36">
        <v>0</v>
      </c>
      <c s="36">
        <f>ROUND(G238*H238,6)</f>
      </c>
      <c r="L238" s="38">
        <v>0</v>
      </c>
      <c s="32">
        <f>ROUND(ROUND(L238,2)*ROUND(G238,3),2)</f>
      </c>
      <c s="36" t="s">
        <v>73</v>
      </c>
      <c>
        <f>(M238*21)/100</f>
      </c>
      <c t="s">
        <v>27</v>
      </c>
    </row>
    <row r="239" spans="1:5" ht="76.5">
      <c r="A239" s="35" t="s">
        <v>55</v>
      </c>
      <c r="E239" s="39" t="s">
        <v>3705</v>
      </c>
    </row>
    <row r="240" spans="1:5" ht="12.75">
      <c r="A240" s="35" t="s">
        <v>56</v>
      </c>
      <c r="E240" s="40" t="s">
        <v>3706</v>
      </c>
    </row>
    <row r="241" spans="1:5" ht="12.75">
      <c r="A241" t="s">
        <v>58</v>
      </c>
      <c r="E241" s="39" t="s">
        <v>59</v>
      </c>
    </row>
    <row r="242" spans="1:16" ht="12.75">
      <c r="A242" t="s">
        <v>49</v>
      </c>
      <c s="34" t="s">
        <v>231</v>
      </c>
      <c s="34" t="s">
        <v>3707</v>
      </c>
      <c s="35" t="s">
        <v>5</v>
      </c>
      <c s="6" t="s">
        <v>3708</v>
      </c>
      <c s="36" t="s">
        <v>92</v>
      </c>
      <c s="37">
        <v>6.5</v>
      </c>
      <c s="36">
        <v>0</v>
      </c>
      <c s="36">
        <f>ROUND(G242*H242,6)</f>
      </c>
      <c r="L242" s="38">
        <v>0</v>
      </c>
      <c s="32">
        <f>ROUND(ROUND(L242,2)*ROUND(G242,3),2)</f>
      </c>
      <c s="36" t="s">
        <v>73</v>
      </c>
      <c>
        <f>(M242*21)/100</f>
      </c>
      <c t="s">
        <v>27</v>
      </c>
    </row>
    <row r="243" spans="1:5" ht="38.25">
      <c r="A243" s="35" t="s">
        <v>55</v>
      </c>
      <c r="E243" s="39" t="s">
        <v>3709</v>
      </c>
    </row>
    <row r="244" spans="1:5" ht="12.75">
      <c r="A244" s="35" t="s">
        <v>56</v>
      </c>
      <c r="E244" s="40" t="s">
        <v>3710</v>
      </c>
    </row>
    <row r="245" spans="1:5" ht="12.75">
      <c r="A245" t="s">
        <v>58</v>
      </c>
      <c r="E245" s="39" t="s">
        <v>59</v>
      </c>
    </row>
    <row r="246" spans="1:16" ht="12.75">
      <c r="A246" t="s">
        <v>49</v>
      </c>
      <c s="34" t="s">
        <v>237</v>
      </c>
      <c s="34" t="s">
        <v>3711</v>
      </c>
      <c s="35" t="s">
        <v>5</v>
      </c>
      <c s="6" t="s">
        <v>3712</v>
      </c>
      <c s="36" t="s">
        <v>106</v>
      </c>
      <c s="37">
        <v>2</v>
      </c>
      <c s="36">
        <v>0</v>
      </c>
      <c s="36">
        <f>ROUND(G246*H246,6)</f>
      </c>
      <c r="L246" s="38">
        <v>0</v>
      </c>
      <c s="32">
        <f>ROUND(ROUND(L246,2)*ROUND(G246,3),2)</f>
      </c>
      <c s="36" t="s">
        <v>73</v>
      </c>
      <c>
        <f>(M246*21)/100</f>
      </c>
      <c t="s">
        <v>27</v>
      </c>
    </row>
    <row r="247" spans="1:5" ht="76.5">
      <c r="A247" s="35" t="s">
        <v>55</v>
      </c>
      <c r="E247" s="39" t="s">
        <v>3713</v>
      </c>
    </row>
    <row r="248" spans="1:5" ht="12.75">
      <c r="A248" s="35" t="s">
        <v>56</v>
      </c>
      <c r="E248" s="40" t="s">
        <v>3714</v>
      </c>
    </row>
    <row r="249" spans="1:5" ht="12.75">
      <c r="A249" t="s">
        <v>58</v>
      </c>
      <c r="E249" s="39" t="s">
        <v>59</v>
      </c>
    </row>
    <row r="250" spans="1:16" ht="12.75">
      <c r="A250" t="s">
        <v>49</v>
      </c>
      <c s="34" t="s">
        <v>240</v>
      </c>
      <c s="34" t="s">
        <v>3715</v>
      </c>
      <c s="35" t="s">
        <v>5</v>
      </c>
      <c s="6" t="s">
        <v>3716</v>
      </c>
      <c s="36" t="s">
        <v>106</v>
      </c>
      <c s="37">
        <v>2</v>
      </c>
      <c s="36">
        <v>0</v>
      </c>
      <c s="36">
        <f>ROUND(G250*H250,6)</f>
      </c>
      <c r="L250" s="38">
        <v>0</v>
      </c>
      <c s="32">
        <f>ROUND(ROUND(L250,2)*ROUND(G250,3),2)</f>
      </c>
      <c s="36" t="s">
        <v>73</v>
      </c>
      <c>
        <f>(M250*21)/100</f>
      </c>
      <c t="s">
        <v>27</v>
      </c>
    </row>
    <row r="251" spans="1:5" ht="25.5">
      <c r="A251" s="35" t="s">
        <v>55</v>
      </c>
      <c r="E251" s="39" t="s">
        <v>3717</v>
      </c>
    </row>
    <row r="252" spans="1:5" ht="12.75">
      <c r="A252" s="35" t="s">
        <v>56</v>
      </c>
      <c r="E252" s="40" t="s">
        <v>3714</v>
      </c>
    </row>
    <row r="253" spans="1:5" ht="12.75">
      <c r="A253" t="s">
        <v>58</v>
      </c>
      <c r="E253" s="39" t="s">
        <v>59</v>
      </c>
    </row>
    <row r="254" spans="1:16" ht="12.75">
      <c r="A254" t="s">
        <v>49</v>
      </c>
      <c s="34" t="s">
        <v>246</v>
      </c>
      <c s="34" t="s">
        <v>3718</v>
      </c>
      <c s="35" t="s">
        <v>5</v>
      </c>
      <c s="6" t="s">
        <v>3719</v>
      </c>
      <c s="36" t="s">
        <v>92</v>
      </c>
      <c s="37">
        <v>28</v>
      </c>
      <c s="36">
        <v>0</v>
      </c>
      <c s="36">
        <f>ROUND(G254*H254,6)</f>
      </c>
      <c r="L254" s="38">
        <v>0</v>
      </c>
      <c s="32">
        <f>ROUND(ROUND(L254,2)*ROUND(G254,3),2)</f>
      </c>
      <c s="36" t="s">
        <v>73</v>
      </c>
      <c>
        <f>(M254*21)/100</f>
      </c>
      <c t="s">
        <v>27</v>
      </c>
    </row>
    <row r="255" spans="1:5" ht="12.75">
      <c r="A255" s="35" t="s">
        <v>55</v>
      </c>
      <c r="E255" s="39" t="s">
        <v>3720</v>
      </c>
    </row>
    <row r="256" spans="1:5" ht="12.75">
      <c r="A256" s="35" t="s">
        <v>56</v>
      </c>
      <c r="E256" s="40" t="s">
        <v>3721</v>
      </c>
    </row>
    <row r="257" spans="1:5" ht="12.75">
      <c r="A257" t="s">
        <v>58</v>
      </c>
      <c r="E257" s="39" t="s">
        <v>59</v>
      </c>
    </row>
    <row r="258" spans="1:16" ht="12.75">
      <c r="A258" t="s">
        <v>49</v>
      </c>
      <c s="34" t="s">
        <v>255</v>
      </c>
      <c s="34" t="s">
        <v>3533</v>
      </c>
      <c s="35" t="s">
        <v>5</v>
      </c>
      <c s="6" t="s">
        <v>3534</v>
      </c>
      <c s="36" t="s">
        <v>92</v>
      </c>
      <c s="37">
        <v>28</v>
      </c>
      <c s="36">
        <v>0</v>
      </c>
      <c s="36">
        <f>ROUND(G258*H258,6)</f>
      </c>
      <c r="L258" s="38">
        <v>0</v>
      </c>
      <c s="32">
        <f>ROUND(ROUND(L258,2)*ROUND(G258,3),2)</f>
      </c>
      <c s="36" t="s">
        <v>73</v>
      </c>
      <c>
        <f>(M258*21)/100</f>
      </c>
      <c t="s">
        <v>27</v>
      </c>
    </row>
    <row r="259" spans="1:5" ht="12.75">
      <c r="A259" s="35" t="s">
        <v>55</v>
      </c>
      <c r="E259" s="39" t="s">
        <v>3722</v>
      </c>
    </row>
    <row r="260" spans="1:5" ht="12.75">
      <c r="A260" s="35" t="s">
        <v>56</v>
      </c>
      <c r="E260" s="40" t="s">
        <v>3660</v>
      </c>
    </row>
    <row r="261" spans="1:5" ht="12.75">
      <c r="A261" t="s">
        <v>58</v>
      </c>
      <c r="E261" s="39" t="s">
        <v>59</v>
      </c>
    </row>
    <row r="262" spans="1:16" ht="12.75">
      <c r="A262" t="s">
        <v>49</v>
      </c>
      <c s="34" t="s">
        <v>261</v>
      </c>
      <c s="34" t="s">
        <v>3723</v>
      </c>
      <c s="35" t="s">
        <v>5</v>
      </c>
      <c s="6" t="s">
        <v>3724</v>
      </c>
      <c s="36" t="s">
        <v>92</v>
      </c>
      <c s="37">
        <v>51.8</v>
      </c>
      <c s="36">
        <v>0</v>
      </c>
      <c s="36">
        <f>ROUND(G262*H262,6)</f>
      </c>
      <c r="L262" s="38">
        <v>0</v>
      </c>
      <c s="32">
        <f>ROUND(ROUND(L262,2)*ROUND(G262,3),2)</f>
      </c>
      <c s="36" t="s">
        <v>73</v>
      </c>
      <c>
        <f>(M262*21)/100</f>
      </c>
      <c t="s">
        <v>27</v>
      </c>
    </row>
    <row r="263" spans="1:5" ht="12.75">
      <c r="A263" s="35" t="s">
        <v>55</v>
      </c>
      <c r="E263" s="39" t="s">
        <v>3725</v>
      </c>
    </row>
    <row r="264" spans="1:5" ht="12.75">
      <c r="A264" s="35" t="s">
        <v>56</v>
      </c>
      <c r="E264" s="40" t="s">
        <v>3726</v>
      </c>
    </row>
    <row r="265" spans="1:5" ht="12.75">
      <c r="A265" t="s">
        <v>58</v>
      </c>
      <c r="E265" s="39" t="s">
        <v>59</v>
      </c>
    </row>
    <row r="266" spans="1:16" ht="12.75">
      <c r="A266" t="s">
        <v>49</v>
      </c>
      <c s="34" t="s">
        <v>306</v>
      </c>
      <c s="34" t="s">
        <v>3727</v>
      </c>
      <c s="35" t="s">
        <v>5</v>
      </c>
      <c s="6" t="s">
        <v>3712</v>
      </c>
      <c s="36" t="s">
        <v>106</v>
      </c>
      <c s="37">
        <v>2</v>
      </c>
      <c s="36">
        <v>0</v>
      </c>
      <c s="36">
        <f>ROUND(G266*H266,6)</f>
      </c>
      <c r="L266" s="38">
        <v>0</v>
      </c>
      <c s="32">
        <f>ROUND(ROUND(L266,2)*ROUND(G266,3),2)</f>
      </c>
      <c s="36" t="s">
        <v>73</v>
      </c>
      <c>
        <f>(M266*21)/100</f>
      </c>
      <c t="s">
        <v>27</v>
      </c>
    </row>
    <row r="267" spans="1:5" ht="89.25">
      <c r="A267" s="35" t="s">
        <v>55</v>
      </c>
      <c r="E267" s="39" t="s">
        <v>3728</v>
      </c>
    </row>
    <row r="268" spans="1:5" ht="12.75">
      <c r="A268" s="35" t="s">
        <v>56</v>
      </c>
      <c r="E268" s="40" t="s">
        <v>3714</v>
      </c>
    </row>
    <row r="269" spans="1:5" ht="242.25">
      <c r="A269" t="s">
        <v>58</v>
      </c>
      <c r="E269" s="39" t="s">
        <v>3729</v>
      </c>
    </row>
    <row r="270" spans="1:13" ht="12.75">
      <c r="A270" t="s">
        <v>46</v>
      </c>
      <c r="C270" s="31" t="s">
        <v>315</v>
      </c>
      <c r="E270" s="33" t="s">
        <v>3429</v>
      </c>
      <c r="J270" s="32">
        <f>0</f>
      </c>
      <c s="32">
        <f>0</f>
      </c>
      <c s="32">
        <f>0+L271+L275+L279+L283+L287+L291+L295+L299+L303+L307+L311+L315</f>
      </c>
      <c s="32">
        <f>0+M271+M275+M279+M283+M287+M291+M295+M299+M303+M307+M311+M315</f>
      </c>
    </row>
    <row r="271" spans="1:16" ht="12.75">
      <c r="A271" t="s">
        <v>49</v>
      </c>
      <c s="34" t="s">
        <v>219</v>
      </c>
      <c s="34" t="s">
        <v>3517</v>
      </c>
      <c s="35" t="s">
        <v>5</v>
      </c>
      <c s="6" t="s">
        <v>3518</v>
      </c>
      <c s="36" t="s">
        <v>92</v>
      </c>
      <c s="37">
        <v>45.56</v>
      </c>
      <c s="36">
        <v>0</v>
      </c>
      <c s="36">
        <f>ROUND(G271*H271,6)</f>
      </c>
      <c r="L271" s="38">
        <v>0</v>
      </c>
      <c s="32">
        <f>ROUND(ROUND(L271,2)*ROUND(G271,3),2)</f>
      </c>
      <c s="36" t="s">
        <v>73</v>
      </c>
      <c>
        <f>(M271*21)/100</f>
      </c>
      <c t="s">
        <v>27</v>
      </c>
    </row>
    <row r="272" spans="1:5" ht="12.75">
      <c r="A272" s="35" t="s">
        <v>55</v>
      </c>
      <c r="E272" s="39" t="s">
        <v>5</v>
      </c>
    </row>
    <row r="273" spans="1:5" ht="12.75">
      <c r="A273" s="35" t="s">
        <v>56</v>
      </c>
      <c r="E273" s="40" t="s">
        <v>3730</v>
      </c>
    </row>
    <row r="274" spans="1:5" ht="12.75">
      <c r="A274" t="s">
        <v>58</v>
      </c>
      <c r="E274" s="39" t="s">
        <v>59</v>
      </c>
    </row>
    <row r="275" spans="1:16" ht="12.75">
      <c r="A275" t="s">
        <v>49</v>
      </c>
      <c s="34" t="s">
        <v>225</v>
      </c>
      <c s="34" t="s">
        <v>3430</v>
      </c>
      <c s="35" t="s">
        <v>5</v>
      </c>
      <c s="6" t="s">
        <v>3431</v>
      </c>
      <c s="36" t="s">
        <v>92</v>
      </c>
      <c s="37">
        <v>159.8</v>
      </c>
      <c s="36">
        <v>0</v>
      </c>
      <c s="36">
        <f>ROUND(G275*H275,6)</f>
      </c>
      <c r="L275" s="38">
        <v>0</v>
      </c>
      <c s="32">
        <f>ROUND(ROUND(L275,2)*ROUND(G275,3),2)</f>
      </c>
      <c s="36" t="s">
        <v>73</v>
      </c>
      <c>
        <f>(M275*21)/100</f>
      </c>
      <c t="s">
        <v>27</v>
      </c>
    </row>
    <row r="276" spans="1:5" ht="12.75">
      <c r="A276" s="35" t="s">
        <v>55</v>
      </c>
      <c r="E276" s="39" t="s">
        <v>5</v>
      </c>
    </row>
    <row r="277" spans="1:5" ht="12.75">
      <c r="A277" s="35" t="s">
        <v>56</v>
      </c>
      <c r="E277" s="40" t="s">
        <v>3731</v>
      </c>
    </row>
    <row r="278" spans="1:5" ht="12.75">
      <c r="A278" t="s">
        <v>58</v>
      </c>
      <c r="E278" s="39" t="s">
        <v>59</v>
      </c>
    </row>
    <row r="279" spans="1:16" ht="12.75">
      <c r="A279" t="s">
        <v>49</v>
      </c>
      <c s="34" t="s">
        <v>228</v>
      </c>
      <c s="34" t="s">
        <v>3433</v>
      </c>
      <c s="35" t="s">
        <v>5</v>
      </c>
      <c s="6" t="s">
        <v>3434</v>
      </c>
      <c s="36" t="s">
        <v>92</v>
      </c>
      <c s="37">
        <v>27.363</v>
      </c>
      <c s="36">
        <v>0</v>
      </c>
      <c s="36">
        <f>ROUND(G279*H279,6)</f>
      </c>
      <c r="L279" s="38">
        <v>0</v>
      </c>
      <c s="32">
        <f>ROUND(ROUND(L279,2)*ROUND(G279,3),2)</f>
      </c>
      <c s="36" t="s">
        <v>73</v>
      </c>
      <c>
        <f>(M279*21)/100</f>
      </c>
      <c t="s">
        <v>27</v>
      </c>
    </row>
    <row r="280" spans="1:5" ht="12.75">
      <c r="A280" s="35" t="s">
        <v>55</v>
      </c>
      <c r="E280" s="39" t="s">
        <v>5</v>
      </c>
    </row>
    <row r="281" spans="1:5" ht="12.75">
      <c r="A281" s="35" t="s">
        <v>56</v>
      </c>
      <c r="E281" s="40" t="s">
        <v>3732</v>
      </c>
    </row>
    <row r="282" spans="1:5" ht="12.75">
      <c r="A282" t="s">
        <v>58</v>
      </c>
      <c r="E282" s="39" t="s">
        <v>59</v>
      </c>
    </row>
    <row r="283" spans="1:16" ht="12.75">
      <c r="A283" t="s">
        <v>49</v>
      </c>
      <c s="34" t="s">
        <v>234</v>
      </c>
      <c s="34" t="s">
        <v>3436</v>
      </c>
      <c s="35" t="s">
        <v>5</v>
      </c>
      <c s="6" t="s">
        <v>3437</v>
      </c>
      <c s="36" t="s">
        <v>106</v>
      </c>
      <c s="37">
        <v>9</v>
      </c>
      <c s="36">
        <v>0</v>
      </c>
      <c s="36">
        <f>ROUND(G283*H283,6)</f>
      </c>
      <c r="L283" s="38">
        <v>0</v>
      </c>
      <c s="32">
        <f>ROUND(ROUND(L283,2)*ROUND(G283,3),2)</f>
      </c>
      <c s="36" t="s">
        <v>73</v>
      </c>
      <c>
        <f>(M283*21)/100</f>
      </c>
      <c t="s">
        <v>27</v>
      </c>
    </row>
    <row r="284" spans="1:5" ht="12.75">
      <c r="A284" s="35" t="s">
        <v>55</v>
      </c>
      <c r="E284" s="39" t="s">
        <v>5</v>
      </c>
    </row>
    <row r="285" spans="1:5" ht="38.25">
      <c r="A285" s="35" t="s">
        <v>56</v>
      </c>
      <c r="E285" s="40" t="s">
        <v>3733</v>
      </c>
    </row>
    <row r="286" spans="1:5" ht="12.75">
      <c r="A286" t="s">
        <v>58</v>
      </c>
      <c r="E286" s="39" t="s">
        <v>59</v>
      </c>
    </row>
    <row r="287" spans="1:16" ht="12.75">
      <c r="A287" t="s">
        <v>49</v>
      </c>
      <c s="34" t="s">
        <v>237</v>
      </c>
      <c s="34" t="s">
        <v>3711</v>
      </c>
      <c s="35" t="s">
        <v>5</v>
      </c>
      <c s="6" t="s">
        <v>3712</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3734</v>
      </c>
    </row>
    <row r="290" spans="1:5" ht="12.75">
      <c r="A290" t="s">
        <v>58</v>
      </c>
      <c r="E290" s="39" t="s">
        <v>59</v>
      </c>
    </row>
    <row r="291" spans="1:16" ht="12.75">
      <c r="A291" t="s">
        <v>49</v>
      </c>
      <c s="34" t="s">
        <v>240</v>
      </c>
      <c s="34" t="s">
        <v>3715</v>
      </c>
      <c s="35" t="s">
        <v>5</v>
      </c>
      <c s="6" t="s">
        <v>3716</v>
      </c>
      <c s="36" t="s">
        <v>106</v>
      </c>
      <c s="37">
        <v>39</v>
      </c>
      <c s="36">
        <v>0</v>
      </c>
      <c s="36">
        <f>ROUND(G291*H291,6)</f>
      </c>
      <c r="L291" s="38">
        <v>0</v>
      </c>
      <c s="32">
        <f>ROUND(ROUND(L291,2)*ROUND(G291,3),2)</f>
      </c>
      <c s="36" t="s">
        <v>73</v>
      </c>
      <c>
        <f>(M291*21)/100</f>
      </c>
      <c t="s">
        <v>27</v>
      </c>
    </row>
    <row r="292" spans="1:5" ht="12.75">
      <c r="A292" s="35" t="s">
        <v>55</v>
      </c>
      <c r="E292" s="39" t="s">
        <v>5</v>
      </c>
    </row>
    <row r="293" spans="1:5" ht="25.5">
      <c r="A293" s="35" t="s">
        <v>56</v>
      </c>
      <c r="E293" s="40" t="s">
        <v>3735</v>
      </c>
    </row>
    <row r="294" spans="1:5" ht="12.75">
      <c r="A294" t="s">
        <v>58</v>
      </c>
      <c r="E294" s="39" t="s">
        <v>59</v>
      </c>
    </row>
    <row r="295" spans="1:16" ht="12.75">
      <c r="A295" t="s">
        <v>49</v>
      </c>
      <c s="34" t="s">
        <v>243</v>
      </c>
      <c s="34" t="s">
        <v>3736</v>
      </c>
      <c s="35" t="s">
        <v>5</v>
      </c>
      <c s="6" t="s">
        <v>3737</v>
      </c>
      <c s="36" t="s">
        <v>106</v>
      </c>
      <c s="37">
        <v>3</v>
      </c>
      <c s="36">
        <v>0</v>
      </c>
      <c s="36">
        <f>ROUND(G295*H295,6)</f>
      </c>
      <c r="L295" s="38">
        <v>0</v>
      </c>
      <c s="32">
        <f>ROUND(ROUND(L295,2)*ROUND(G295,3),2)</f>
      </c>
      <c s="36" t="s">
        <v>73</v>
      </c>
      <c>
        <f>(M295*21)/100</f>
      </c>
      <c t="s">
        <v>27</v>
      </c>
    </row>
    <row r="296" spans="1:5" ht="12.75">
      <c r="A296" s="35" t="s">
        <v>55</v>
      </c>
      <c r="E296" s="39" t="s">
        <v>5</v>
      </c>
    </row>
    <row r="297" spans="1:5" ht="12.75">
      <c r="A297" s="35" t="s">
        <v>56</v>
      </c>
      <c r="E297" s="40" t="s">
        <v>3738</v>
      </c>
    </row>
    <row r="298" spans="1:5" ht="12.75">
      <c r="A298" t="s">
        <v>58</v>
      </c>
      <c r="E298" s="39" t="s">
        <v>59</v>
      </c>
    </row>
    <row r="299" spans="1:16" ht="12.75">
      <c r="A299" t="s">
        <v>49</v>
      </c>
      <c s="34" t="s">
        <v>249</v>
      </c>
      <c s="34" t="s">
        <v>3526</v>
      </c>
      <c s="35" t="s">
        <v>5</v>
      </c>
      <c s="6" t="s">
        <v>3527</v>
      </c>
      <c s="36" t="s">
        <v>77</v>
      </c>
      <c s="37">
        <v>33.607</v>
      </c>
      <c s="36">
        <v>0</v>
      </c>
      <c s="36">
        <f>ROUND(G299*H299,6)</f>
      </c>
      <c r="L299" s="38">
        <v>0</v>
      </c>
      <c s="32">
        <f>ROUND(ROUND(L299,2)*ROUND(G299,3),2)</f>
      </c>
      <c s="36" t="s">
        <v>73</v>
      </c>
      <c>
        <f>(M299*21)/100</f>
      </c>
      <c t="s">
        <v>27</v>
      </c>
    </row>
    <row r="300" spans="1:5" ht="12.75">
      <c r="A300" s="35" t="s">
        <v>55</v>
      </c>
      <c r="E300" s="39" t="s">
        <v>5</v>
      </c>
    </row>
    <row r="301" spans="1:5" ht="12.75">
      <c r="A301" s="35" t="s">
        <v>56</v>
      </c>
      <c r="E301" s="40" t="s">
        <v>3739</v>
      </c>
    </row>
    <row r="302" spans="1:5" ht="12.75">
      <c r="A302" t="s">
        <v>58</v>
      </c>
      <c r="E302" s="39" t="s">
        <v>59</v>
      </c>
    </row>
    <row r="303" spans="1:16" ht="12.75">
      <c r="A303" t="s">
        <v>49</v>
      </c>
      <c s="34" t="s">
        <v>252</v>
      </c>
      <c s="34" t="s">
        <v>3530</v>
      </c>
      <c s="35" t="s">
        <v>5</v>
      </c>
      <c s="6" t="s">
        <v>3531</v>
      </c>
      <c s="36" t="s">
        <v>92</v>
      </c>
      <c s="37">
        <v>43.39</v>
      </c>
      <c s="36">
        <v>0</v>
      </c>
      <c s="36">
        <f>ROUND(G303*H303,6)</f>
      </c>
      <c r="L303" s="38">
        <v>0</v>
      </c>
      <c s="32">
        <f>ROUND(ROUND(L303,2)*ROUND(G303,3),2)</f>
      </c>
      <c s="36" t="s">
        <v>73</v>
      </c>
      <c>
        <f>(M303*21)/100</f>
      </c>
      <c t="s">
        <v>27</v>
      </c>
    </row>
    <row r="304" spans="1:5" ht="12.75">
      <c r="A304" s="35" t="s">
        <v>55</v>
      </c>
      <c r="E304" s="39" t="s">
        <v>5</v>
      </c>
    </row>
    <row r="305" spans="1:5" ht="12.75">
      <c r="A305" s="35" t="s">
        <v>56</v>
      </c>
      <c r="E305" s="40" t="s">
        <v>3740</v>
      </c>
    </row>
    <row r="306" spans="1:5" ht="12.75">
      <c r="A306" t="s">
        <v>58</v>
      </c>
      <c r="E306" s="39" t="s">
        <v>59</v>
      </c>
    </row>
    <row r="307" spans="1:16" ht="12.75">
      <c r="A307" t="s">
        <v>49</v>
      </c>
      <c s="34" t="s">
        <v>255</v>
      </c>
      <c s="34" t="s">
        <v>3533</v>
      </c>
      <c s="35" t="s">
        <v>5</v>
      </c>
      <c s="6" t="s">
        <v>3534</v>
      </c>
      <c s="36" t="s">
        <v>92</v>
      </c>
      <c s="37">
        <v>152.19</v>
      </c>
      <c s="36">
        <v>0</v>
      </c>
      <c s="36">
        <f>ROUND(G307*H307,6)</f>
      </c>
      <c r="L307" s="38">
        <v>0</v>
      </c>
      <c s="32">
        <f>ROUND(ROUND(L307,2)*ROUND(G307,3),2)</f>
      </c>
      <c s="36" t="s">
        <v>73</v>
      </c>
      <c>
        <f>(M307*21)/100</f>
      </c>
      <c t="s">
        <v>27</v>
      </c>
    </row>
    <row r="308" spans="1:5" ht="12.75">
      <c r="A308" s="35" t="s">
        <v>55</v>
      </c>
      <c r="E308" s="39" t="s">
        <v>5</v>
      </c>
    </row>
    <row r="309" spans="1:5" ht="12.75">
      <c r="A309" s="35" t="s">
        <v>56</v>
      </c>
      <c r="E309" s="40" t="s">
        <v>3741</v>
      </c>
    </row>
    <row r="310" spans="1:5" ht="12.75">
      <c r="A310" t="s">
        <v>58</v>
      </c>
      <c r="E310" s="39" t="s">
        <v>59</v>
      </c>
    </row>
    <row r="311" spans="1:16" ht="12.75">
      <c r="A311" t="s">
        <v>49</v>
      </c>
      <c s="34" t="s">
        <v>258</v>
      </c>
      <c s="34" t="s">
        <v>3439</v>
      </c>
      <c s="35" t="s">
        <v>5</v>
      </c>
      <c s="6" t="s">
        <v>3440</v>
      </c>
      <c s="36" t="s">
        <v>92</v>
      </c>
      <c s="37">
        <v>26.06</v>
      </c>
      <c s="36">
        <v>0</v>
      </c>
      <c s="36">
        <f>ROUND(G311*H311,6)</f>
      </c>
      <c r="L311" s="38">
        <v>0</v>
      </c>
      <c s="32">
        <f>ROUND(ROUND(L311,2)*ROUND(G311,3),2)</f>
      </c>
      <c s="36" t="s">
        <v>73</v>
      </c>
      <c>
        <f>(M311*21)/100</f>
      </c>
      <c t="s">
        <v>27</v>
      </c>
    </row>
    <row r="312" spans="1:5" ht="12.75">
      <c r="A312" s="35" t="s">
        <v>55</v>
      </c>
      <c r="E312" s="39" t="s">
        <v>5</v>
      </c>
    </row>
    <row r="313" spans="1:5" ht="12.75">
      <c r="A313" s="35" t="s">
        <v>56</v>
      </c>
      <c r="E313" s="40" t="s">
        <v>3742</v>
      </c>
    </row>
    <row r="314" spans="1:5" ht="12.75">
      <c r="A314" t="s">
        <v>58</v>
      </c>
      <c r="E314" s="39" t="s">
        <v>59</v>
      </c>
    </row>
    <row r="315" spans="1:16" ht="12.75">
      <c r="A315" t="s">
        <v>49</v>
      </c>
      <c s="34" t="s">
        <v>309</v>
      </c>
      <c s="34" t="s">
        <v>3442</v>
      </c>
      <c s="35" t="s">
        <v>5</v>
      </c>
      <c s="6" t="s">
        <v>3443</v>
      </c>
      <c s="36" t="s">
        <v>63</v>
      </c>
      <c s="37">
        <v>5</v>
      </c>
      <c s="36">
        <v>0</v>
      </c>
      <c s="36">
        <f>ROUND(G315*H315,6)</f>
      </c>
      <c r="L315" s="38">
        <v>0</v>
      </c>
      <c s="32">
        <f>ROUND(ROUND(L315,2)*ROUND(G315,3),2)</f>
      </c>
      <c s="36" t="s">
        <v>3092</v>
      </c>
      <c>
        <f>(M315*21)/100</f>
      </c>
      <c t="s">
        <v>27</v>
      </c>
    </row>
    <row r="316" spans="1:5" ht="12.75">
      <c r="A316" s="35" t="s">
        <v>55</v>
      </c>
      <c r="E316" s="39" t="s">
        <v>5</v>
      </c>
    </row>
    <row r="317" spans="1:5" ht="25.5">
      <c r="A317" s="35" t="s">
        <v>56</v>
      </c>
      <c r="E317" s="40" t="s">
        <v>3743</v>
      </c>
    </row>
    <row r="318" spans="1:5" ht="293.25">
      <c r="A318" t="s">
        <v>58</v>
      </c>
      <c r="E318" s="39" t="s">
        <v>3445</v>
      </c>
    </row>
    <row r="319" spans="1:13" ht="12.75">
      <c r="A319" t="s">
        <v>46</v>
      </c>
      <c r="C319" s="31" t="s">
        <v>355</v>
      </c>
      <c r="E319" s="33" t="s">
        <v>3744</v>
      </c>
      <c r="J319" s="32">
        <f>0</f>
      </c>
      <c s="32">
        <f>0</f>
      </c>
      <c s="32">
        <f>0+L320+L324+L328+L332+L336</f>
      </c>
      <c s="32">
        <f>0+M320+M324+M328+M332+M336</f>
      </c>
    </row>
    <row r="320" spans="1:16" ht="12.75">
      <c r="A320" t="s">
        <v>49</v>
      </c>
      <c s="34" t="s">
        <v>264</v>
      </c>
      <c s="34" t="s">
        <v>3745</v>
      </c>
      <c s="35" t="s">
        <v>5</v>
      </c>
      <c s="6" t="s">
        <v>3746</v>
      </c>
      <c s="36" t="s">
        <v>92</v>
      </c>
      <c s="37">
        <v>775.57</v>
      </c>
      <c s="36">
        <v>0</v>
      </c>
      <c s="36">
        <f>ROUND(G320*H320,6)</f>
      </c>
      <c r="L320" s="38">
        <v>0</v>
      </c>
      <c s="32">
        <f>ROUND(ROUND(L320,2)*ROUND(G320,3),2)</f>
      </c>
      <c s="36" t="s">
        <v>73</v>
      </c>
      <c>
        <f>(M320*21)/100</f>
      </c>
      <c t="s">
        <v>27</v>
      </c>
    </row>
    <row r="321" spans="1:5" ht="12.75">
      <c r="A321" s="35" t="s">
        <v>55</v>
      </c>
      <c r="E321" s="39" t="s">
        <v>5</v>
      </c>
    </row>
    <row r="322" spans="1:5" ht="12.75">
      <c r="A322" s="35" t="s">
        <v>56</v>
      </c>
      <c r="E322" s="40" t="s">
        <v>3747</v>
      </c>
    </row>
    <row r="323" spans="1:5" ht="12.75">
      <c r="A323" t="s">
        <v>58</v>
      </c>
      <c r="E323" s="39" t="s">
        <v>59</v>
      </c>
    </row>
    <row r="324" spans="1:16" ht="25.5">
      <c r="A324" t="s">
        <v>49</v>
      </c>
      <c s="34" t="s">
        <v>267</v>
      </c>
      <c s="34" t="s">
        <v>3748</v>
      </c>
      <c s="35" t="s">
        <v>5</v>
      </c>
      <c s="6" t="s">
        <v>3749</v>
      </c>
      <c s="36" t="s">
        <v>92</v>
      </c>
      <c s="37">
        <v>1.5</v>
      </c>
      <c s="36">
        <v>0</v>
      </c>
      <c s="36">
        <f>ROUND(G324*H324,6)</f>
      </c>
      <c r="L324" s="38">
        <v>0</v>
      </c>
      <c s="32">
        <f>ROUND(ROUND(L324,2)*ROUND(G324,3),2)</f>
      </c>
      <c s="36" t="s">
        <v>73</v>
      </c>
      <c>
        <f>(M324*21)/100</f>
      </c>
      <c t="s">
        <v>27</v>
      </c>
    </row>
    <row r="325" spans="1:5" ht="12.75">
      <c r="A325" s="35" t="s">
        <v>55</v>
      </c>
      <c r="E325" s="39" t="s">
        <v>5</v>
      </c>
    </row>
    <row r="326" spans="1:5" ht="12.75">
      <c r="A326" s="35" t="s">
        <v>56</v>
      </c>
      <c r="E326" s="40" t="s">
        <v>3750</v>
      </c>
    </row>
    <row r="327" spans="1:5" ht="12.75">
      <c r="A327" t="s">
        <v>58</v>
      </c>
      <c r="E327" s="39" t="s">
        <v>59</v>
      </c>
    </row>
    <row r="328" spans="1:16" ht="12.75">
      <c r="A328" t="s">
        <v>49</v>
      </c>
      <c s="34" t="s">
        <v>270</v>
      </c>
      <c s="34" t="s">
        <v>3456</v>
      </c>
      <c s="35" t="s">
        <v>5</v>
      </c>
      <c s="6" t="s">
        <v>3457</v>
      </c>
      <c s="36" t="s">
        <v>92</v>
      </c>
      <c s="37">
        <v>593</v>
      </c>
      <c s="36">
        <v>0</v>
      </c>
      <c s="36">
        <f>ROUND(G328*H328,6)</f>
      </c>
      <c r="L328" s="38">
        <v>0</v>
      </c>
      <c s="32">
        <f>ROUND(ROUND(L328,2)*ROUND(G328,3),2)</f>
      </c>
      <c s="36" t="s">
        <v>73</v>
      </c>
      <c>
        <f>(M328*21)/100</f>
      </c>
      <c t="s">
        <v>27</v>
      </c>
    </row>
    <row r="329" spans="1:5" ht="12.75">
      <c r="A329" s="35" t="s">
        <v>55</v>
      </c>
      <c r="E329" s="39" t="s">
        <v>5</v>
      </c>
    </row>
    <row r="330" spans="1:5" ht="12.75">
      <c r="A330" s="35" t="s">
        <v>56</v>
      </c>
      <c r="E330" s="40" t="s">
        <v>3751</v>
      </c>
    </row>
    <row r="331" spans="1:5" ht="12.75">
      <c r="A331" t="s">
        <v>58</v>
      </c>
      <c r="E331" s="39" t="s">
        <v>59</v>
      </c>
    </row>
    <row r="332" spans="1:16" ht="12.75">
      <c r="A332" t="s">
        <v>49</v>
      </c>
      <c s="34" t="s">
        <v>273</v>
      </c>
      <c s="34" t="s">
        <v>3547</v>
      </c>
      <c s="35" t="s">
        <v>5</v>
      </c>
      <c s="6" t="s">
        <v>3548</v>
      </c>
      <c s="36" t="s">
        <v>92</v>
      </c>
      <c s="37">
        <v>30</v>
      </c>
      <c s="36">
        <v>0</v>
      </c>
      <c s="36">
        <f>ROUND(G332*H332,6)</f>
      </c>
      <c r="L332" s="38">
        <v>0</v>
      </c>
      <c s="32">
        <f>ROUND(ROUND(L332,2)*ROUND(G332,3),2)</f>
      </c>
      <c s="36" t="s">
        <v>73</v>
      </c>
      <c>
        <f>(M332*21)/100</f>
      </c>
      <c t="s">
        <v>27</v>
      </c>
    </row>
    <row r="333" spans="1:5" ht="12.75">
      <c r="A333" s="35" t="s">
        <v>55</v>
      </c>
      <c r="E333" s="39" t="s">
        <v>5</v>
      </c>
    </row>
    <row r="334" spans="1:5" ht="12.75">
      <c r="A334" s="35" t="s">
        <v>56</v>
      </c>
      <c r="E334" s="40" t="s">
        <v>3752</v>
      </c>
    </row>
    <row r="335" spans="1:5" ht="12.75">
      <c r="A335" t="s">
        <v>58</v>
      </c>
      <c r="E335" s="39" t="s">
        <v>59</v>
      </c>
    </row>
    <row r="336" spans="1:16" ht="12.75">
      <c r="A336" t="s">
        <v>49</v>
      </c>
      <c s="34" t="s">
        <v>276</v>
      </c>
      <c s="34" t="s">
        <v>3753</v>
      </c>
      <c s="35" t="s">
        <v>5</v>
      </c>
      <c s="6" t="s">
        <v>3754</v>
      </c>
      <c s="36" t="s">
        <v>106</v>
      </c>
      <c s="37">
        <v>1</v>
      </c>
      <c s="36">
        <v>0</v>
      </c>
      <c s="36">
        <f>ROUND(G336*H336,6)</f>
      </c>
      <c r="L336" s="38">
        <v>0</v>
      </c>
      <c s="32">
        <f>ROUND(ROUND(L336,2)*ROUND(G336,3),2)</f>
      </c>
      <c s="36" t="s">
        <v>73</v>
      </c>
      <c>
        <f>(M336*21)/100</f>
      </c>
      <c t="s">
        <v>27</v>
      </c>
    </row>
    <row r="337" spans="1:5" ht="12.75">
      <c r="A337" s="35" t="s">
        <v>55</v>
      </c>
      <c r="E337" s="39" t="s">
        <v>5</v>
      </c>
    </row>
    <row r="338" spans="1:5" ht="12.75">
      <c r="A338" s="35" t="s">
        <v>56</v>
      </c>
      <c r="E338" s="40" t="s">
        <v>3755</v>
      </c>
    </row>
    <row r="339" spans="1:5" ht="12.75">
      <c r="A339" t="s">
        <v>58</v>
      </c>
      <c r="E339" s="39" t="s">
        <v>59</v>
      </c>
    </row>
    <row r="340" spans="1:13" ht="12.75">
      <c r="A340" t="s">
        <v>46</v>
      </c>
      <c r="C340" s="31" t="s">
        <v>364</v>
      </c>
      <c r="E340" s="33" t="s">
        <v>3126</v>
      </c>
      <c r="J340" s="32">
        <f>0</f>
      </c>
      <c s="32">
        <f>0</f>
      </c>
      <c s="32">
        <f>0+L341+L345+L349</f>
      </c>
      <c s="32">
        <f>0+M341+M345+M349</f>
      </c>
    </row>
    <row r="341" spans="1:16" ht="12.75">
      <c r="A341" t="s">
        <v>49</v>
      </c>
      <c s="34" t="s">
        <v>279</v>
      </c>
      <c s="34" t="s">
        <v>2211</v>
      </c>
      <c s="35" t="s">
        <v>5</v>
      </c>
      <c s="6" t="s">
        <v>3756</v>
      </c>
      <c s="36" t="s">
        <v>77</v>
      </c>
      <c s="37">
        <v>50</v>
      </c>
      <c s="36">
        <v>0</v>
      </c>
      <c s="36">
        <f>ROUND(G341*H341,6)</f>
      </c>
      <c r="L341" s="38">
        <v>0</v>
      </c>
      <c s="32">
        <f>ROUND(ROUND(L341,2)*ROUND(G341,3),2)</f>
      </c>
      <c s="36" t="s">
        <v>73</v>
      </c>
      <c>
        <f>(M341*21)/100</f>
      </c>
      <c t="s">
        <v>27</v>
      </c>
    </row>
    <row r="342" spans="1:5" ht="12.75">
      <c r="A342" s="35" t="s">
        <v>55</v>
      </c>
      <c r="E342" s="39" t="s">
        <v>5</v>
      </c>
    </row>
    <row r="343" spans="1:5" ht="38.25">
      <c r="A343" s="35" t="s">
        <v>56</v>
      </c>
      <c r="E343" s="40" t="s">
        <v>3757</v>
      </c>
    </row>
    <row r="344" spans="1:5" ht="12.75">
      <c r="A344" t="s">
        <v>58</v>
      </c>
      <c r="E344" s="39" t="s">
        <v>59</v>
      </c>
    </row>
    <row r="345" spans="1:16" ht="12.75">
      <c r="A345" t="s">
        <v>49</v>
      </c>
      <c s="34" t="s">
        <v>282</v>
      </c>
      <c s="34" t="s">
        <v>3460</v>
      </c>
      <c s="35" t="s">
        <v>5</v>
      </c>
      <c s="6" t="s">
        <v>3461</v>
      </c>
      <c s="36" t="s">
        <v>77</v>
      </c>
      <c s="37">
        <v>113.438</v>
      </c>
      <c s="36">
        <v>0</v>
      </c>
      <c s="36">
        <f>ROUND(G345*H345,6)</f>
      </c>
      <c r="L345" s="38">
        <v>0</v>
      </c>
      <c s="32">
        <f>ROUND(ROUND(L345,2)*ROUND(G345,3),2)</f>
      </c>
      <c s="36" t="s">
        <v>73</v>
      </c>
      <c>
        <f>(M345*21)/100</f>
      </c>
      <c t="s">
        <v>27</v>
      </c>
    </row>
    <row r="346" spans="1:5" ht="12.75">
      <c r="A346" s="35" t="s">
        <v>55</v>
      </c>
      <c r="E346" s="39" t="s">
        <v>5</v>
      </c>
    </row>
    <row r="347" spans="1:5" ht="38.25">
      <c r="A347" s="35" t="s">
        <v>56</v>
      </c>
      <c r="E347" s="40" t="s">
        <v>3758</v>
      </c>
    </row>
    <row r="348" spans="1:5" ht="12.75">
      <c r="A348" t="s">
        <v>58</v>
      </c>
      <c r="E348" s="39" t="s">
        <v>59</v>
      </c>
    </row>
    <row r="349" spans="1:16" ht="12.75">
      <c r="A349" t="s">
        <v>49</v>
      </c>
      <c s="34" t="s">
        <v>285</v>
      </c>
      <c s="34" t="s">
        <v>3759</v>
      </c>
      <c s="35" t="s">
        <v>5</v>
      </c>
      <c s="6" t="s">
        <v>3760</v>
      </c>
      <c s="36" t="s">
        <v>748</v>
      </c>
      <c s="37">
        <v>0.324</v>
      </c>
      <c s="36">
        <v>0</v>
      </c>
      <c s="36">
        <f>ROUND(G349*H349,6)</f>
      </c>
      <c r="L349" s="38">
        <v>0</v>
      </c>
      <c s="32">
        <f>ROUND(ROUND(L349,2)*ROUND(G349,3),2)</f>
      </c>
      <c s="36" t="s">
        <v>73</v>
      </c>
      <c>
        <f>(M349*21)/100</f>
      </c>
      <c t="s">
        <v>27</v>
      </c>
    </row>
    <row r="350" spans="1:5" ht="12.75">
      <c r="A350" s="35" t="s">
        <v>55</v>
      </c>
      <c r="E350" s="39" t="s">
        <v>5</v>
      </c>
    </row>
    <row r="351" spans="1:5" ht="25.5">
      <c r="A351" s="35" t="s">
        <v>56</v>
      </c>
      <c r="E351" s="40" t="s">
        <v>3761</v>
      </c>
    </row>
    <row r="352" spans="1:5" ht="12.75">
      <c r="A352" t="s">
        <v>58</v>
      </c>
      <c r="E352" s="39" t="s">
        <v>59</v>
      </c>
    </row>
    <row r="353" spans="1:13" ht="12.75">
      <c r="A353" t="s">
        <v>46</v>
      </c>
      <c r="C353" s="31" t="s">
        <v>742</v>
      </c>
      <c r="E353" s="33" t="s">
        <v>3565</v>
      </c>
      <c r="J353" s="32">
        <f>0</f>
      </c>
      <c s="32">
        <f>0</f>
      </c>
      <c s="32">
        <f>0+L354+L358+L362+L366+L370</f>
      </c>
      <c s="32">
        <f>0+M354+M358+M362+M366+M370</f>
      </c>
    </row>
    <row r="354" spans="1:16" ht="25.5">
      <c r="A354" t="s">
        <v>49</v>
      </c>
      <c s="34" t="s">
        <v>113</v>
      </c>
      <c s="34" t="s">
        <v>745</v>
      </c>
      <c s="35" t="s">
        <v>746</v>
      </c>
      <c s="6" t="s">
        <v>747</v>
      </c>
      <c s="36" t="s">
        <v>748</v>
      </c>
      <c s="37">
        <v>25643.748</v>
      </c>
      <c s="36">
        <v>0</v>
      </c>
      <c s="36">
        <f>ROUND(G354*H354,6)</f>
      </c>
      <c r="L354" s="38">
        <v>0</v>
      </c>
      <c s="32">
        <f>ROUND(ROUND(L354,2)*ROUND(G354,3),2)</f>
      </c>
      <c s="36" t="s">
        <v>749</v>
      </c>
      <c>
        <f>(M354*21)/100</f>
      </c>
      <c t="s">
        <v>27</v>
      </c>
    </row>
    <row r="355" spans="1:5" ht="25.5">
      <c r="A355" s="35" t="s">
        <v>55</v>
      </c>
      <c r="E355" s="39" t="s">
        <v>750</v>
      </c>
    </row>
    <row r="356" spans="1:5" ht="51">
      <c r="A356" s="35" t="s">
        <v>56</v>
      </c>
      <c r="E356" s="40" t="s">
        <v>3762</v>
      </c>
    </row>
    <row r="357" spans="1:5" ht="102">
      <c r="A357" t="s">
        <v>58</v>
      </c>
      <c r="E357" s="39" t="s">
        <v>752</v>
      </c>
    </row>
    <row r="358" spans="1:16" ht="25.5">
      <c r="A358" t="s">
        <v>49</v>
      </c>
      <c s="34" t="s">
        <v>290</v>
      </c>
      <c s="34" t="s">
        <v>3468</v>
      </c>
      <c s="35" t="s">
        <v>3469</v>
      </c>
      <c s="6" t="s">
        <v>3470</v>
      </c>
      <c s="36" t="s">
        <v>748</v>
      </c>
      <c s="37">
        <v>1120.865</v>
      </c>
      <c s="36">
        <v>0</v>
      </c>
      <c s="36">
        <f>ROUND(G358*H358,6)</f>
      </c>
      <c r="L358" s="38">
        <v>0</v>
      </c>
      <c s="32">
        <f>ROUND(ROUND(L358,2)*ROUND(G358,3),2)</f>
      </c>
      <c s="36" t="s">
        <v>749</v>
      </c>
      <c>
        <f>(M358*21)/100</f>
      </c>
      <c t="s">
        <v>27</v>
      </c>
    </row>
    <row r="359" spans="1:5" ht="25.5">
      <c r="A359" s="35" t="s">
        <v>55</v>
      </c>
      <c r="E359" s="39" t="s">
        <v>750</v>
      </c>
    </row>
    <row r="360" spans="1:5" ht="38.25">
      <c r="A360" s="35" t="s">
        <v>56</v>
      </c>
      <c r="E360" s="40" t="s">
        <v>3763</v>
      </c>
    </row>
    <row r="361" spans="1:5" ht="102">
      <c r="A361" t="s">
        <v>58</v>
      </c>
      <c r="E361" s="39" t="s">
        <v>752</v>
      </c>
    </row>
    <row r="362" spans="1:16" ht="25.5">
      <c r="A362" t="s">
        <v>49</v>
      </c>
      <c s="34" t="s">
        <v>293</v>
      </c>
      <c s="34" t="s">
        <v>754</v>
      </c>
      <c s="35" t="s">
        <v>755</v>
      </c>
      <c s="6" t="s">
        <v>756</v>
      </c>
      <c s="36" t="s">
        <v>748</v>
      </c>
      <c s="37">
        <v>1009</v>
      </c>
      <c s="36">
        <v>0</v>
      </c>
      <c s="36">
        <f>ROUND(G362*H362,6)</f>
      </c>
      <c r="L362" s="38">
        <v>0</v>
      </c>
      <c s="32">
        <f>ROUND(ROUND(L362,2)*ROUND(G362,3),2)</f>
      </c>
      <c s="36" t="s">
        <v>749</v>
      </c>
      <c>
        <f>(M362*21)/100</f>
      </c>
      <c t="s">
        <v>27</v>
      </c>
    </row>
    <row r="363" spans="1:5" ht="25.5">
      <c r="A363" s="35" t="s">
        <v>55</v>
      </c>
      <c r="E363" s="39" t="s">
        <v>750</v>
      </c>
    </row>
    <row r="364" spans="1:5" ht="25.5">
      <c r="A364" s="35" t="s">
        <v>56</v>
      </c>
      <c r="E364" s="40" t="s">
        <v>3764</v>
      </c>
    </row>
    <row r="365" spans="1:5" ht="102">
      <c r="A365" t="s">
        <v>58</v>
      </c>
      <c r="E365" s="39" t="s">
        <v>752</v>
      </c>
    </row>
    <row r="366" spans="1:16" ht="25.5">
      <c r="A366" t="s">
        <v>49</v>
      </c>
      <c s="34" t="s">
        <v>296</v>
      </c>
      <c s="34" t="s">
        <v>3352</v>
      </c>
      <c s="35" t="s">
        <v>3353</v>
      </c>
      <c s="6" t="s">
        <v>3354</v>
      </c>
      <c s="36" t="s">
        <v>748</v>
      </c>
      <c s="37">
        <v>294.939</v>
      </c>
      <c s="36">
        <v>0</v>
      </c>
      <c s="36">
        <f>ROUND(G366*H366,6)</f>
      </c>
      <c r="L366" s="38">
        <v>0</v>
      </c>
      <c s="32">
        <f>ROUND(ROUND(L366,2)*ROUND(G366,3),2)</f>
      </c>
      <c s="36" t="s">
        <v>749</v>
      </c>
      <c>
        <f>(M366*21)/100</f>
      </c>
      <c t="s">
        <v>27</v>
      </c>
    </row>
    <row r="367" spans="1:5" ht="25.5">
      <c r="A367" s="35" t="s">
        <v>55</v>
      </c>
      <c r="E367" s="39" t="s">
        <v>750</v>
      </c>
    </row>
    <row r="368" spans="1:5" ht="12.75">
      <c r="A368" s="35" t="s">
        <v>56</v>
      </c>
      <c r="E368" s="40" t="s">
        <v>3765</v>
      </c>
    </row>
    <row r="369" spans="1:5" ht="102">
      <c r="A369" t="s">
        <v>58</v>
      </c>
      <c r="E369" s="39" t="s">
        <v>752</v>
      </c>
    </row>
    <row r="370" spans="1:16" ht="25.5">
      <c r="A370" t="s">
        <v>49</v>
      </c>
      <c s="34" t="s">
        <v>160</v>
      </c>
      <c s="34" t="s">
        <v>770</v>
      </c>
      <c s="35" t="s">
        <v>771</v>
      </c>
      <c s="6" t="s">
        <v>772</v>
      </c>
      <c s="36" t="s">
        <v>748</v>
      </c>
      <c s="37">
        <v>0.324</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3766</v>
      </c>
    </row>
    <row r="373" spans="1:5" ht="102">
      <c r="A373" t="s">
        <v>58</v>
      </c>
      <c r="E37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3771</v>
      </c>
      <c r="E8" s="30" t="s">
        <v>3770</v>
      </c>
      <c r="J8" s="29">
        <f>0+J9+J22+J27+J40+J49+J66+J87+J92+J105+J110</f>
      </c>
      <c s="29">
        <f>0+K9+K22+K27+K40+K49+K66+K87+K92+K105+K110</f>
      </c>
      <c s="29">
        <f>0+L9+L22+L27+L40+L49+L66+L87+L92+L105+L110</f>
      </c>
      <c s="29">
        <f>0+M9+M22+M27+M40+M49+M66+M87+M92+M105+M110</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1</v>
      </c>
      <c s="36">
        <v>0</v>
      </c>
      <c s="36">
        <f>ROUND(G10*H10,6)</f>
      </c>
      <c r="L10" s="38">
        <v>0</v>
      </c>
      <c s="32">
        <f>ROUND(ROUND(L10,2)*ROUND(G10,3),2)</f>
      </c>
      <c s="36" t="s">
        <v>54</v>
      </c>
      <c>
        <f>(M10*21)/100</f>
      </c>
      <c t="s">
        <v>27</v>
      </c>
    </row>
    <row r="11" spans="1:5" ht="12.75">
      <c r="A11" s="35" t="s">
        <v>55</v>
      </c>
      <c r="E11" s="39" t="s">
        <v>3775</v>
      </c>
    </row>
    <row r="12" spans="1:5" ht="12.75">
      <c r="A12" s="35" t="s">
        <v>56</v>
      </c>
      <c r="E12" s="40" t="s">
        <v>5</v>
      </c>
    </row>
    <row r="13" spans="1:5" ht="12.75">
      <c r="A13" t="s">
        <v>58</v>
      </c>
      <c r="E13" s="39" t="s">
        <v>2067</v>
      </c>
    </row>
    <row r="14" spans="1:16" ht="12.75">
      <c r="A14" t="s">
        <v>49</v>
      </c>
      <c s="34" t="s">
        <v>27</v>
      </c>
      <c s="34" t="s">
        <v>3776</v>
      </c>
      <c s="35" t="s">
        <v>5</v>
      </c>
      <c s="6" t="s">
        <v>3578</v>
      </c>
      <c s="36" t="s">
        <v>3579</v>
      </c>
      <c s="37">
        <v>1.352</v>
      </c>
      <c s="36">
        <v>0</v>
      </c>
      <c s="36">
        <f>ROUND(G14*H14,6)</f>
      </c>
      <c r="L14" s="38">
        <v>0</v>
      </c>
      <c s="32">
        <f>ROUND(ROUND(L14,2)*ROUND(G14,3),2)</f>
      </c>
      <c s="36" t="s">
        <v>54</v>
      </c>
      <c>
        <f>(M14*21)/100</f>
      </c>
      <c t="s">
        <v>27</v>
      </c>
    </row>
    <row r="15" spans="1:5" ht="12.75">
      <c r="A15" s="35" t="s">
        <v>55</v>
      </c>
      <c r="E15" s="39" t="s">
        <v>3777</v>
      </c>
    </row>
    <row r="16" spans="1:5" ht="12.75">
      <c r="A16" s="35" t="s">
        <v>56</v>
      </c>
      <c r="E16" s="40" t="s">
        <v>3778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101.4</v>
      </c>
      <c s="36">
        <v>0</v>
      </c>
      <c s="36">
        <f>ROUND(G23*H23,6)</f>
      </c>
      <c r="L23" s="38">
        <v>0</v>
      </c>
      <c s="32">
        <f>ROUND(ROUND(L23,2)*ROUND(G23,3),2)</f>
      </c>
      <c s="36" t="s">
        <v>54</v>
      </c>
      <c>
        <f>(M23*21)/100</f>
      </c>
      <c t="s">
        <v>27</v>
      </c>
    </row>
    <row r="24" spans="1:5" ht="12.75">
      <c r="A24" s="35" t="s">
        <v>55</v>
      </c>
      <c r="E24" s="39" t="s">
        <v>3783</v>
      </c>
    </row>
    <row r="25" spans="1:5" ht="12.75">
      <c r="A25" s="35" t="s">
        <v>56</v>
      </c>
      <c r="E25" s="40" t="s">
        <v>3784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10.14</v>
      </c>
      <c s="36">
        <v>0</v>
      </c>
      <c s="36">
        <f>ROUND(G28*H28,6)</f>
      </c>
      <c r="L28" s="38">
        <v>0</v>
      </c>
      <c s="32">
        <f>ROUND(ROUND(L28,2)*ROUND(G28,3),2)</f>
      </c>
      <c s="36" t="s">
        <v>73</v>
      </c>
      <c>
        <f>(M28*21)/100</f>
      </c>
      <c t="s">
        <v>27</v>
      </c>
    </row>
    <row r="29" spans="1:5" ht="12.75">
      <c r="A29" s="35" t="s">
        <v>55</v>
      </c>
      <c r="E29" s="39" t="s">
        <v>3785</v>
      </c>
    </row>
    <row r="30" spans="1:5" ht="12.75">
      <c r="A30" s="35" t="s">
        <v>56</v>
      </c>
      <c r="E30" s="40" t="s">
        <v>3786</v>
      </c>
    </row>
    <row r="31" spans="1:5" ht="318.75">
      <c r="A31" t="s">
        <v>58</v>
      </c>
      <c r="E31" s="39" t="s">
        <v>3787</v>
      </c>
    </row>
    <row r="32" spans="1:16" ht="12.75">
      <c r="A32" t="s">
        <v>49</v>
      </c>
      <c s="34" t="s">
        <v>86</v>
      </c>
      <c s="34" t="s">
        <v>3788</v>
      </c>
      <c s="35" t="s">
        <v>5</v>
      </c>
      <c s="6" t="s">
        <v>3789</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3790</v>
      </c>
    </row>
    <row r="35" spans="1:5" ht="25.5">
      <c r="A35" t="s">
        <v>58</v>
      </c>
      <c r="E35" s="39" t="s">
        <v>3791</v>
      </c>
    </row>
    <row r="36" spans="1:16" ht="12.75">
      <c r="A36" t="s">
        <v>49</v>
      </c>
      <c s="34" t="s">
        <v>89</v>
      </c>
      <c s="34" t="s">
        <v>3792</v>
      </c>
      <c s="35" t="s">
        <v>5</v>
      </c>
      <c s="6" t="s">
        <v>3793</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3790</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16.9</v>
      </c>
      <c s="36">
        <v>0</v>
      </c>
      <c s="36">
        <f>ROUND(G41*H41,6)</f>
      </c>
      <c r="L41" s="38">
        <v>0</v>
      </c>
      <c s="32">
        <f>ROUND(ROUND(L41,2)*ROUND(G41,3),2)</f>
      </c>
      <c s="36" t="s">
        <v>73</v>
      </c>
      <c>
        <f>(M41*21)/100</f>
      </c>
      <c t="s">
        <v>27</v>
      </c>
    </row>
    <row r="42" spans="1:5" ht="12.75">
      <c r="A42" s="35" t="s">
        <v>55</v>
      </c>
      <c r="E42" s="39" t="s">
        <v>3796</v>
      </c>
    </row>
    <row r="43" spans="1:5" ht="12.75">
      <c r="A43" s="35" t="s">
        <v>56</v>
      </c>
      <c r="E43" s="40" t="s">
        <v>3797</v>
      </c>
    </row>
    <row r="44" spans="1:5" ht="267.75">
      <c r="A44" t="s">
        <v>58</v>
      </c>
      <c r="E44" s="39" t="s">
        <v>3798</v>
      </c>
    </row>
    <row r="45" spans="1:16" ht="12.75">
      <c r="A45" t="s">
        <v>49</v>
      </c>
      <c s="34" t="s">
        <v>103</v>
      </c>
      <c s="34" t="s">
        <v>3387</v>
      </c>
      <c s="35" t="s">
        <v>5</v>
      </c>
      <c s="6" t="s">
        <v>3388</v>
      </c>
      <c s="36" t="s">
        <v>77</v>
      </c>
      <c s="37">
        <v>10.14</v>
      </c>
      <c s="36">
        <v>0</v>
      </c>
      <c s="36">
        <f>ROUND(G45*H45,6)</f>
      </c>
      <c r="L45" s="38">
        <v>0</v>
      </c>
      <c s="32">
        <f>ROUND(ROUND(L45,2)*ROUND(G45,3),2)</f>
      </c>
      <c s="36" t="s">
        <v>73</v>
      </c>
      <c>
        <f>(M45*21)/100</f>
      </c>
      <c t="s">
        <v>27</v>
      </c>
    </row>
    <row r="46" spans="1:5" ht="12.75">
      <c r="A46" s="35" t="s">
        <v>55</v>
      </c>
      <c r="E46" s="39" t="s">
        <v>3799</v>
      </c>
    </row>
    <row r="47" spans="1:5" ht="12.75">
      <c r="A47" s="35" t="s">
        <v>56</v>
      </c>
      <c r="E47" s="40" t="s">
        <v>3786</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101.4</v>
      </c>
      <c s="36">
        <v>0</v>
      </c>
      <c s="36">
        <f>ROUND(G50*H50,6)</f>
      </c>
      <c r="L50" s="38">
        <v>0</v>
      </c>
      <c s="32">
        <f>ROUND(ROUND(L50,2)*ROUND(G50,3),2)</f>
      </c>
      <c s="36" t="s">
        <v>73</v>
      </c>
      <c>
        <f>(M50*21)/100</f>
      </c>
      <c t="s">
        <v>27</v>
      </c>
    </row>
    <row r="51" spans="1:5" ht="12.75">
      <c r="A51" s="35" t="s">
        <v>55</v>
      </c>
      <c r="E51" s="39" t="s">
        <v>3801</v>
      </c>
    </row>
    <row r="52" spans="1:5" ht="12.75">
      <c r="A52" s="35" t="s">
        <v>56</v>
      </c>
      <c r="E52" s="40" t="s">
        <v>3784</v>
      </c>
    </row>
    <row r="53" spans="1:5" ht="38.25">
      <c r="A53" t="s">
        <v>58</v>
      </c>
      <c r="E53" s="39" t="s">
        <v>3802</v>
      </c>
    </row>
    <row r="54" spans="1:16" ht="12.75">
      <c r="A54" t="s">
        <v>49</v>
      </c>
      <c s="34" t="s">
        <v>110</v>
      </c>
      <c s="34" t="s">
        <v>3803</v>
      </c>
      <c s="35" t="s">
        <v>5</v>
      </c>
      <c s="6" t="s">
        <v>3804</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3784</v>
      </c>
    </row>
    <row r="57" spans="1:5" ht="38.25">
      <c r="A57" t="s">
        <v>58</v>
      </c>
      <c r="E57" s="39" t="s">
        <v>3805</v>
      </c>
    </row>
    <row r="58" spans="1:16" ht="12.75">
      <c r="A58" t="s">
        <v>49</v>
      </c>
      <c s="34" t="s">
        <v>96</v>
      </c>
      <c s="34" t="s">
        <v>3631</v>
      </c>
      <c s="35" t="s">
        <v>5</v>
      </c>
      <c s="6" t="s">
        <v>3632</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3784</v>
      </c>
    </row>
    <row r="61" spans="1:5" ht="25.5">
      <c r="A61" t="s">
        <v>58</v>
      </c>
      <c r="E61" s="39" t="s">
        <v>3806</v>
      </c>
    </row>
    <row r="62" spans="1:16" ht="12.75">
      <c r="A62" t="s">
        <v>49</v>
      </c>
      <c s="34" t="s">
        <v>99</v>
      </c>
      <c s="34" t="s">
        <v>3807</v>
      </c>
      <c s="35" t="s">
        <v>5</v>
      </c>
      <c s="6" t="s">
        <v>3808</v>
      </c>
      <c s="36" t="s">
        <v>106</v>
      </c>
      <c s="37">
        <v>34</v>
      </c>
      <c s="36">
        <v>0</v>
      </c>
      <c s="36">
        <f>ROUND(G62*H62,6)</f>
      </c>
      <c r="L62" s="38">
        <v>0</v>
      </c>
      <c s="32">
        <f>ROUND(ROUND(L62,2)*ROUND(G62,3),2)</f>
      </c>
      <c s="36" t="s">
        <v>73</v>
      </c>
      <c>
        <f>(M62*21)/100</f>
      </c>
      <c t="s">
        <v>27</v>
      </c>
    </row>
    <row r="63" spans="1:5" ht="12.75">
      <c r="A63" s="35" t="s">
        <v>55</v>
      </c>
      <c r="E63" s="39" t="s">
        <v>3809</v>
      </c>
    </row>
    <row r="64" spans="1:5" ht="12.75">
      <c r="A64" s="35" t="s">
        <v>56</v>
      </c>
      <c r="E64" s="40" t="s">
        <v>3810</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7.1</v>
      </c>
      <c s="36">
        <v>0</v>
      </c>
      <c s="36">
        <f>ROUND(G67*H67,6)</f>
      </c>
      <c r="L67" s="38">
        <v>0</v>
      </c>
      <c s="32">
        <f>ROUND(ROUND(L67,2)*ROUND(G67,3),2)</f>
      </c>
      <c s="36" t="s">
        <v>73</v>
      </c>
      <c>
        <f>(M67*21)/100</f>
      </c>
      <c t="s">
        <v>27</v>
      </c>
    </row>
    <row r="68" spans="1:5" ht="12.75">
      <c r="A68" s="35" t="s">
        <v>55</v>
      </c>
      <c r="E68" s="39" t="s">
        <v>3815</v>
      </c>
    </row>
    <row r="69" spans="1:5" ht="12.75">
      <c r="A69" s="35" t="s">
        <v>56</v>
      </c>
      <c r="E69" s="40" t="s">
        <v>3816</v>
      </c>
    </row>
    <row r="70" spans="1:5" ht="409.5">
      <c r="A70" t="s">
        <v>58</v>
      </c>
      <c r="E70" s="39" t="s">
        <v>3817</v>
      </c>
    </row>
    <row r="71" spans="1:16" ht="12.75">
      <c r="A71" t="s">
        <v>49</v>
      </c>
      <c s="34" t="s">
        <v>118</v>
      </c>
      <c s="34" t="s">
        <v>3818</v>
      </c>
      <c s="35" t="s">
        <v>5</v>
      </c>
      <c s="6" t="s">
        <v>3819</v>
      </c>
      <c s="36" t="s">
        <v>77</v>
      </c>
      <c s="37">
        <v>22.3</v>
      </c>
      <c s="36">
        <v>0</v>
      </c>
      <c s="36">
        <f>ROUND(G71*H71,6)</f>
      </c>
      <c r="L71" s="38">
        <v>0</v>
      </c>
      <c s="32">
        <f>ROUND(ROUND(L71,2)*ROUND(G71,3),2)</f>
      </c>
      <c s="36" t="s">
        <v>73</v>
      </c>
      <c>
        <f>(M71*21)/100</f>
      </c>
      <c t="s">
        <v>27</v>
      </c>
    </row>
    <row r="72" spans="1:5" ht="12.75">
      <c r="A72" s="35" t="s">
        <v>55</v>
      </c>
      <c r="E72" s="39" t="s">
        <v>3820</v>
      </c>
    </row>
    <row r="73" spans="1:5" ht="12.75">
      <c r="A73" s="35" t="s">
        <v>56</v>
      </c>
      <c r="E73" s="40" t="s">
        <v>3821</v>
      </c>
    </row>
    <row r="74" spans="1:5" ht="409.5">
      <c r="A74" t="s">
        <v>58</v>
      </c>
      <c r="E74" s="39" t="s">
        <v>3817</v>
      </c>
    </row>
    <row r="75" spans="1:16" ht="12.75">
      <c r="A75" t="s">
        <v>49</v>
      </c>
      <c s="34" t="s">
        <v>121</v>
      </c>
      <c s="34" t="s">
        <v>3822</v>
      </c>
      <c s="35" t="s">
        <v>5</v>
      </c>
      <c s="6" t="s">
        <v>3823</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3824</v>
      </c>
    </row>
    <row r="78" spans="1:5" ht="267.75">
      <c r="A78" t="s">
        <v>58</v>
      </c>
      <c r="E78" s="39" t="s">
        <v>3825</v>
      </c>
    </row>
    <row r="79" spans="1:16" ht="12.75">
      <c r="A79" t="s">
        <v>49</v>
      </c>
      <c s="34" t="s">
        <v>124</v>
      </c>
      <c s="34" t="s">
        <v>3826</v>
      </c>
      <c s="35" t="s">
        <v>5</v>
      </c>
      <c s="6" t="s">
        <v>3827</v>
      </c>
      <c s="36" t="s">
        <v>92</v>
      </c>
      <c s="37">
        <v>42.75</v>
      </c>
      <c s="36">
        <v>0</v>
      </c>
      <c s="36">
        <f>ROUND(G79*H79,6)</f>
      </c>
      <c r="L79" s="38">
        <v>0</v>
      </c>
      <c s="32">
        <f>ROUND(ROUND(L79,2)*ROUND(G79,3),2)</f>
      </c>
      <c s="36" t="s">
        <v>73</v>
      </c>
      <c>
        <f>(M79*21)/100</f>
      </c>
      <c t="s">
        <v>27</v>
      </c>
    </row>
    <row r="80" spans="1:5" ht="12.75">
      <c r="A80" s="35" t="s">
        <v>55</v>
      </c>
      <c r="E80" s="39" t="s">
        <v>3828</v>
      </c>
    </row>
    <row r="81" spans="1:5" ht="12.75">
      <c r="A81" s="35" t="s">
        <v>56</v>
      </c>
      <c r="E81" s="40" t="s">
        <v>3829</v>
      </c>
    </row>
    <row r="82" spans="1:5" ht="191.25">
      <c r="A82" t="s">
        <v>58</v>
      </c>
      <c r="E82" s="39" t="s">
        <v>3830</v>
      </c>
    </row>
    <row r="83" spans="1:16" ht="12.75">
      <c r="A83" t="s">
        <v>49</v>
      </c>
      <c s="34" t="s">
        <v>127</v>
      </c>
      <c s="34" t="s">
        <v>3831</v>
      </c>
      <c s="35" t="s">
        <v>5</v>
      </c>
      <c s="6" t="s">
        <v>3832</v>
      </c>
      <c s="36" t="s">
        <v>92</v>
      </c>
      <c s="37">
        <v>42.75</v>
      </c>
      <c s="36">
        <v>0</v>
      </c>
      <c s="36">
        <f>ROUND(G83*H83,6)</f>
      </c>
      <c r="L83" s="38">
        <v>0</v>
      </c>
      <c s="32">
        <f>ROUND(ROUND(L83,2)*ROUND(G83,3),2)</f>
      </c>
      <c s="36" t="s">
        <v>73</v>
      </c>
      <c>
        <f>(M83*21)/100</f>
      </c>
      <c t="s">
        <v>27</v>
      </c>
    </row>
    <row r="84" spans="1:5" ht="12.75">
      <c r="A84" s="35" t="s">
        <v>55</v>
      </c>
      <c r="E84" s="39" t="s">
        <v>3828</v>
      </c>
    </row>
    <row r="85" spans="1:5" ht="12.75">
      <c r="A85" s="35" t="s">
        <v>56</v>
      </c>
      <c r="E85" s="40" t="s">
        <v>3829</v>
      </c>
    </row>
    <row r="86" spans="1:5" ht="191.25">
      <c r="A86" t="s">
        <v>58</v>
      </c>
      <c r="E86" s="39" t="s">
        <v>3830</v>
      </c>
    </row>
    <row r="87" spans="1:13" ht="12.75">
      <c r="A87" t="s">
        <v>46</v>
      </c>
      <c r="C87" s="31" t="s">
        <v>3833</v>
      </c>
      <c r="E87" s="33" t="s">
        <v>1958</v>
      </c>
      <c r="J87" s="32">
        <f>0</f>
      </c>
      <c s="32">
        <f>0</f>
      </c>
      <c s="32">
        <f>0+L88</f>
      </c>
      <c s="32">
        <f>0+M88</f>
      </c>
    </row>
    <row r="88" spans="1:16" ht="25.5">
      <c r="A88" t="s">
        <v>49</v>
      </c>
      <c s="34" t="s">
        <v>139</v>
      </c>
      <c s="34" t="s">
        <v>3834</v>
      </c>
      <c s="35" t="s">
        <v>5</v>
      </c>
      <c s="6" t="s">
        <v>3835</v>
      </c>
      <c s="36" t="s">
        <v>72</v>
      </c>
      <c s="37">
        <v>54.08</v>
      </c>
      <c s="36">
        <v>0</v>
      </c>
      <c s="36">
        <f>ROUND(G88*H88,6)</f>
      </c>
      <c r="L88" s="38">
        <v>0</v>
      </c>
      <c s="32">
        <f>ROUND(ROUND(L88,2)*ROUND(G88,3),2)</f>
      </c>
      <c s="36" t="s">
        <v>73</v>
      </c>
      <c>
        <f>(M88*21)/100</f>
      </c>
      <c t="s">
        <v>27</v>
      </c>
    </row>
    <row r="89" spans="1:5" ht="12.75">
      <c r="A89" s="35" t="s">
        <v>55</v>
      </c>
      <c r="E89" s="39" t="s">
        <v>3836</v>
      </c>
    </row>
    <row r="90" spans="1:5" ht="12.75">
      <c r="A90" s="35" t="s">
        <v>56</v>
      </c>
      <c r="E90" s="40" t="s">
        <v>3837</v>
      </c>
    </row>
    <row r="91" spans="1:5" ht="191.25">
      <c r="A91" t="s">
        <v>58</v>
      </c>
      <c r="E91" s="39" t="s">
        <v>3838</v>
      </c>
    </row>
    <row r="92" spans="1:13" ht="12.75">
      <c r="A92" t="s">
        <v>46</v>
      </c>
      <c r="C92" s="31" t="s">
        <v>103</v>
      </c>
      <c r="E92" s="33" t="s">
        <v>3488</v>
      </c>
      <c r="J92" s="32">
        <f>0</f>
      </c>
      <c s="32">
        <f>0</f>
      </c>
      <c s="32">
        <f>0+L93+L97+L101</f>
      </c>
      <c s="32">
        <f>0+M93+M97+M101</f>
      </c>
    </row>
    <row r="93" spans="1:16" ht="12.75">
      <c r="A93" t="s">
        <v>49</v>
      </c>
      <c s="34" t="s">
        <v>130</v>
      </c>
      <c s="34" t="s">
        <v>3839</v>
      </c>
      <c s="35" t="s">
        <v>5</v>
      </c>
      <c s="6" t="s">
        <v>3840</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3841</v>
      </c>
    </row>
    <row r="96" spans="1:5" ht="229.5">
      <c r="A96" t="s">
        <v>58</v>
      </c>
      <c r="E96" s="39" t="s">
        <v>3842</v>
      </c>
    </row>
    <row r="97" spans="1:16" ht="12.75">
      <c r="A97" t="s">
        <v>49</v>
      </c>
      <c s="34" t="s">
        <v>133</v>
      </c>
      <c s="34" t="s">
        <v>3843</v>
      </c>
      <c s="35" t="s">
        <v>5</v>
      </c>
      <c s="6" t="s">
        <v>3844</v>
      </c>
      <c s="36" t="s">
        <v>72</v>
      </c>
      <c s="37">
        <v>134.4</v>
      </c>
      <c s="36">
        <v>0</v>
      </c>
      <c s="36">
        <f>ROUND(G97*H97,6)</f>
      </c>
      <c r="L97" s="38">
        <v>0</v>
      </c>
      <c s="32">
        <f>ROUND(ROUND(L97,2)*ROUND(G97,3),2)</f>
      </c>
      <c s="36" t="s">
        <v>73</v>
      </c>
      <c>
        <f>(M97*21)/100</f>
      </c>
      <c t="s">
        <v>27</v>
      </c>
    </row>
    <row r="98" spans="1:5" ht="25.5">
      <c r="A98" s="35" t="s">
        <v>55</v>
      </c>
      <c r="E98" s="39" t="s">
        <v>3845</v>
      </c>
    </row>
    <row r="99" spans="1:5" ht="38.25">
      <c r="A99" s="35" t="s">
        <v>56</v>
      </c>
      <c r="E99" s="40" t="s">
        <v>3846</v>
      </c>
    </row>
    <row r="100" spans="1:5" ht="229.5">
      <c r="A100" t="s">
        <v>58</v>
      </c>
      <c r="E100" s="39" t="s">
        <v>3842</v>
      </c>
    </row>
    <row r="101" spans="1:16" ht="12.75">
      <c r="A101" t="s">
        <v>49</v>
      </c>
      <c s="34" t="s">
        <v>136</v>
      </c>
      <c s="34" t="s">
        <v>3843</v>
      </c>
      <c s="35" t="s">
        <v>68</v>
      </c>
      <c s="6" t="s">
        <v>3844</v>
      </c>
      <c s="36" t="s">
        <v>72</v>
      </c>
      <c s="37">
        <v>40.45</v>
      </c>
      <c s="36">
        <v>0</v>
      </c>
      <c s="36">
        <f>ROUND(G101*H101,6)</f>
      </c>
      <c r="L101" s="38">
        <v>0</v>
      </c>
      <c s="32">
        <f>ROUND(ROUND(L101,2)*ROUND(G101,3),2)</f>
      </c>
      <c s="36" t="s">
        <v>73</v>
      </c>
      <c>
        <f>(M101*21)/100</f>
      </c>
      <c t="s">
        <v>27</v>
      </c>
    </row>
    <row r="102" spans="1:5" ht="12.75">
      <c r="A102" s="35" t="s">
        <v>55</v>
      </c>
      <c r="E102" s="39" t="s">
        <v>3847</v>
      </c>
    </row>
    <row r="103" spans="1:5" ht="76.5">
      <c r="A103" s="35" t="s">
        <v>56</v>
      </c>
      <c r="E103" s="40" t="s">
        <v>3848</v>
      </c>
    </row>
    <row r="104" spans="1:5" ht="229.5">
      <c r="A104" t="s">
        <v>58</v>
      </c>
      <c r="E104" s="39" t="s">
        <v>3842</v>
      </c>
    </row>
    <row r="105" spans="1:13" ht="12.75">
      <c r="A105" t="s">
        <v>46</v>
      </c>
      <c r="C105" s="31" t="s">
        <v>349</v>
      </c>
      <c r="E105" s="33" t="s">
        <v>3849</v>
      </c>
      <c r="J105" s="32">
        <f>0</f>
      </c>
      <c s="32">
        <f>0</f>
      </c>
      <c s="32">
        <f>0+L106</f>
      </c>
      <c s="32">
        <f>0+M106</f>
      </c>
    </row>
    <row r="106" spans="1:16" ht="12.75">
      <c r="A106" t="s">
        <v>49</v>
      </c>
      <c s="34" t="s">
        <v>142</v>
      </c>
      <c s="34" t="s">
        <v>3850</v>
      </c>
      <c s="35" t="s">
        <v>5</v>
      </c>
      <c s="6" t="s">
        <v>3851</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3852</v>
      </c>
    </row>
    <row r="109" spans="1:5" ht="25.5">
      <c r="A109" t="s">
        <v>58</v>
      </c>
      <c r="E109" s="39" t="s">
        <v>3853</v>
      </c>
    </row>
    <row r="110" spans="1:13" ht="12.75">
      <c r="A110" t="s">
        <v>46</v>
      </c>
      <c r="C110" s="31" t="s">
        <v>742</v>
      </c>
      <c r="E110" s="33" t="s">
        <v>1815</v>
      </c>
      <c r="J110" s="32">
        <f>0</f>
      </c>
      <c s="32">
        <f>0</f>
      </c>
      <c s="32">
        <f>0+L111+L115</f>
      </c>
      <c s="32">
        <f>0+M111+M115</f>
      </c>
    </row>
    <row r="111" spans="1:16" ht="25.5">
      <c r="A111" t="s">
        <v>49</v>
      </c>
      <c s="34" t="s">
        <v>145</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3854</v>
      </c>
    </row>
    <row r="114" spans="1:5" ht="102">
      <c r="A114" t="s">
        <v>58</v>
      </c>
      <c r="E114" s="39" t="s">
        <v>752</v>
      </c>
    </row>
    <row r="115" spans="1:16" ht="25.5">
      <c r="A115" t="s">
        <v>49</v>
      </c>
      <c s="34" t="s">
        <v>148</v>
      </c>
      <c s="34" t="s">
        <v>3855</v>
      </c>
      <c s="35" t="s">
        <v>3856</v>
      </c>
      <c s="6" t="s">
        <v>3857</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3858</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3861</v>
      </c>
      <c r="E8" s="30" t="s">
        <v>3860</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11.4</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1076</v>
      </c>
      <c s="36">
        <v>0</v>
      </c>
      <c s="36">
        <f>ROUND(G23*H23,6)</f>
      </c>
      <c r="L23" s="38">
        <v>0</v>
      </c>
      <c s="32">
        <f>ROUND(ROUND(L23,2)*ROUND(G23,3),2)</f>
      </c>
      <c s="36" t="s">
        <v>54</v>
      </c>
      <c>
        <f>(M23*21)/100</f>
      </c>
      <c t="s">
        <v>27</v>
      </c>
    </row>
    <row r="24" spans="1:5" ht="12.75">
      <c r="A24" s="35" t="s">
        <v>55</v>
      </c>
      <c r="E24" s="39" t="s">
        <v>3783</v>
      </c>
    </row>
    <row r="25" spans="1:5" ht="12.75">
      <c r="A25" s="35" t="s">
        <v>56</v>
      </c>
      <c r="E25" s="40" t="s">
        <v>3864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80.7</v>
      </c>
      <c s="36">
        <v>0</v>
      </c>
      <c s="36">
        <f>ROUND(G28*H28,6)</f>
      </c>
      <c r="L28" s="38">
        <v>0</v>
      </c>
      <c s="32">
        <f>ROUND(ROUND(L28,2)*ROUND(G28,3),2)</f>
      </c>
      <c s="36" t="s">
        <v>73</v>
      </c>
      <c>
        <f>(M28*21)/100</f>
      </c>
      <c t="s">
        <v>27</v>
      </c>
    </row>
    <row r="29" spans="1:5" ht="12.75">
      <c r="A29" s="35" t="s">
        <v>55</v>
      </c>
      <c r="E29" s="39" t="s">
        <v>3785</v>
      </c>
    </row>
    <row r="30" spans="1:5" ht="12.75">
      <c r="A30" s="35" t="s">
        <v>56</v>
      </c>
      <c r="E30" s="40" t="s">
        <v>3865</v>
      </c>
    </row>
    <row r="31" spans="1:5" ht="318.75">
      <c r="A31" t="s">
        <v>58</v>
      </c>
      <c r="E31" s="39" t="s">
        <v>3787</v>
      </c>
    </row>
    <row r="32" spans="1:16" ht="12.75">
      <c r="A32" t="s">
        <v>49</v>
      </c>
      <c s="34" t="s">
        <v>86</v>
      </c>
      <c s="34" t="s">
        <v>3788</v>
      </c>
      <c s="35" t="s">
        <v>5</v>
      </c>
      <c s="6" t="s">
        <v>3789</v>
      </c>
      <c s="36" t="s">
        <v>77</v>
      </c>
      <c s="37">
        <v>100.17</v>
      </c>
      <c s="36">
        <v>0</v>
      </c>
      <c s="36">
        <f>ROUND(G32*H32,6)</f>
      </c>
      <c r="L32" s="38">
        <v>0</v>
      </c>
      <c s="32">
        <f>ROUND(ROUND(L32,2)*ROUND(G32,3),2)</f>
      </c>
      <c s="36" t="s">
        <v>73</v>
      </c>
      <c>
        <f>(M32*21)/100</f>
      </c>
      <c t="s">
        <v>27</v>
      </c>
    </row>
    <row r="33" spans="1:5" ht="12.75">
      <c r="A33" s="35" t="s">
        <v>55</v>
      </c>
      <c r="E33" s="39" t="s">
        <v>5</v>
      </c>
    </row>
    <row r="34" spans="1:5" ht="12.75">
      <c r="A34" s="35" t="s">
        <v>56</v>
      </c>
      <c r="E34" s="40" t="s">
        <v>3866</v>
      </c>
    </row>
    <row r="35" spans="1:5" ht="25.5">
      <c r="A35" t="s">
        <v>58</v>
      </c>
      <c r="E35" s="39" t="s">
        <v>3791</v>
      </c>
    </row>
    <row r="36" spans="1:16" ht="12.75">
      <c r="A36" t="s">
        <v>49</v>
      </c>
      <c s="34" t="s">
        <v>89</v>
      </c>
      <c s="34" t="s">
        <v>3792</v>
      </c>
      <c s="35" t="s">
        <v>5</v>
      </c>
      <c s="6" t="s">
        <v>3793</v>
      </c>
      <c s="36" t="s">
        <v>77</v>
      </c>
      <c s="37">
        <v>100.17</v>
      </c>
      <c s="36">
        <v>0</v>
      </c>
      <c s="36">
        <f>ROUND(G36*H36,6)</f>
      </c>
      <c r="L36" s="38">
        <v>0</v>
      </c>
      <c s="32">
        <f>ROUND(ROUND(L36,2)*ROUND(G36,3),2)</f>
      </c>
      <c s="36" t="s">
        <v>73</v>
      </c>
      <c>
        <f>(M36*21)/100</f>
      </c>
      <c t="s">
        <v>27</v>
      </c>
    </row>
    <row r="37" spans="1:5" ht="12.75">
      <c r="A37" s="35" t="s">
        <v>55</v>
      </c>
      <c r="E37" s="39" t="s">
        <v>5</v>
      </c>
    </row>
    <row r="38" spans="1:5" ht="12.75">
      <c r="A38" s="35" t="s">
        <v>56</v>
      </c>
      <c r="E38" s="40" t="s">
        <v>3866</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303.6</v>
      </c>
      <c s="36">
        <v>0</v>
      </c>
      <c s="36">
        <f>ROUND(G41*H41,6)</f>
      </c>
      <c r="L41" s="38">
        <v>0</v>
      </c>
      <c s="32">
        <f>ROUND(ROUND(L41,2)*ROUND(G41,3),2)</f>
      </c>
      <c s="36" t="s">
        <v>73</v>
      </c>
      <c>
        <f>(M41*21)/100</f>
      </c>
      <c t="s">
        <v>27</v>
      </c>
    </row>
    <row r="42" spans="1:5" ht="12.75">
      <c r="A42" s="35" t="s">
        <v>55</v>
      </c>
      <c r="E42" s="39" t="s">
        <v>3796</v>
      </c>
    </row>
    <row r="43" spans="1:5" ht="12.75">
      <c r="A43" s="35" t="s">
        <v>56</v>
      </c>
      <c r="E43" s="40" t="s">
        <v>3867</v>
      </c>
    </row>
    <row r="44" spans="1:5" ht="267.75">
      <c r="A44" t="s">
        <v>58</v>
      </c>
      <c r="E44" s="39" t="s">
        <v>3798</v>
      </c>
    </row>
    <row r="45" spans="1:16" ht="12.75">
      <c r="A45" t="s">
        <v>49</v>
      </c>
      <c s="34" t="s">
        <v>103</v>
      </c>
      <c s="34" t="s">
        <v>3387</v>
      </c>
      <c s="35" t="s">
        <v>5</v>
      </c>
      <c s="6" t="s">
        <v>3388</v>
      </c>
      <c s="36" t="s">
        <v>77</v>
      </c>
      <c s="37">
        <v>202.4</v>
      </c>
      <c s="36">
        <v>0</v>
      </c>
      <c s="36">
        <f>ROUND(G45*H45,6)</f>
      </c>
      <c r="L45" s="38">
        <v>0</v>
      </c>
      <c s="32">
        <f>ROUND(ROUND(L45,2)*ROUND(G45,3),2)</f>
      </c>
      <c s="36" t="s">
        <v>73</v>
      </c>
      <c>
        <f>(M45*21)/100</f>
      </c>
      <c t="s">
        <v>27</v>
      </c>
    </row>
    <row r="46" spans="1:5" ht="12.75">
      <c r="A46" s="35" t="s">
        <v>55</v>
      </c>
      <c r="E46" s="39" t="s">
        <v>3868</v>
      </c>
    </row>
    <row r="47" spans="1:5" ht="12.75">
      <c r="A47" s="35" t="s">
        <v>56</v>
      </c>
      <c r="E47" s="40" t="s">
        <v>3869</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807</v>
      </c>
      <c s="36">
        <v>0</v>
      </c>
      <c s="36">
        <f>ROUND(G50*H50,6)</f>
      </c>
      <c r="L50" s="38">
        <v>0</v>
      </c>
      <c s="32">
        <f>ROUND(ROUND(L50,2)*ROUND(G50,3),2)</f>
      </c>
      <c s="36" t="s">
        <v>73</v>
      </c>
      <c>
        <f>(M50*21)/100</f>
      </c>
      <c t="s">
        <v>27</v>
      </c>
    </row>
    <row r="51" spans="1:5" ht="12.75">
      <c r="A51" s="35" t="s">
        <v>55</v>
      </c>
      <c r="E51" s="39" t="s">
        <v>3801</v>
      </c>
    </row>
    <row r="52" spans="1:5" ht="12.75">
      <c r="A52" s="35" t="s">
        <v>56</v>
      </c>
      <c r="E52" s="40" t="s">
        <v>3870</v>
      </c>
    </row>
    <row r="53" spans="1:5" ht="38.25">
      <c r="A53" t="s">
        <v>58</v>
      </c>
      <c r="E53" s="39" t="s">
        <v>3802</v>
      </c>
    </row>
    <row r="54" spans="1:16" ht="12.75">
      <c r="A54" t="s">
        <v>49</v>
      </c>
      <c s="34" t="s">
        <v>110</v>
      </c>
      <c s="34" t="s">
        <v>3803</v>
      </c>
      <c s="35" t="s">
        <v>5</v>
      </c>
      <c s="6" t="s">
        <v>3804</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3870</v>
      </c>
    </row>
    <row r="57" spans="1:5" ht="38.25">
      <c r="A57" t="s">
        <v>58</v>
      </c>
      <c r="E57" s="39" t="s">
        <v>3805</v>
      </c>
    </row>
    <row r="58" spans="1:16" ht="12.75">
      <c r="A58" t="s">
        <v>49</v>
      </c>
      <c s="34" t="s">
        <v>96</v>
      </c>
      <c s="34" t="s">
        <v>3631</v>
      </c>
      <c s="35" t="s">
        <v>5</v>
      </c>
      <c s="6" t="s">
        <v>3632</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3870</v>
      </c>
    </row>
    <row r="61" spans="1:5" ht="25.5">
      <c r="A61" t="s">
        <v>58</v>
      </c>
      <c r="E61" s="39" t="s">
        <v>3806</v>
      </c>
    </row>
    <row r="62" spans="1:16" ht="12.75">
      <c r="A62" t="s">
        <v>49</v>
      </c>
      <c s="34" t="s">
        <v>99</v>
      </c>
      <c s="34" t="s">
        <v>3807</v>
      </c>
      <c s="35" t="s">
        <v>5</v>
      </c>
      <c s="6" t="s">
        <v>3808</v>
      </c>
      <c s="36" t="s">
        <v>106</v>
      </c>
      <c s="37">
        <v>260</v>
      </c>
      <c s="36">
        <v>0</v>
      </c>
      <c s="36">
        <f>ROUND(G62*H62,6)</f>
      </c>
      <c r="L62" s="38">
        <v>0</v>
      </c>
      <c s="32">
        <f>ROUND(ROUND(L62,2)*ROUND(G62,3),2)</f>
      </c>
      <c s="36" t="s">
        <v>73</v>
      </c>
      <c>
        <f>(M62*21)/100</f>
      </c>
      <c t="s">
        <v>27</v>
      </c>
    </row>
    <row r="63" spans="1:5" ht="12.75">
      <c r="A63" s="35" t="s">
        <v>55</v>
      </c>
      <c r="E63" s="39" t="s">
        <v>3809</v>
      </c>
    </row>
    <row r="64" spans="1:5" ht="12.75">
      <c r="A64" s="35" t="s">
        <v>56</v>
      </c>
      <c r="E64" s="40" t="s">
        <v>3871</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51.36</v>
      </c>
      <c s="36">
        <v>0</v>
      </c>
      <c s="36">
        <f>ROUND(G67*H67,6)</f>
      </c>
      <c r="L67" s="38">
        <v>0</v>
      </c>
      <c s="32">
        <f>ROUND(ROUND(L67,2)*ROUND(G67,3),2)</f>
      </c>
      <c s="36" t="s">
        <v>73</v>
      </c>
      <c>
        <f>(M67*21)/100</f>
      </c>
      <c t="s">
        <v>27</v>
      </c>
    </row>
    <row r="68" spans="1:5" ht="12.75">
      <c r="A68" s="35" t="s">
        <v>55</v>
      </c>
      <c r="E68" s="39" t="s">
        <v>3815</v>
      </c>
    </row>
    <row r="69" spans="1:5" ht="12.75">
      <c r="A69" s="35" t="s">
        <v>56</v>
      </c>
      <c r="E69" s="40" t="s">
        <v>3872</v>
      </c>
    </row>
    <row r="70" spans="1:5" ht="409.5">
      <c r="A70" t="s">
        <v>58</v>
      </c>
      <c r="E70" s="39" t="s">
        <v>3817</v>
      </c>
    </row>
    <row r="71" spans="1:16" ht="12.75">
      <c r="A71" t="s">
        <v>49</v>
      </c>
      <c s="34" t="s">
        <v>118</v>
      </c>
      <c s="34" t="s">
        <v>3818</v>
      </c>
      <c s="35" t="s">
        <v>5</v>
      </c>
      <c s="6" t="s">
        <v>3819</v>
      </c>
      <c s="36" t="s">
        <v>77</v>
      </c>
      <c s="37">
        <v>148.98</v>
      </c>
      <c s="36">
        <v>0</v>
      </c>
      <c s="36">
        <f>ROUND(G71*H71,6)</f>
      </c>
      <c r="L71" s="38">
        <v>0</v>
      </c>
      <c s="32">
        <f>ROUND(ROUND(L71,2)*ROUND(G71,3),2)</f>
      </c>
      <c s="36" t="s">
        <v>73</v>
      </c>
      <c>
        <f>(M71*21)/100</f>
      </c>
      <c t="s">
        <v>27</v>
      </c>
    </row>
    <row r="72" spans="1:5" ht="12.75">
      <c r="A72" s="35" t="s">
        <v>55</v>
      </c>
      <c r="E72" s="39" t="s">
        <v>3820</v>
      </c>
    </row>
    <row r="73" spans="1:5" ht="12.75">
      <c r="A73" s="35" t="s">
        <v>56</v>
      </c>
      <c r="E73" s="40" t="s">
        <v>3873</v>
      </c>
    </row>
    <row r="74" spans="1:5" ht="409.5">
      <c r="A74" t="s">
        <v>58</v>
      </c>
      <c r="E74" s="39" t="s">
        <v>3817</v>
      </c>
    </row>
    <row r="75" spans="1:16" ht="12.75">
      <c r="A75" t="s">
        <v>49</v>
      </c>
      <c s="34" t="s">
        <v>121</v>
      </c>
      <c s="34" t="s">
        <v>3822</v>
      </c>
      <c s="35" t="s">
        <v>5</v>
      </c>
      <c s="6" t="s">
        <v>3823</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3874</v>
      </c>
    </row>
    <row r="78" spans="1:5" ht="267.75">
      <c r="A78" t="s">
        <v>58</v>
      </c>
      <c r="E78" s="39" t="s">
        <v>3825</v>
      </c>
    </row>
    <row r="79" spans="1:16" ht="12.75">
      <c r="A79" t="s">
        <v>49</v>
      </c>
      <c s="34" t="s">
        <v>124</v>
      </c>
      <c s="34" t="s">
        <v>3826</v>
      </c>
      <c s="35" t="s">
        <v>5</v>
      </c>
      <c s="6" t="s">
        <v>3827</v>
      </c>
      <c s="36" t="s">
        <v>92</v>
      </c>
      <c s="37">
        <v>297</v>
      </c>
      <c s="36">
        <v>0</v>
      </c>
      <c s="36">
        <f>ROUND(G79*H79,6)</f>
      </c>
      <c r="L79" s="38">
        <v>0</v>
      </c>
      <c s="32">
        <f>ROUND(ROUND(L79,2)*ROUND(G79,3),2)</f>
      </c>
      <c s="36" t="s">
        <v>73</v>
      </c>
      <c>
        <f>(M79*21)/100</f>
      </c>
      <c t="s">
        <v>27</v>
      </c>
    </row>
    <row r="80" spans="1:5" ht="12.75">
      <c r="A80" s="35" t="s">
        <v>55</v>
      </c>
      <c r="E80" s="39" t="s">
        <v>3828</v>
      </c>
    </row>
    <row r="81" spans="1:5" ht="12.75">
      <c r="A81" s="35" t="s">
        <v>56</v>
      </c>
      <c r="E81" s="40" t="s">
        <v>3875</v>
      </c>
    </row>
    <row r="82" spans="1:5" ht="191.25">
      <c r="A82" t="s">
        <v>58</v>
      </c>
      <c r="E82" s="39" t="s">
        <v>3830</v>
      </c>
    </row>
    <row r="83" spans="1:16" ht="12.75">
      <c r="A83" t="s">
        <v>49</v>
      </c>
      <c s="34" t="s">
        <v>127</v>
      </c>
      <c s="34" t="s">
        <v>3831</v>
      </c>
      <c s="35" t="s">
        <v>5</v>
      </c>
      <c s="6" t="s">
        <v>3832</v>
      </c>
      <c s="36" t="s">
        <v>92</v>
      </c>
      <c s="37">
        <v>297</v>
      </c>
      <c s="36">
        <v>0</v>
      </c>
      <c s="36">
        <f>ROUND(G83*H83,6)</f>
      </c>
      <c r="L83" s="38">
        <v>0</v>
      </c>
      <c s="32">
        <f>ROUND(ROUND(L83,2)*ROUND(G83,3),2)</f>
      </c>
      <c s="36" t="s">
        <v>73</v>
      </c>
      <c>
        <f>(M83*21)/100</f>
      </c>
      <c t="s">
        <v>27</v>
      </c>
    </row>
    <row r="84" spans="1:5" ht="12.75">
      <c r="A84" s="35" t="s">
        <v>55</v>
      </c>
      <c r="E84" s="39" t="s">
        <v>3828</v>
      </c>
    </row>
    <row r="85" spans="1:5" ht="12.75">
      <c r="A85" s="35" t="s">
        <v>56</v>
      </c>
      <c r="E85" s="40" t="s">
        <v>3875</v>
      </c>
    </row>
    <row r="86" spans="1:5" ht="191.25">
      <c r="A86" t="s">
        <v>58</v>
      </c>
      <c r="E86" s="39" t="s">
        <v>3830</v>
      </c>
    </row>
    <row r="87" spans="1:13" ht="12.75">
      <c r="A87" t="s">
        <v>46</v>
      </c>
      <c r="C87" s="31" t="s">
        <v>80</v>
      </c>
      <c r="E87" s="33" t="s">
        <v>3876</v>
      </c>
      <c r="J87" s="32">
        <f>0</f>
      </c>
      <c s="32">
        <f>0</f>
      </c>
      <c s="32">
        <f>0+L88+L92</f>
      </c>
      <c s="32">
        <f>0+M88+M92</f>
      </c>
    </row>
    <row r="88" spans="1:16" ht="12.75">
      <c r="A88" t="s">
        <v>49</v>
      </c>
      <c s="34" t="s">
        <v>142</v>
      </c>
      <c s="34" t="s">
        <v>3877</v>
      </c>
      <c s="35" t="s">
        <v>5</v>
      </c>
      <c s="6" t="s">
        <v>3878</v>
      </c>
      <c s="36" t="s">
        <v>77</v>
      </c>
      <c s="37">
        <v>1.46</v>
      </c>
      <c s="36">
        <v>0</v>
      </c>
      <c s="36">
        <f>ROUND(G88*H88,6)</f>
      </c>
      <c r="L88" s="38">
        <v>0</v>
      </c>
      <c s="32">
        <f>ROUND(ROUND(L88,2)*ROUND(G88,3),2)</f>
      </c>
      <c s="36" t="s">
        <v>73</v>
      </c>
      <c>
        <f>(M88*21)/100</f>
      </c>
      <c t="s">
        <v>27</v>
      </c>
    </row>
    <row r="89" spans="1:5" ht="12.75">
      <c r="A89" s="35" t="s">
        <v>55</v>
      </c>
      <c r="E89" s="39" t="s">
        <v>3879</v>
      </c>
    </row>
    <row r="90" spans="1:5" ht="12.75">
      <c r="A90" s="35" t="s">
        <v>56</v>
      </c>
      <c r="E90" s="40" t="s">
        <v>3880</v>
      </c>
    </row>
    <row r="91" spans="1:5" ht="369.75">
      <c r="A91" t="s">
        <v>58</v>
      </c>
      <c r="E91" s="39" t="s">
        <v>3881</v>
      </c>
    </row>
    <row r="92" spans="1:16" ht="12.75">
      <c r="A92" t="s">
        <v>49</v>
      </c>
      <c s="34" t="s">
        <v>145</v>
      </c>
      <c s="34" t="s">
        <v>3882</v>
      </c>
      <c s="35" t="s">
        <v>5</v>
      </c>
      <c s="6" t="s">
        <v>3883</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3884</v>
      </c>
    </row>
    <row r="95" spans="1:5" ht="267.75">
      <c r="A95" t="s">
        <v>58</v>
      </c>
      <c r="E95" s="39" t="s">
        <v>3885</v>
      </c>
    </row>
    <row r="96" spans="1:13" ht="12.75">
      <c r="A96" t="s">
        <v>46</v>
      </c>
      <c r="C96" s="31" t="s">
        <v>3833</v>
      </c>
      <c r="E96" s="33" t="s">
        <v>1958</v>
      </c>
      <c r="J96" s="32">
        <f>0</f>
      </c>
      <c s="32">
        <f>0</f>
      </c>
      <c s="32">
        <f>0+L97</f>
      </c>
      <c s="32">
        <f>0+M97</f>
      </c>
    </row>
    <row r="97" spans="1:16" ht="25.5">
      <c r="A97" t="s">
        <v>49</v>
      </c>
      <c s="34" t="s">
        <v>148</v>
      </c>
      <c s="34" t="s">
        <v>3834</v>
      </c>
      <c s="35" t="s">
        <v>5</v>
      </c>
      <c s="6" t="s">
        <v>3835</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3886</v>
      </c>
    </row>
    <row r="100" spans="1:5" ht="191.25">
      <c r="A100" t="s">
        <v>58</v>
      </c>
      <c r="E100" s="39" t="s">
        <v>3838</v>
      </c>
    </row>
    <row r="101" spans="1:13" ht="12.75">
      <c r="A101" t="s">
        <v>46</v>
      </c>
      <c r="C101" s="31" t="s">
        <v>103</v>
      </c>
      <c r="E101" s="33" t="s">
        <v>3488</v>
      </c>
      <c r="J101" s="32">
        <f>0</f>
      </c>
      <c s="32">
        <f>0</f>
      </c>
      <c s="32">
        <f>0+L102+L106+L110+L114</f>
      </c>
      <c s="32">
        <f>0+M102+M106+M110+M114</f>
      </c>
    </row>
    <row r="102" spans="1:16" ht="12.75">
      <c r="A102" t="s">
        <v>49</v>
      </c>
      <c s="34" t="s">
        <v>130</v>
      </c>
      <c s="34" t="s">
        <v>3839</v>
      </c>
      <c s="35" t="s">
        <v>5</v>
      </c>
      <c s="6" t="s">
        <v>3840</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3887</v>
      </c>
    </row>
    <row r="105" spans="1:5" ht="229.5">
      <c r="A105" t="s">
        <v>58</v>
      </c>
      <c r="E105" s="39" t="s">
        <v>3842</v>
      </c>
    </row>
    <row r="106" spans="1:16" ht="12.75">
      <c r="A106" t="s">
        <v>49</v>
      </c>
      <c s="34" t="s">
        <v>133</v>
      </c>
      <c s="34" t="s">
        <v>3843</v>
      </c>
      <c s="35" t="s">
        <v>5</v>
      </c>
      <c s="6" t="s">
        <v>3844</v>
      </c>
      <c s="36" t="s">
        <v>72</v>
      </c>
      <c s="37">
        <v>1629.42</v>
      </c>
      <c s="36">
        <v>0</v>
      </c>
      <c s="36">
        <f>ROUND(G106*H106,6)</f>
      </c>
      <c r="L106" s="38">
        <v>0</v>
      </c>
      <c s="32">
        <f>ROUND(ROUND(L106,2)*ROUND(G106,3),2)</f>
      </c>
      <c s="36" t="s">
        <v>73</v>
      </c>
      <c>
        <f>(M106*21)/100</f>
      </c>
      <c t="s">
        <v>27</v>
      </c>
    </row>
    <row r="107" spans="1:5" ht="25.5">
      <c r="A107" s="35" t="s">
        <v>55</v>
      </c>
      <c r="E107" s="39" t="s">
        <v>3845</v>
      </c>
    </row>
    <row r="108" spans="1:5" ht="12.75">
      <c r="A108" s="35" t="s">
        <v>56</v>
      </c>
      <c r="E108" s="40" t="s">
        <v>3888</v>
      </c>
    </row>
    <row r="109" spans="1:5" ht="229.5">
      <c r="A109" t="s">
        <v>58</v>
      </c>
      <c r="E109" s="39" t="s">
        <v>3842</v>
      </c>
    </row>
    <row r="110" spans="1:16" ht="12.75">
      <c r="A110" t="s">
        <v>49</v>
      </c>
      <c s="34" t="s">
        <v>136</v>
      </c>
      <c s="34" t="s">
        <v>3843</v>
      </c>
      <c s="35" t="s">
        <v>68</v>
      </c>
      <c s="6" t="s">
        <v>3844</v>
      </c>
      <c s="36" t="s">
        <v>72</v>
      </c>
      <c s="37">
        <v>411.503</v>
      </c>
      <c s="36">
        <v>0</v>
      </c>
      <c s="36">
        <f>ROUND(G110*H110,6)</f>
      </c>
      <c r="L110" s="38">
        <v>0</v>
      </c>
      <c s="32">
        <f>ROUND(ROUND(L110,2)*ROUND(G110,3),2)</f>
      </c>
      <c s="36" t="s">
        <v>73</v>
      </c>
      <c>
        <f>(M110*21)/100</f>
      </c>
      <c t="s">
        <v>27</v>
      </c>
    </row>
    <row r="111" spans="1:5" ht="12.75">
      <c r="A111" s="35" t="s">
        <v>55</v>
      </c>
      <c r="E111" s="39" t="s">
        <v>3889</v>
      </c>
    </row>
    <row r="112" spans="1:5" ht="12.75">
      <c r="A112" s="35" t="s">
        <v>56</v>
      </c>
      <c r="E112" s="40" t="s">
        <v>3888</v>
      </c>
    </row>
    <row r="113" spans="1:5" ht="229.5">
      <c r="A113" t="s">
        <v>58</v>
      </c>
      <c r="E113" s="39" t="s">
        <v>3842</v>
      </c>
    </row>
    <row r="114" spans="1:16" ht="12.75">
      <c r="A114" t="s">
        <v>49</v>
      </c>
      <c s="34" t="s">
        <v>139</v>
      </c>
      <c s="34" t="s">
        <v>3890</v>
      </c>
      <c s="35" t="s">
        <v>5</v>
      </c>
      <c s="6" t="s">
        <v>3891</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3892</v>
      </c>
    </row>
    <row r="117" spans="1:5" ht="51">
      <c r="A117" t="s">
        <v>58</v>
      </c>
      <c r="E117" s="39" t="s">
        <v>3893</v>
      </c>
    </row>
    <row r="118" spans="1:13" ht="12.75">
      <c r="A118" t="s">
        <v>46</v>
      </c>
      <c r="C118" s="31" t="s">
        <v>349</v>
      </c>
      <c r="E118" s="33" t="s">
        <v>3849</v>
      </c>
      <c r="J118" s="32">
        <f>0</f>
      </c>
      <c s="32">
        <f>0</f>
      </c>
      <c s="32">
        <f>0+L119+L123</f>
      </c>
      <c s="32">
        <f>0+M119+M123</f>
      </c>
    </row>
    <row r="119" spans="1:16" ht="12.75">
      <c r="A119" t="s">
        <v>49</v>
      </c>
      <c s="34" t="s">
        <v>151</v>
      </c>
      <c s="34" t="s">
        <v>3850</v>
      </c>
      <c s="35" t="s">
        <v>5</v>
      </c>
      <c s="6" t="s">
        <v>3851</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3894</v>
      </c>
    </row>
    <row r="122" spans="1:5" ht="25.5">
      <c r="A122" t="s">
        <v>58</v>
      </c>
      <c r="E122" s="39" t="s">
        <v>3853</v>
      </c>
    </row>
    <row r="123" spans="1:16" ht="12.75">
      <c r="A123" t="s">
        <v>49</v>
      </c>
      <c s="34" t="s">
        <v>154</v>
      </c>
      <c s="34" t="s">
        <v>3895</v>
      </c>
      <c s="35" t="s">
        <v>5</v>
      </c>
      <c s="6" t="s">
        <v>3896</v>
      </c>
      <c s="36" t="s">
        <v>92</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3897</v>
      </c>
    </row>
    <row r="126" spans="1:5" ht="51">
      <c r="A126" t="s">
        <v>58</v>
      </c>
      <c r="E126" s="39" t="s">
        <v>3898</v>
      </c>
    </row>
    <row r="127" spans="1:13" ht="12.75">
      <c r="A127" t="s">
        <v>46</v>
      </c>
      <c r="C127" s="31" t="s">
        <v>355</v>
      </c>
      <c r="E127" s="33" t="s">
        <v>3744</v>
      </c>
      <c r="J127" s="32">
        <f>0</f>
      </c>
      <c s="32">
        <f>0</f>
      </c>
      <c s="32">
        <f>0+L128</f>
      </c>
      <c s="32">
        <f>0+M128</f>
      </c>
    </row>
    <row r="128" spans="1:16" ht="12.75">
      <c r="A128" t="s">
        <v>49</v>
      </c>
      <c s="34" t="s">
        <v>157</v>
      </c>
      <c s="34" t="s">
        <v>3899</v>
      </c>
      <c s="35" t="s">
        <v>5</v>
      </c>
      <c s="6" t="s">
        <v>3900</v>
      </c>
      <c s="36" t="s">
        <v>799</v>
      </c>
      <c s="37">
        <v>150</v>
      </c>
      <c s="36">
        <v>0</v>
      </c>
      <c s="36">
        <f>ROUND(G128*H128,6)</f>
      </c>
      <c r="L128" s="38">
        <v>0</v>
      </c>
      <c s="32">
        <f>ROUND(ROUND(L128,2)*ROUND(G128,3),2)</f>
      </c>
      <c s="36" t="s">
        <v>1072</v>
      </c>
      <c>
        <f>(M128*21)/100</f>
      </c>
      <c t="s">
        <v>27</v>
      </c>
    </row>
    <row r="129" spans="1:5" ht="12.75">
      <c r="A129" s="35" t="s">
        <v>55</v>
      </c>
      <c r="E129" s="39" t="s">
        <v>3901</v>
      </c>
    </row>
    <row r="130" spans="1:5" ht="12.75">
      <c r="A130" s="35" t="s">
        <v>56</v>
      </c>
      <c r="E130" s="40" t="s">
        <v>3902</v>
      </c>
    </row>
    <row r="131" spans="1:5" ht="409.5">
      <c r="A131" t="s">
        <v>58</v>
      </c>
      <c r="E131" s="39" t="s">
        <v>3903</v>
      </c>
    </row>
    <row r="132" spans="1:13" ht="12.75">
      <c r="A132" t="s">
        <v>46</v>
      </c>
      <c r="C132" s="31" t="s">
        <v>742</v>
      </c>
      <c r="E132" s="33" t="s">
        <v>1815</v>
      </c>
      <c r="J132" s="32">
        <f>0</f>
      </c>
      <c s="32">
        <f>0</f>
      </c>
      <c s="32">
        <f>0+L133+L137</f>
      </c>
      <c s="32">
        <f>0+M133+M137</f>
      </c>
    </row>
    <row r="133" spans="1:16" ht="25.5">
      <c r="A133" t="s">
        <v>49</v>
      </c>
      <c s="34" t="s">
        <v>162</v>
      </c>
      <c s="34" t="s">
        <v>745</v>
      </c>
      <c s="35" t="s">
        <v>746</v>
      </c>
      <c s="6" t="s">
        <v>747</v>
      </c>
      <c s="36" t="s">
        <v>748</v>
      </c>
      <c s="37">
        <v>325.6</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3904</v>
      </c>
    </row>
    <row r="136" spans="1:5" ht="102">
      <c r="A136" t="s">
        <v>58</v>
      </c>
      <c r="E136" s="39" t="s">
        <v>752</v>
      </c>
    </row>
    <row r="137" spans="1:16" ht="25.5">
      <c r="A137" t="s">
        <v>49</v>
      </c>
      <c s="34" t="s">
        <v>165</v>
      </c>
      <c s="34" t="s">
        <v>3855</v>
      </c>
      <c s="35" t="s">
        <v>3856</v>
      </c>
      <c s="6" t="s">
        <v>3857</v>
      </c>
      <c s="36" t="s">
        <v>748</v>
      </c>
      <c s="37">
        <v>180.31</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3905</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3908</v>
      </c>
      <c r="E8" s="30" t="s">
        <v>3907</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12.55</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1148</v>
      </c>
      <c s="36">
        <v>0</v>
      </c>
      <c s="36">
        <f>ROUND(G23*H23,6)</f>
      </c>
      <c r="L23" s="38">
        <v>0</v>
      </c>
      <c s="32">
        <f>ROUND(ROUND(L23,2)*ROUND(G23,3),2)</f>
      </c>
      <c s="36" t="s">
        <v>54</v>
      </c>
      <c>
        <f>(M23*21)/100</f>
      </c>
      <c t="s">
        <v>27</v>
      </c>
    </row>
    <row r="24" spans="1:5" ht="12.75">
      <c r="A24" s="35" t="s">
        <v>55</v>
      </c>
      <c r="E24" s="39" t="s">
        <v>3783</v>
      </c>
    </row>
    <row r="25" spans="1:5" ht="12.75">
      <c r="A25" s="35" t="s">
        <v>56</v>
      </c>
      <c r="E25" s="40" t="s">
        <v>3909</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86.1</v>
      </c>
      <c s="36">
        <v>0</v>
      </c>
      <c s="36">
        <f>ROUND(G28*H28,6)</f>
      </c>
      <c r="L28" s="38">
        <v>0</v>
      </c>
      <c s="32">
        <f>ROUND(ROUND(L28,2)*ROUND(G28,3),2)</f>
      </c>
      <c s="36" t="s">
        <v>73</v>
      </c>
      <c>
        <f>(M28*21)/100</f>
      </c>
      <c t="s">
        <v>27</v>
      </c>
    </row>
    <row r="29" spans="1:5" ht="12.75">
      <c r="A29" s="35" t="s">
        <v>55</v>
      </c>
      <c r="E29" s="39" t="s">
        <v>3785</v>
      </c>
    </row>
    <row r="30" spans="1:5" ht="12.75">
      <c r="A30" s="35" t="s">
        <v>56</v>
      </c>
      <c r="E30" s="40" t="s">
        <v>3910</v>
      </c>
    </row>
    <row r="31" spans="1:5" ht="318.75">
      <c r="A31" t="s">
        <v>58</v>
      </c>
      <c r="E31" s="39" t="s">
        <v>3787</v>
      </c>
    </row>
    <row r="32" spans="1:16" ht="12.75">
      <c r="A32" t="s">
        <v>49</v>
      </c>
      <c s="34" t="s">
        <v>86</v>
      </c>
      <c s="34" t="s">
        <v>3788</v>
      </c>
      <c s="35" t="s">
        <v>5</v>
      </c>
      <c s="6" t="s">
        <v>3789</v>
      </c>
      <c s="36" t="s">
        <v>77</v>
      </c>
      <c s="37">
        <v>119.1</v>
      </c>
      <c s="36">
        <v>0</v>
      </c>
      <c s="36">
        <f>ROUND(G32*H32,6)</f>
      </c>
      <c r="L32" s="38">
        <v>0</v>
      </c>
      <c s="32">
        <f>ROUND(ROUND(L32,2)*ROUND(G32,3),2)</f>
      </c>
      <c s="36" t="s">
        <v>73</v>
      </c>
      <c>
        <f>(M32*21)/100</f>
      </c>
      <c t="s">
        <v>27</v>
      </c>
    </row>
    <row r="33" spans="1:5" ht="12.75">
      <c r="A33" s="35" t="s">
        <v>55</v>
      </c>
      <c r="E33" s="39" t="s">
        <v>5</v>
      </c>
    </row>
    <row r="34" spans="1:5" ht="12.75">
      <c r="A34" s="35" t="s">
        <v>56</v>
      </c>
      <c r="E34" s="40" t="s">
        <v>3911</v>
      </c>
    </row>
    <row r="35" spans="1:5" ht="25.5">
      <c r="A35" t="s">
        <v>58</v>
      </c>
      <c r="E35" s="39" t="s">
        <v>3791</v>
      </c>
    </row>
    <row r="36" spans="1:16" ht="12.75">
      <c r="A36" t="s">
        <v>49</v>
      </c>
      <c s="34" t="s">
        <v>89</v>
      </c>
      <c s="34" t="s">
        <v>3792</v>
      </c>
      <c s="35" t="s">
        <v>5</v>
      </c>
      <c s="6" t="s">
        <v>3793</v>
      </c>
      <c s="36" t="s">
        <v>77</v>
      </c>
      <c s="37">
        <v>119.1</v>
      </c>
      <c s="36">
        <v>0</v>
      </c>
      <c s="36">
        <f>ROUND(G36*H36,6)</f>
      </c>
      <c r="L36" s="38">
        <v>0</v>
      </c>
      <c s="32">
        <f>ROUND(ROUND(L36,2)*ROUND(G36,3),2)</f>
      </c>
      <c s="36" t="s">
        <v>73</v>
      </c>
      <c>
        <f>(M36*21)/100</f>
      </c>
      <c t="s">
        <v>27</v>
      </c>
    </row>
    <row r="37" spans="1:5" ht="12.75">
      <c r="A37" s="35" t="s">
        <v>55</v>
      </c>
      <c r="E37" s="39" t="s">
        <v>5</v>
      </c>
    </row>
    <row r="38" spans="1:5" ht="12.75">
      <c r="A38" s="35" t="s">
        <v>56</v>
      </c>
      <c r="E38" s="40" t="s">
        <v>3911</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172.2</v>
      </c>
      <c s="36">
        <v>0</v>
      </c>
      <c s="36">
        <f>ROUND(G41*H41,6)</f>
      </c>
      <c r="L41" s="38">
        <v>0</v>
      </c>
      <c s="32">
        <f>ROUND(ROUND(L41,2)*ROUND(G41,3),2)</f>
      </c>
      <c s="36" t="s">
        <v>73</v>
      </c>
      <c>
        <f>(M41*21)/100</f>
      </c>
      <c t="s">
        <v>27</v>
      </c>
    </row>
    <row r="42" spans="1:5" ht="12.75">
      <c r="A42" s="35" t="s">
        <v>55</v>
      </c>
      <c r="E42" s="39" t="s">
        <v>3796</v>
      </c>
    </row>
    <row r="43" spans="1:5" ht="12.75">
      <c r="A43" s="35" t="s">
        <v>56</v>
      </c>
      <c r="E43" s="40" t="s">
        <v>3912</v>
      </c>
    </row>
    <row r="44" spans="1:5" ht="12.75">
      <c r="A44" t="s">
        <v>58</v>
      </c>
      <c r="E44" s="39" t="s">
        <v>5</v>
      </c>
    </row>
    <row r="45" spans="1:16" ht="12.75">
      <c r="A45" t="s">
        <v>49</v>
      </c>
      <c s="34" t="s">
        <v>103</v>
      </c>
      <c s="34" t="s">
        <v>3387</v>
      </c>
      <c s="35" t="s">
        <v>5</v>
      </c>
      <c s="6" t="s">
        <v>3388</v>
      </c>
      <c s="36" t="s">
        <v>77</v>
      </c>
      <c s="37">
        <v>86.1</v>
      </c>
      <c s="36">
        <v>0</v>
      </c>
      <c s="36">
        <f>ROUND(G45*H45,6)</f>
      </c>
      <c r="L45" s="38">
        <v>0</v>
      </c>
      <c s="32">
        <f>ROUND(ROUND(L45,2)*ROUND(G45,3),2)</f>
      </c>
      <c s="36" t="s">
        <v>73</v>
      </c>
      <c>
        <f>(M45*21)/100</f>
      </c>
      <c t="s">
        <v>27</v>
      </c>
    </row>
    <row r="46" spans="1:5" ht="12.75">
      <c r="A46" s="35" t="s">
        <v>55</v>
      </c>
      <c r="E46" s="39" t="s">
        <v>3868</v>
      </c>
    </row>
    <row r="47" spans="1:5" ht="12.75">
      <c r="A47" s="35" t="s">
        <v>56</v>
      </c>
      <c r="E47" s="40" t="s">
        <v>3913</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861</v>
      </c>
      <c s="36">
        <v>0</v>
      </c>
      <c s="36">
        <f>ROUND(G50*H50,6)</f>
      </c>
      <c r="L50" s="38">
        <v>0</v>
      </c>
      <c s="32">
        <f>ROUND(ROUND(L50,2)*ROUND(G50,3),2)</f>
      </c>
      <c s="36" t="s">
        <v>73</v>
      </c>
      <c>
        <f>(M50*21)/100</f>
      </c>
      <c t="s">
        <v>27</v>
      </c>
    </row>
    <row r="51" spans="1:5" ht="12.75">
      <c r="A51" s="35" t="s">
        <v>55</v>
      </c>
      <c r="E51" s="39" t="s">
        <v>3801</v>
      </c>
    </row>
    <row r="52" spans="1:5" ht="12.75">
      <c r="A52" s="35" t="s">
        <v>56</v>
      </c>
      <c r="E52" s="40" t="s">
        <v>3914</v>
      </c>
    </row>
    <row r="53" spans="1:5" ht="38.25">
      <c r="A53" t="s">
        <v>58</v>
      </c>
      <c r="E53" s="39" t="s">
        <v>3802</v>
      </c>
    </row>
    <row r="54" spans="1:16" ht="12.75">
      <c r="A54" t="s">
        <v>49</v>
      </c>
      <c s="34" t="s">
        <v>110</v>
      </c>
      <c s="34" t="s">
        <v>3803</v>
      </c>
      <c s="35" t="s">
        <v>5</v>
      </c>
      <c s="6" t="s">
        <v>3804</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3915</v>
      </c>
    </row>
    <row r="57" spans="1:5" ht="38.25">
      <c r="A57" t="s">
        <v>58</v>
      </c>
      <c r="E57" s="39" t="s">
        <v>3805</v>
      </c>
    </row>
    <row r="58" spans="1:16" ht="12.75">
      <c r="A58" t="s">
        <v>49</v>
      </c>
      <c s="34" t="s">
        <v>96</v>
      </c>
      <c s="34" t="s">
        <v>3631</v>
      </c>
      <c s="35" t="s">
        <v>5</v>
      </c>
      <c s="6" t="s">
        <v>3632</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3915</v>
      </c>
    </row>
    <row r="61" spans="1:5" ht="25.5">
      <c r="A61" t="s">
        <v>58</v>
      </c>
      <c r="E61" s="39" t="s">
        <v>3806</v>
      </c>
    </row>
    <row r="62" spans="1:16" ht="12.75">
      <c r="A62" t="s">
        <v>49</v>
      </c>
      <c s="34" t="s">
        <v>99</v>
      </c>
      <c s="34" t="s">
        <v>3807</v>
      </c>
      <c s="35" t="s">
        <v>5</v>
      </c>
      <c s="6" t="s">
        <v>3808</v>
      </c>
      <c s="36" t="s">
        <v>106</v>
      </c>
      <c s="37">
        <v>292</v>
      </c>
      <c s="36">
        <v>0</v>
      </c>
      <c s="36">
        <f>ROUND(G62*H62,6)</f>
      </c>
      <c r="L62" s="38">
        <v>0</v>
      </c>
      <c s="32">
        <f>ROUND(ROUND(L62,2)*ROUND(G62,3),2)</f>
      </c>
      <c s="36" t="s">
        <v>73</v>
      </c>
      <c>
        <f>(M62*21)/100</f>
      </c>
      <c t="s">
        <v>27</v>
      </c>
    </row>
    <row r="63" spans="1:5" ht="12.75">
      <c r="A63" s="35" t="s">
        <v>55</v>
      </c>
      <c r="E63" s="39" t="s">
        <v>3809</v>
      </c>
    </row>
    <row r="64" spans="1:5" ht="12.75">
      <c r="A64" s="35" t="s">
        <v>56</v>
      </c>
      <c r="E64" s="40" t="s">
        <v>3916</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61.98</v>
      </c>
      <c s="36">
        <v>0</v>
      </c>
      <c s="36">
        <f>ROUND(G67*H67,6)</f>
      </c>
      <c r="L67" s="38">
        <v>0</v>
      </c>
      <c s="32">
        <f>ROUND(ROUND(L67,2)*ROUND(G67,3),2)</f>
      </c>
      <c s="36" t="s">
        <v>73</v>
      </c>
      <c>
        <f>(M67*21)/100</f>
      </c>
      <c t="s">
        <v>27</v>
      </c>
    </row>
    <row r="68" spans="1:5" ht="12.75">
      <c r="A68" s="35" t="s">
        <v>55</v>
      </c>
      <c r="E68" s="39" t="s">
        <v>3815</v>
      </c>
    </row>
    <row r="69" spans="1:5" ht="12.75">
      <c r="A69" s="35" t="s">
        <v>56</v>
      </c>
      <c r="E69" s="40" t="s">
        <v>3917</v>
      </c>
    </row>
    <row r="70" spans="1:5" ht="409.5">
      <c r="A70" t="s">
        <v>58</v>
      </c>
      <c r="E70" s="39" t="s">
        <v>3817</v>
      </c>
    </row>
    <row r="71" spans="1:16" ht="12.75">
      <c r="A71" t="s">
        <v>49</v>
      </c>
      <c s="34" t="s">
        <v>118</v>
      </c>
      <c s="34" t="s">
        <v>3818</v>
      </c>
      <c s="35" t="s">
        <v>5</v>
      </c>
      <c s="6" t="s">
        <v>3819</v>
      </c>
      <c s="36" t="s">
        <v>77</v>
      </c>
      <c s="37">
        <v>175.5</v>
      </c>
      <c s="36">
        <v>0</v>
      </c>
      <c s="36">
        <f>ROUND(G71*H71,6)</f>
      </c>
      <c r="L71" s="38">
        <v>0</v>
      </c>
      <c s="32">
        <f>ROUND(ROUND(L71,2)*ROUND(G71,3),2)</f>
      </c>
      <c s="36" t="s">
        <v>73</v>
      </c>
      <c>
        <f>(M71*21)/100</f>
      </c>
      <c t="s">
        <v>27</v>
      </c>
    </row>
    <row r="72" spans="1:5" ht="12.75">
      <c r="A72" s="35" t="s">
        <v>55</v>
      </c>
      <c r="E72" s="39" t="s">
        <v>3820</v>
      </c>
    </row>
    <row r="73" spans="1:5" ht="12.75">
      <c r="A73" s="35" t="s">
        <v>56</v>
      </c>
      <c r="E73" s="40" t="s">
        <v>3918</v>
      </c>
    </row>
    <row r="74" spans="1:5" ht="409.5">
      <c r="A74" t="s">
        <v>58</v>
      </c>
      <c r="E74" s="39" t="s">
        <v>3817</v>
      </c>
    </row>
    <row r="75" spans="1:16" ht="12.75">
      <c r="A75" t="s">
        <v>49</v>
      </c>
      <c s="34" t="s">
        <v>121</v>
      </c>
      <c s="34" t="s">
        <v>3822</v>
      </c>
      <c s="35" t="s">
        <v>5</v>
      </c>
      <c s="6" t="s">
        <v>3823</v>
      </c>
      <c s="36" t="s">
        <v>748</v>
      </c>
      <c s="37">
        <v>14.765</v>
      </c>
      <c s="36">
        <v>0</v>
      </c>
      <c s="36">
        <f>ROUND(G75*H75,6)</f>
      </c>
      <c r="L75" s="38">
        <v>0</v>
      </c>
      <c s="32">
        <f>ROUND(ROUND(L75,2)*ROUND(G75,3),2)</f>
      </c>
      <c s="36" t="s">
        <v>73</v>
      </c>
      <c>
        <f>(M75*21)/100</f>
      </c>
      <c t="s">
        <v>27</v>
      </c>
    </row>
    <row r="76" spans="1:5" ht="12.75">
      <c r="A76" s="35" t="s">
        <v>55</v>
      </c>
      <c r="E76" s="39" t="s">
        <v>5</v>
      </c>
    </row>
    <row r="77" spans="1:5" ht="12.75">
      <c r="A77" s="35" t="s">
        <v>56</v>
      </c>
      <c r="E77" s="40" t="s">
        <v>3919</v>
      </c>
    </row>
    <row r="78" spans="1:5" ht="267.75">
      <c r="A78" t="s">
        <v>58</v>
      </c>
      <c r="E78" s="39" t="s">
        <v>3825</v>
      </c>
    </row>
    <row r="79" spans="1:16" ht="12.75">
      <c r="A79" t="s">
        <v>49</v>
      </c>
      <c s="34" t="s">
        <v>124</v>
      </c>
      <c s="34" t="s">
        <v>3826</v>
      </c>
      <c s="35" t="s">
        <v>5</v>
      </c>
      <c s="6" t="s">
        <v>3827</v>
      </c>
      <c s="36" t="s">
        <v>92</v>
      </c>
      <c s="37">
        <v>337.5</v>
      </c>
      <c s="36">
        <v>0</v>
      </c>
      <c s="36">
        <f>ROUND(G79*H79,6)</f>
      </c>
      <c r="L79" s="38">
        <v>0</v>
      </c>
      <c s="32">
        <f>ROUND(ROUND(L79,2)*ROUND(G79,3),2)</f>
      </c>
      <c s="36" t="s">
        <v>73</v>
      </c>
      <c>
        <f>(M79*21)/100</f>
      </c>
      <c t="s">
        <v>27</v>
      </c>
    </row>
    <row r="80" spans="1:5" ht="12.75">
      <c r="A80" s="35" t="s">
        <v>55</v>
      </c>
      <c r="E80" s="39" t="s">
        <v>3828</v>
      </c>
    </row>
    <row r="81" spans="1:5" ht="12.75">
      <c r="A81" s="35" t="s">
        <v>56</v>
      </c>
      <c r="E81" s="40" t="s">
        <v>3920</v>
      </c>
    </row>
    <row r="82" spans="1:5" ht="191.25">
      <c r="A82" t="s">
        <v>58</v>
      </c>
      <c r="E82" s="39" t="s">
        <v>3830</v>
      </c>
    </row>
    <row r="83" spans="1:16" ht="12.75">
      <c r="A83" t="s">
        <v>49</v>
      </c>
      <c s="34" t="s">
        <v>127</v>
      </c>
      <c s="34" t="s">
        <v>3831</v>
      </c>
      <c s="35" t="s">
        <v>5</v>
      </c>
      <c s="6" t="s">
        <v>3832</v>
      </c>
      <c s="36" t="s">
        <v>92</v>
      </c>
      <c s="37">
        <v>337.5</v>
      </c>
      <c s="36">
        <v>0</v>
      </c>
      <c s="36">
        <f>ROUND(G83*H83,6)</f>
      </c>
      <c r="L83" s="38">
        <v>0</v>
      </c>
      <c s="32">
        <f>ROUND(ROUND(L83,2)*ROUND(G83,3),2)</f>
      </c>
      <c s="36" t="s">
        <v>73</v>
      </c>
      <c>
        <f>(M83*21)/100</f>
      </c>
      <c t="s">
        <v>27</v>
      </c>
    </row>
    <row r="84" spans="1:5" ht="12.75">
      <c r="A84" s="35" t="s">
        <v>55</v>
      </c>
      <c r="E84" s="39" t="s">
        <v>3828</v>
      </c>
    </row>
    <row r="85" spans="1:5" ht="12.75">
      <c r="A85" s="35" t="s">
        <v>56</v>
      </c>
      <c r="E85" s="40" t="s">
        <v>3920</v>
      </c>
    </row>
    <row r="86" spans="1:5" ht="191.25">
      <c r="A86" t="s">
        <v>58</v>
      </c>
      <c r="E86" s="39" t="s">
        <v>3830</v>
      </c>
    </row>
    <row r="87" spans="1:13" ht="12.75">
      <c r="A87" t="s">
        <v>46</v>
      </c>
      <c r="C87" s="31" t="s">
        <v>3833</v>
      </c>
      <c r="E87" s="33" t="s">
        <v>1958</v>
      </c>
      <c r="J87" s="32">
        <f>0</f>
      </c>
      <c s="32">
        <f>0</f>
      </c>
      <c s="32">
        <f>0+L88</f>
      </c>
      <c s="32">
        <f>0+M88</f>
      </c>
    </row>
    <row r="88" spans="1:16" ht="25.5">
      <c r="A88" t="s">
        <v>49</v>
      </c>
      <c s="34" t="s">
        <v>142</v>
      </c>
      <c s="34" t="s">
        <v>3834</v>
      </c>
      <c s="35" t="s">
        <v>5</v>
      </c>
      <c s="6" t="s">
        <v>3835</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3921</v>
      </c>
    </row>
    <row r="91" spans="1:5" ht="191.25">
      <c r="A91" t="s">
        <v>58</v>
      </c>
      <c r="E91" s="39" t="s">
        <v>3838</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3922</v>
      </c>
    </row>
    <row r="96" spans="1:5" ht="229.5">
      <c r="A96" t="s">
        <v>58</v>
      </c>
      <c r="E96" s="39" t="s">
        <v>3842</v>
      </c>
    </row>
    <row r="97" spans="1:16" ht="12.75">
      <c r="A97" t="s">
        <v>49</v>
      </c>
      <c s="34" t="s">
        <v>133</v>
      </c>
      <c s="34" t="s">
        <v>3843</v>
      </c>
      <c s="35" t="s">
        <v>5</v>
      </c>
      <c s="6" t="s">
        <v>3844</v>
      </c>
      <c s="36" t="s">
        <v>72</v>
      </c>
      <c s="37">
        <v>1491.718</v>
      </c>
      <c s="36">
        <v>0</v>
      </c>
      <c s="36">
        <f>ROUND(G97*H97,6)</f>
      </c>
      <c r="L97" s="38">
        <v>0</v>
      </c>
      <c s="32">
        <f>ROUND(ROUND(L97,2)*ROUND(G97,3),2)</f>
      </c>
      <c s="36" t="s">
        <v>73</v>
      </c>
      <c>
        <f>(M97*21)/100</f>
      </c>
      <c t="s">
        <v>27</v>
      </c>
    </row>
    <row r="98" spans="1:5" ht="25.5">
      <c r="A98" s="35" t="s">
        <v>55</v>
      </c>
      <c r="E98" s="39" t="s">
        <v>3845</v>
      </c>
    </row>
    <row r="99" spans="1:5" ht="12.75">
      <c r="A99" s="35" t="s">
        <v>56</v>
      </c>
      <c r="E99" s="40" t="s">
        <v>3923</v>
      </c>
    </row>
    <row r="100" spans="1:5" ht="229.5">
      <c r="A100" t="s">
        <v>58</v>
      </c>
      <c r="E100" s="39" t="s">
        <v>3842</v>
      </c>
    </row>
    <row r="101" spans="1:16" ht="12.75">
      <c r="A101" t="s">
        <v>49</v>
      </c>
      <c s="34" t="s">
        <v>136</v>
      </c>
      <c s="34" t="s">
        <v>3843</v>
      </c>
      <c s="35" t="s">
        <v>68</v>
      </c>
      <c s="6" t="s">
        <v>3844</v>
      </c>
      <c s="36" t="s">
        <v>72</v>
      </c>
      <c s="37">
        <v>697.01</v>
      </c>
      <c s="36">
        <v>0</v>
      </c>
      <c s="36">
        <f>ROUND(G101*H101,6)</f>
      </c>
      <c r="L101" s="38">
        <v>0</v>
      </c>
      <c s="32">
        <f>ROUND(ROUND(L101,2)*ROUND(G101,3),2)</f>
      </c>
      <c s="36" t="s">
        <v>73</v>
      </c>
      <c>
        <f>(M101*21)/100</f>
      </c>
      <c t="s">
        <v>27</v>
      </c>
    </row>
    <row r="102" spans="1:5" ht="12.75">
      <c r="A102" s="35" t="s">
        <v>55</v>
      </c>
      <c r="E102" s="39" t="s">
        <v>3889</v>
      </c>
    </row>
    <row r="103" spans="1:5" ht="12.75">
      <c r="A103" s="35" t="s">
        <v>56</v>
      </c>
      <c r="E103" s="40" t="s">
        <v>3923</v>
      </c>
    </row>
    <row r="104" spans="1:5" ht="229.5">
      <c r="A104" t="s">
        <v>58</v>
      </c>
      <c r="E104" s="39" t="s">
        <v>3842</v>
      </c>
    </row>
    <row r="105" spans="1:16" ht="12.75">
      <c r="A105" t="s">
        <v>49</v>
      </c>
      <c s="34" t="s">
        <v>139</v>
      </c>
      <c s="34" t="s">
        <v>3890</v>
      </c>
      <c s="35" t="s">
        <v>5</v>
      </c>
      <c s="6" t="s">
        <v>3891</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3924</v>
      </c>
    </row>
    <row r="108" spans="1:5" ht="51">
      <c r="A108" t="s">
        <v>58</v>
      </c>
      <c r="E108" s="39" t="s">
        <v>3893</v>
      </c>
    </row>
    <row r="109" spans="1:13" ht="12.75">
      <c r="A109" t="s">
        <v>46</v>
      </c>
      <c r="C109" s="31" t="s">
        <v>349</v>
      </c>
      <c r="E109" s="33" t="s">
        <v>3849</v>
      </c>
      <c r="J109" s="32">
        <f>0</f>
      </c>
      <c s="32">
        <f>0</f>
      </c>
      <c s="32">
        <f>0+L110</f>
      </c>
      <c s="32">
        <f>0+M110</f>
      </c>
    </row>
    <row r="110" spans="1:16" ht="12.75">
      <c r="A110" t="s">
        <v>49</v>
      </c>
      <c s="34" t="s">
        <v>145</v>
      </c>
      <c s="34" t="s">
        <v>3850</v>
      </c>
      <c s="35" t="s">
        <v>5</v>
      </c>
      <c s="6" t="s">
        <v>3851</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3894</v>
      </c>
    </row>
    <row r="113" spans="1:5" ht="25.5">
      <c r="A113" t="s">
        <v>58</v>
      </c>
      <c r="E113" s="39" t="s">
        <v>3853</v>
      </c>
    </row>
    <row r="114" spans="1:13" ht="12.75">
      <c r="A114" t="s">
        <v>46</v>
      </c>
      <c r="C114" s="31" t="s">
        <v>742</v>
      </c>
      <c r="E114" s="33" t="s">
        <v>1815</v>
      </c>
      <c r="J114" s="32">
        <f>0</f>
      </c>
      <c s="32">
        <f>0</f>
      </c>
      <c s="32">
        <f>0+L115+L119</f>
      </c>
      <c s="32">
        <f>0+M115+M119</f>
      </c>
    </row>
    <row r="115" spans="1:16" ht="25.5">
      <c r="A115" t="s">
        <v>49</v>
      </c>
      <c s="34" t="s">
        <v>148</v>
      </c>
      <c s="34" t="s">
        <v>745</v>
      </c>
      <c s="35" t="s">
        <v>746</v>
      </c>
      <c s="6" t="s">
        <v>747</v>
      </c>
      <c s="36" t="s">
        <v>748</v>
      </c>
      <c s="37">
        <v>59.4</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3925</v>
      </c>
    </row>
    <row r="118" spans="1:5" ht="102">
      <c r="A118" t="s">
        <v>58</v>
      </c>
      <c r="E118" s="39" t="s">
        <v>752</v>
      </c>
    </row>
    <row r="119" spans="1:16" ht="25.5">
      <c r="A119" t="s">
        <v>49</v>
      </c>
      <c s="34" t="s">
        <v>151</v>
      </c>
      <c s="34" t="s">
        <v>3855</v>
      </c>
      <c s="35" t="s">
        <v>3856</v>
      </c>
      <c s="6" t="s">
        <v>3857</v>
      </c>
      <c s="36" t="s">
        <v>748</v>
      </c>
      <c s="37">
        <v>214.38</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3926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3929</v>
      </c>
      <c r="E8" s="30" t="s">
        <v>3928</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3930</v>
      </c>
      <c s="35" t="s">
        <v>5</v>
      </c>
      <c s="6" t="s">
        <v>3774</v>
      </c>
      <c s="36" t="s">
        <v>53</v>
      </c>
      <c s="37">
        <v>6</v>
      </c>
      <c s="36">
        <v>0</v>
      </c>
      <c s="36">
        <f>ROUND(G10*H10,6)</f>
      </c>
      <c r="L10" s="38">
        <v>0</v>
      </c>
      <c s="32">
        <f>ROUND(ROUND(L10,2)*ROUND(G10,3),2)</f>
      </c>
      <c s="36" t="s">
        <v>1072</v>
      </c>
      <c>
        <f>(M10*21)/100</f>
      </c>
      <c t="s">
        <v>27</v>
      </c>
    </row>
    <row r="11" spans="1:5" ht="12.75">
      <c r="A11" s="35" t="s">
        <v>55</v>
      </c>
      <c r="E11" s="39" t="s">
        <v>3931</v>
      </c>
    </row>
    <row r="12" spans="1:5" ht="12.75">
      <c r="A12" s="35" t="s">
        <v>56</v>
      </c>
      <c r="E12" s="40" t="s">
        <v>5</v>
      </c>
    </row>
    <row r="13" spans="1:5" ht="12.75">
      <c r="A13" t="s">
        <v>58</v>
      </c>
      <c r="E13" s="39" t="s">
        <v>2067</v>
      </c>
    </row>
    <row r="14" spans="1:16" ht="12.75">
      <c r="A14" t="s">
        <v>49</v>
      </c>
      <c s="34" t="s">
        <v>27</v>
      </c>
      <c s="34" t="s">
        <v>3577</v>
      </c>
      <c s="35" t="s">
        <v>5</v>
      </c>
      <c s="6" t="s">
        <v>3578</v>
      </c>
      <c s="36" t="s">
        <v>3579</v>
      </c>
      <c s="37">
        <v>0.678</v>
      </c>
      <c s="36">
        <v>0</v>
      </c>
      <c s="36">
        <f>ROUND(G14*H14,6)</f>
      </c>
      <c r="L14" s="38">
        <v>0</v>
      </c>
      <c s="32">
        <f>ROUND(ROUND(L14,2)*ROUND(G14,3),2)</f>
      </c>
      <c s="36" t="s">
        <v>1072</v>
      </c>
      <c>
        <f>(M14*21)/100</f>
      </c>
      <c t="s">
        <v>27</v>
      </c>
    </row>
    <row r="15" spans="1:5" ht="12.75">
      <c r="A15" s="35" t="s">
        <v>55</v>
      </c>
      <c r="E15" s="39" t="s">
        <v>3777</v>
      </c>
    </row>
    <row r="16" spans="1:5" ht="12.75">
      <c r="A16" s="35" t="s">
        <v>56</v>
      </c>
      <c r="E16" s="40" t="s">
        <v>3932</v>
      </c>
    </row>
    <row r="17" spans="1:5" ht="12.75">
      <c r="A17" t="s">
        <v>58</v>
      </c>
      <c r="E17" s="39" t="s">
        <v>1075</v>
      </c>
    </row>
    <row r="18" spans="1:16" ht="12.75">
      <c r="A18" t="s">
        <v>49</v>
      </c>
      <c s="34" t="s">
        <v>26</v>
      </c>
      <c s="34" t="s">
        <v>3933</v>
      </c>
      <c s="35" t="s">
        <v>5</v>
      </c>
      <c s="6" t="s">
        <v>52</v>
      </c>
      <c s="36" t="s">
        <v>53</v>
      </c>
      <c s="37">
        <v>1</v>
      </c>
      <c s="36">
        <v>0</v>
      </c>
      <c s="36">
        <f>ROUND(G18*H18,6)</f>
      </c>
      <c r="L18" s="38">
        <v>0</v>
      </c>
      <c s="32">
        <f>ROUND(ROUND(L18,2)*ROUND(G18,3),2)</f>
      </c>
      <c s="36" t="s">
        <v>1072</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3934</v>
      </c>
      <c s="35" t="s">
        <v>5</v>
      </c>
      <c s="6" t="s">
        <v>3782</v>
      </c>
      <c s="36" t="s">
        <v>72</v>
      </c>
      <c s="37">
        <v>50.235</v>
      </c>
      <c s="36">
        <v>0</v>
      </c>
      <c s="36">
        <f>ROUND(G23*H23,6)</f>
      </c>
      <c r="L23" s="38">
        <v>0</v>
      </c>
      <c s="32">
        <f>ROUND(ROUND(L23,2)*ROUND(G23,3),2)</f>
      </c>
      <c s="36" t="s">
        <v>1072</v>
      </c>
      <c>
        <f>(M23*21)/100</f>
      </c>
      <c t="s">
        <v>27</v>
      </c>
    </row>
    <row r="24" spans="1:5" ht="12.75">
      <c r="A24" s="35" t="s">
        <v>55</v>
      </c>
      <c r="E24" s="39" t="s">
        <v>3783</v>
      </c>
    </row>
    <row r="25" spans="1:5" ht="12.75">
      <c r="A25" s="35" t="s">
        <v>56</v>
      </c>
      <c r="E25" s="40" t="s">
        <v>3935</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5.023</v>
      </c>
      <c s="36">
        <v>0</v>
      </c>
      <c s="36">
        <f>ROUND(G28*H28,6)</f>
      </c>
      <c r="L28" s="38">
        <v>0</v>
      </c>
      <c s="32">
        <f>ROUND(ROUND(L28,2)*ROUND(G28,3),2)</f>
      </c>
      <c s="36" t="s">
        <v>1072</v>
      </c>
      <c>
        <f>(M28*21)/100</f>
      </c>
      <c t="s">
        <v>27</v>
      </c>
    </row>
    <row r="29" spans="1:5" ht="12.75">
      <c r="A29" s="35" t="s">
        <v>55</v>
      </c>
      <c r="E29" s="39" t="s">
        <v>3785</v>
      </c>
    </row>
    <row r="30" spans="1:5" ht="12.75">
      <c r="A30" s="35" t="s">
        <v>56</v>
      </c>
      <c r="E30" s="40" t="s">
        <v>3936</v>
      </c>
    </row>
    <row r="31" spans="1:5" ht="409.5">
      <c r="A31" t="s">
        <v>58</v>
      </c>
      <c r="E31" s="39" t="s">
        <v>3937</v>
      </c>
    </row>
    <row r="32" spans="1:16" ht="12.75">
      <c r="A32" t="s">
        <v>49</v>
      </c>
      <c s="34" t="s">
        <v>86</v>
      </c>
      <c s="34" t="s">
        <v>3788</v>
      </c>
      <c s="35" t="s">
        <v>5</v>
      </c>
      <c s="6" t="s">
        <v>3789</v>
      </c>
      <c s="36" t="s">
        <v>77</v>
      </c>
      <c s="37">
        <v>7.4</v>
      </c>
      <c s="36">
        <v>0</v>
      </c>
      <c s="36">
        <f>ROUND(G32*H32,6)</f>
      </c>
      <c r="L32" s="38">
        <v>0</v>
      </c>
      <c s="32">
        <f>ROUND(ROUND(L32,2)*ROUND(G32,3),2)</f>
      </c>
      <c s="36" t="s">
        <v>1072</v>
      </c>
      <c>
        <f>(M32*21)/100</f>
      </c>
      <c t="s">
        <v>27</v>
      </c>
    </row>
    <row r="33" spans="1:5" ht="12.75">
      <c r="A33" s="35" t="s">
        <v>55</v>
      </c>
      <c r="E33" s="39" t="s">
        <v>5</v>
      </c>
    </row>
    <row r="34" spans="1:5" ht="12.75">
      <c r="A34" s="35" t="s">
        <v>56</v>
      </c>
      <c r="E34" s="40" t="s">
        <v>3938</v>
      </c>
    </row>
    <row r="35" spans="1:5" ht="25.5">
      <c r="A35" t="s">
        <v>58</v>
      </c>
      <c r="E35" s="39" t="s">
        <v>3791</v>
      </c>
    </row>
    <row r="36" spans="1:16" ht="12.75">
      <c r="A36" t="s">
        <v>49</v>
      </c>
      <c s="34" t="s">
        <v>89</v>
      </c>
      <c s="34" t="s">
        <v>3792</v>
      </c>
      <c s="35" t="s">
        <v>5</v>
      </c>
      <c s="6" t="s">
        <v>3793</v>
      </c>
      <c s="36" t="s">
        <v>77</v>
      </c>
      <c s="37">
        <v>7.4</v>
      </c>
      <c s="36">
        <v>0</v>
      </c>
      <c s="36">
        <f>ROUND(G36*H36,6)</f>
      </c>
      <c r="L36" s="38">
        <v>0</v>
      </c>
      <c s="32">
        <f>ROUND(ROUND(L36,2)*ROUND(G36,3),2)</f>
      </c>
      <c s="36" t="s">
        <v>1072</v>
      </c>
      <c>
        <f>(M36*21)/100</f>
      </c>
      <c t="s">
        <v>27</v>
      </c>
    </row>
    <row r="37" spans="1:5" ht="12.75">
      <c r="A37" s="35" t="s">
        <v>55</v>
      </c>
      <c r="E37" s="39" t="s">
        <v>5</v>
      </c>
    </row>
    <row r="38" spans="1:5" ht="12.75">
      <c r="A38" s="35" t="s">
        <v>56</v>
      </c>
      <c r="E38" s="40" t="s">
        <v>3939</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8.37</v>
      </c>
      <c s="36">
        <v>0</v>
      </c>
      <c s="36">
        <f>ROUND(G41*H41,6)</f>
      </c>
      <c r="L41" s="38">
        <v>0</v>
      </c>
      <c s="32">
        <f>ROUND(ROUND(L41,2)*ROUND(G41,3),2)</f>
      </c>
      <c s="36" t="s">
        <v>1072</v>
      </c>
      <c>
        <f>(M41*21)/100</f>
      </c>
      <c t="s">
        <v>27</v>
      </c>
    </row>
    <row r="42" spans="1:5" ht="12.75">
      <c r="A42" s="35" t="s">
        <v>55</v>
      </c>
      <c r="E42" s="39" t="s">
        <v>3796</v>
      </c>
    </row>
    <row r="43" spans="1:5" ht="12.75">
      <c r="A43" s="35" t="s">
        <v>56</v>
      </c>
      <c r="E43" s="40" t="s">
        <v>3940</v>
      </c>
    </row>
    <row r="44" spans="1:5" ht="409.5">
      <c r="A44" t="s">
        <v>58</v>
      </c>
      <c r="E44" s="39" t="s">
        <v>3941</v>
      </c>
    </row>
    <row r="45" spans="1:16" ht="12.75">
      <c r="A45" t="s">
        <v>49</v>
      </c>
      <c s="34" t="s">
        <v>103</v>
      </c>
      <c s="34" t="s">
        <v>3387</v>
      </c>
      <c s="35" t="s">
        <v>5</v>
      </c>
      <c s="6" t="s">
        <v>3388</v>
      </c>
      <c s="36" t="s">
        <v>77</v>
      </c>
      <c s="37">
        <v>5.02</v>
      </c>
      <c s="36">
        <v>0</v>
      </c>
      <c s="36">
        <f>ROUND(G45*H45,6)</f>
      </c>
      <c r="L45" s="38">
        <v>0</v>
      </c>
      <c s="32">
        <f>ROUND(ROUND(L45,2)*ROUND(G45,3),2)</f>
      </c>
      <c s="36" t="s">
        <v>1072</v>
      </c>
      <c>
        <f>(M45*21)/100</f>
      </c>
      <c t="s">
        <v>27</v>
      </c>
    </row>
    <row r="46" spans="1:5" ht="12.75">
      <c r="A46" s="35" t="s">
        <v>55</v>
      </c>
      <c r="E46" s="39" t="s">
        <v>3799</v>
      </c>
    </row>
    <row r="47" spans="1:5" ht="12.75">
      <c r="A47" s="35" t="s">
        <v>56</v>
      </c>
      <c r="E47" s="40" t="s">
        <v>3936</v>
      </c>
    </row>
    <row r="48" spans="1:5" ht="395.25">
      <c r="A48" t="s">
        <v>58</v>
      </c>
      <c r="E48" s="39" t="s">
        <v>3942</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50.235</v>
      </c>
      <c s="36">
        <v>0</v>
      </c>
      <c s="36">
        <f>ROUND(G50*H50,6)</f>
      </c>
      <c r="L50" s="38">
        <v>0</v>
      </c>
      <c s="32">
        <f>ROUND(ROUND(L50,2)*ROUND(G50,3),2)</f>
      </c>
      <c s="36" t="s">
        <v>1072</v>
      </c>
      <c>
        <f>(M50*21)/100</f>
      </c>
      <c t="s">
        <v>27</v>
      </c>
    </row>
    <row r="51" spans="1:5" ht="12.75">
      <c r="A51" s="35" t="s">
        <v>55</v>
      </c>
      <c r="E51" s="39" t="s">
        <v>3801</v>
      </c>
    </row>
    <row r="52" spans="1:5" ht="12.75">
      <c r="A52" s="35" t="s">
        <v>56</v>
      </c>
      <c r="E52" s="40" t="s">
        <v>3935</v>
      </c>
    </row>
    <row r="53" spans="1:5" ht="38.25">
      <c r="A53" t="s">
        <v>58</v>
      </c>
      <c r="E53" s="39" t="s">
        <v>3802</v>
      </c>
    </row>
    <row r="54" spans="1:16" ht="12.75">
      <c r="A54" t="s">
        <v>49</v>
      </c>
      <c s="34" t="s">
        <v>110</v>
      </c>
      <c s="34" t="s">
        <v>3803</v>
      </c>
      <c s="35" t="s">
        <v>5</v>
      </c>
      <c s="6" t="s">
        <v>3804</v>
      </c>
      <c s="36" t="s">
        <v>72</v>
      </c>
      <c s="37">
        <v>50.235</v>
      </c>
      <c s="36">
        <v>0</v>
      </c>
      <c s="36">
        <f>ROUND(G54*H54,6)</f>
      </c>
      <c r="L54" s="38">
        <v>0</v>
      </c>
      <c s="32">
        <f>ROUND(ROUND(L54,2)*ROUND(G54,3),2)</f>
      </c>
      <c s="36" t="s">
        <v>1072</v>
      </c>
      <c>
        <f>(M54*21)/100</f>
      </c>
      <c t="s">
        <v>27</v>
      </c>
    </row>
    <row r="55" spans="1:5" ht="12.75">
      <c r="A55" s="35" t="s">
        <v>55</v>
      </c>
      <c r="E55" s="39" t="s">
        <v>5</v>
      </c>
    </row>
    <row r="56" spans="1:5" ht="12.75">
      <c r="A56" s="35" t="s">
        <v>56</v>
      </c>
      <c r="E56" s="40" t="s">
        <v>3935</v>
      </c>
    </row>
    <row r="57" spans="1:5" ht="63.75">
      <c r="A57" t="s">
        <v>58</v>
      </c>
      <c r="E57" s="39" t="s">
        <v>3943</v>
      </c>
    </row>
    <row r="58" spans="1:16" ht="12.75">
      <c r="A58" t="s">
        <v>49</v>
      </c>
      <c s="34" t="s">
        <v>96</v>
      </c>
      <c s="34" t="s">
        <v>3631</v>
      </c>
      <c s="35" t="s">
        <v>5</v>
      </c>
      <c s="6" t="s">
        <v>3632</v>
      </c>
      <c s="36" t="s">
        <v>72</v>
      </c>
      <c s="37">
        <v>50.235</v>
      </c>
      <c s="36">
        <v>0</v>
      </c>
      <c s="36">
        <f>ROUND(G58*H58,6)</f>
      </c>
      <c r="L58" s="38">
        <v>0</v>
      </c>
      <c s="32">
        <f>ROUND(ROUND(L58,2)*ROUND(G58,3),2)</f>
      </c>
      <c s="36" t="s">
        <v>1072</v>
      </c>
      <c>
        <f>(M58*21)/100</f>
      </c>
      <c t="s">
        <v>27</v>
      </c>
    </row>
    <row r="59" spans="1:5" ht="12.75">
      <c r="A59" s="35" t="s">
        <v>55</v>
      </c>
      <c r="E59" s="39" t="s">
        <v>5</v>
      </c>
    </row>
    <row r="60" spans="1:5" ht="12.75">
      <c r="A60" s="35" t="s">
        <v>56</v>
      </c>
      <c r="E60" s="40" t="s">
        <v>3935</v>
      </c>
    </row>
    <row r="61" spans="1:5" ht="25.5">
      <c r="A61" t="s">
        <v>58</v>
      </c>
      <c r="E61" s="39" t="s">
        <v>3806</v>
      </c>
    </row>
    <row r="62" spans="1:16" ht="12.75">
      <c r="A62" t="s">
        <v>49</v>
      </c>
      <c s="34" t="s">
        <v>99</v>
      </c>
      <c s="34" t="s">
        <v>3807</v>
      </c>
      <c s="35" t="s">
        <v>5</v>
      </c>
      <c s="6" t="s">
        <v>3808</v>
      </c>
      <c s="36" t="s">
        <v>106</v>
      </c>
      <c s="37">
        <v>12</v>
      </c>
      <c s="36">
        <v>0</v>
      </c>
      <c s="36">
        <f>ROUND(G62*H62,6)</f>
      </c>
      <c r="L62" s="38">
        <v>0</v>
      </c>
      <c s="32">
        <f>ROUND(ROUND(L62,2)*ROUND(G62,3),2)</f>
      </c>
      <c s="36" t="s">
        <v>1072</v>
      </c>
      <c>
        <f>(M62*21)/100</f>
      </c>
      <c t="s">
        <v>27</v>
      </c>
    </row>
    <row r="63" spans="1:5" ht="12.75">
      <c r="A63" s="35" t="s">
        <v>55</v>
      </c>
      <c r="E63" s="39" t="s">
        <v>3944</v>
      </c>
    </row>
    <row r="64" spans="1:5" ht="12.75">
      <c r="A64" s="35" t="s">
        <v>56</v>
      </c>
      <c r="E64" s="40" t="s">
        <v>3945</v>
      </c>
    </row>
    <row r="65" spans="1:5" ht="89.25">
      <c r="A65" t="s">
        <v>58</v>
      </c>
      <c r="E65" s="39" t="s">
        <v>3946</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4.5</v>
      </c>
      <c s="36">
        <v>0</v>
      </c>
      <c s="36">
        <f>ROUND(G67*H67,6)</f>
      </c>
      <c r="L67" s="38">
        <v>0</v>
      </c>
      <c s="32">
        <f>ROUND(ROUND(L67,2)*ROUND(G67,3),2)</f>
      </c>
      <c s="36" t="s">
        <v>1072</v>
      </c>
      <c>
        <f>(M67*21)/100</f>
      </c>
      <c t="s">
        <v>27</v>
      </c>
    </row>
    <row r="68" spans="1:5" ht="12.75">
      <c r="A68" s="35" t="s">
        <v>55</v>
      </c>
      <c r="E68" s="39" t="s">
        <v>3815</v>
      </c>
    </row>
    <row r="69" spans="1:5" ht="12.75">
      <c r="A69" s="35" t="s">
        <v>56</v>
      </c>
      <c r="E69" s="40" t="s">
        <v>3947</v>
      </c>
    </row>
    <row r="70" spans="1:5" ht="409.5">
      <c r="A70" t="s">
        <v>58</v>
      </c>
      <c r="E70" s="39" t="s">
        <v>3948</v>
      </c>
    </row>
    <row r="71" spans="1:16" ht="12.75">
      <c r="A71" t="s">
        <v>49</v>
      </c>
      <c s="34" t="s">
        <v>118</v>
      </c>
      <c s="34" t="s">
        <v>3818</v>
      </c>
      <c s="35" t="s">
        <v>5</v>
      </c>
      <c s="6" t="s">
        <v>3819</v>
      </c>
      <c s="36" t="s">
        <v>77</v>
      </c>
      <c s="37">
        <v>10.3</v>
      </c>
      <c s="36">
        <v>0</v>
      </c>
      <c s="36">
        <f>ROUND(G71*H71,6)</f>
      </c>
      <c r="L71" s="38">
        <v>0</v>
      </c>
      <c s="32">
        <f>ROUND(ROUND(L71,2)*ROUND(G71,3),2)</f>
      </c>
      <c s="36" t="s">
        <v>1072</v>
      </c>
      <c>
        <f>(M71*21)/100</f>
      </c>
      <c t="s">
        <v>27</v>
      </c>
    </row>
    <row r="72" spans="1:5" ht="12.75">
      <c r="A72" s="35" t="s">
        <v>55</v>
      </c>
      <c r="E72" s="39" t="s">
        <v>3820</v>
      </c>
    </row>
    <row r="73" spans="1:5" ht="12.75">
      <c r="A73" s="35" t="s">
        <v>56</v>
      </c>
      <c r="E73" s="40" t="s">
        <v>3949</v>
      </c>
    </row>
    <row r="74" spans="1:5" ht="409.5">
      <c r="A74" t="s">
        <v>58</v>
      </c>
      <c r="E74" s="39" t="s">
        <v>3948</v>
      </c>
    </row>
    <row r="75" spans="1:16" ht="12.75">
      <c r="A75" t="s">
        <v>49</v>
      </c>
      <c s="34" t="s">
        <v>121</v>
      </c>
      <c s="34" t="s">
        <v>3822</v>
      </c>
      <c s="35" t="s">
        <v>5</v>
      </c>
      <c s="6" t="s">
        <v>3823</v>
      </c>
      <c s="36" t="s">
        <v>748</v>
      </c>
      <c s="37">
        <v>0.722</v>
      </c>
      <c s="36">
        <v>0</v>
      </c>
      <c s="36">
        <f>ROUND(G75*H75,6)</f>
      </c>
      <c r="L75" s="38">
        <v>0</v>
      </c>
      <c s="32">
        <f>ROUND(ROUND(L75,2)*ROUND(G75,3),2)</f>
      </c>
      <c s="36" t="s">
        <v>1072</v>
      </c>
      <c>
        <f>(M75*21)/100</f>
      </c>
      <c t="s">
        <v>27</v>
      </c>
    </row>
    <row r="76" spans="1:5" ht="12.75">
      <c r="A76" s="35" t="s">
        <v>55</v>
      </c>
      <c r="E76" s="39" t="s">
        <v>5</v>
      </c>
    </row>
    <row r="77" spans="1:5" ht="25.5">
      <c r="A77" s="35" t="s">
        <v>56</v>
      </c>
      <c r="E77" s="40" t="s">
        <v>3950</v>
      </c>
    </row>
    <row r="78" spans="1:5" ht="409.5">
      <c r="A78" t="s">
        <v>58</v>
      </c>
      <c r="E78" s="39" t="s">
        <v>3951</v>
      </c>
    </row>
    <row r="79" spans="1:16" ht="12.75">
      <c r="A79" t="s">
        <v>49</v>
      </c>
      <c s="34" t="s">
        <v>124</v>
      </c>
      <c s="34" t="s">
        <v>3826</v>
      </c>
      <c s="35" t="s">
        <v>5</v>
      </c>
      <c s="6" t="s">
        <v>3827</v>
      </c>
      <c s="36" t="s">
        <v>92</v>
      </c>
      <c s="37">
        <v>16</v>
      </c>
      <c s="36">
        <v>0</v>
      </c>
      <c s="36">
        <f>ROUND(G79*H79,6)</f>
      </c>
      <c r="L79" s="38">
        <v>0</v>
      </c>
      <c s="32">
        <f>ROUND(ROUND(L79,2)*ROUND(G79,3),2)</f>
      </c>
      <c s="36" t="s">
        <v>1072</v>
      </c>
      <c>
        <f>(M79*21)/100</f>
      </c>
      <c t="s">
        <v>27</v>
      </c>
    </row>
    <row r="80" spans="1:5" ht="12.75">
      <c r="A80" s="35" t="s">
        <v>55</v>
      </c>
      <c r="E80" s="39" t="s">
        <v>3828</v>
      </c>
    </row>
    <row r="81" spans="1:5" ht="12.75">
      <c r="A81" s="35" t="s">
        <v>56</v>
      </c>
      <c r="E81" s="40" t="s">
        <v>3952</v>
      </c>
    </row>
    <row r="82" spans="1:5" ht="331.5">
      <c r="A82" t="s">
        <v>58</v>
      </c>
      <c r="E82" s="39" t="s">
        <v>3953</v>
      </c>
    </row>
    <row r="83" spans="1:16" ht="12.75">
      <c r="A83" t="s">
        <v>49</v>
      </c>
      <c s="34" t="s">
        <v>127</v>
      </c>
      <c s="34" t="s">
        <v>3831</v>
      </c>
      <c s="35" t="s">
        <v>5</v>
      </c>
      <c s="6" t="s">
        <v>3832</v>
      </c>
      <c s="36" t="s">
        <v>92</v>
      </c>
      <c s="37">
        <v>16</v>
      </c>
      <c s="36">
        <v>0</v>
      </c>
      <c s="36">
        <f>ROUND(G83*H83,6)</f>
      </c>
      <c r="L83" s="38">
        <v>0</v>
      </c>
      <c s="32">
        <f>ROUND(ROUND(L83,2)*ROUND(G83,3),2)</f>
      </c>
      <c s="36" t="s">
        <v>1072</v>
      </c>
      <c>
        <f>(M83*21)/100</f>
      </c>
      <c t="s">
        <v>27</v>
      </c>
    </row>
    <row r="84" spans="1:5" ht="12.75">
      <c r="A84" s="35" t="s">
        <v>55</v>
      </c>
      <c r="E84" s="39" t="s">
        <v>3828</v>
      </c>
    </row>
    <row r="85" spans="1:5" ht="12.75">
      <c r="A85" s="35" t="s">
        <v>56</v>
      </c>
      <c r="E85" s="40" t="s">
        <v>3952</v>
      </c>
    </row>
    <row r="86" spans="1:5" ht="331.5">
      <c r="A86" t="s">
        <v>58</v>
      </c>
      <c r="E86" s="39" t="s">
        <v>3953</v>
      </c>
    </row>
    <row r="87" spans="1:13" ht="12.75">
      <c r="A87" t="s">
        <v>46</v>
      </c>
      <c r="C87" s="31" t="s">
        <v>3833</v>
      </c>
      <c r="E87" s="33" t="s">
        <v>1958</v>
      </c>
      <c r="J87" s="32">
        <f>0</f>
      </c>
      <c s="32">
        <f>0</f>
      </c>
      <c s="32">
        <f>0+L88</f>
      </c>
      <c s="32">
        <f>0+M88</f>
      </c>
    </row>
    <row r="88" spans="1:16" ht="25.5">
      <c r="A88" t="s">
        <v>49</v>
      </c>
      <c s="34" t="s">
        <v>142</v>
      </c>
      <c s="34" t="s">
        <v>3834</v>
      </c>
      <c s="35" t="s">
        <v>5</v>
      </c>
      <c s="6" t="s">
        <v>3835</v>
      </c>
      <c s="36" t="s">
        <v>72</v>
      </c>
      <c s="37">
        <v>26.792</v>
      </c>
      <c s="36">
        <v>0</v>
      </c>
      <c s="36">
        <f>ROUND(G88*H88,6)</f>
      </c>
      <c r="L88" s="38">
        <v>0</v>
      </c>
      <c s="32">
        <f>ROUND(ROUND(L88,2)*ROUND(G88,3),2)</f>
      </c>
      <c s="36" t="s">
        <v>1072</v>
      </c>
      <c>
        <f>(M88*21)/100</f>
      </c>
      <c t="s">
        <v>27</v>
      </c>
    </row>
    <row r="89" spans="1:5" ht="12.75">
      <c r="A89" s="35" t="s">
        <v>55</v>
      </c>
      <c r="E89" s="39" t="s">
        <v>5</v>
      </c>
    </row>
    <row r="90" spans="1:5" ht="12.75">
      <c r="A90" s="35" t="s">
        <v>56</v>
      </c>
      <c r="E90" s="40" t="s">
        <v>3954</v>
      </c>
    </row>
    <row r="91" spans="1:5" ht="318.75">
      <c r="A91" t="s">
        <v>58</v>
      </c>
      <c r="E91" s="39" t="s">
        <v>3955</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4.14</v>
      </c>
      <c s="36">
        <v>0</v>
      </c>
      <c s="36">
        <f>ROUND(G93*H93,6)</f>
      </c>
      <c r="L93" s="38">
        <v>0</v>
      </c>
      <c s="32">
        <f>ROUND(ROUND(L93,2)*ROUND(G93,3),2)</f>
      </c>
      <c s="36" t="s">
        <v>1072</v>
      </c>
      <c>
        <f>(M93*21)/100</f>
      </c>
      <c t="s">
        <v>27</v>
      </c>
    </row>
    <row r="94" spans="1:5" ht="12.75">
      <c r="A94" s="35" t="s">
        <v>55</v>
      </c>
      <c r="E94" s="39" t="s">
        <v>5</v>
      </c>
    </row>
    <row r="95" spans="1:5" ht="38.25">
      <c r="A95" s="35" t="s">
        <v>56</v>
      </c>
      <c r="E95" s="40" t="s">
        <v>3956</v>
      </c>
    </row>
    <row r="96" spans="1:5" ht="369.75">
      <c r="A96" t="s">
        <v>58</v>
      </c>
      <c r="E96" s="39" t="s">
        <v>3957</v>
      </c>
    </row>
    <row r="97" spans="1:16" ht="12.75">
      <c r="A97" t="s">
        <v>49</v>
      </c>
      <c s="34" t="s">
        <v>133</v>
      </c>
      <c s="34" t="s">
        <v>3843</v>
      </c>
      <c s="35" t="s">
        <v>5</v>
      </c>
      <c s="6" t="s">
        <v>3844</v>
      </c>
      <c s="36" t="s">
        <v>72</v>
      </c>
      <c s="37">
        <v>30.96</v>
      </c>
      <c s="36">
        <v>0</v>
      </c>
      <c s="36">
        <f>ROUND(G97*H97,6)</f>
      </c>
      <c r="L97" s="38">
        <v>0</v>
      </c>
      <c s="32">
        <f>ROUND(ROUND(L97,2)*ROUND(G97,3),2)</f>
      </c>
      <c s="36" t="s">
        <v>1072</v>
      </c>
      <c>
        <f>(M97*21)/100</f>
      </c>
      <c t="s">
        <v>27</v>
      </c>
    </row>
    <row r="98" spans="1:5" ht="25.5">
      <c r="A98" s="35" t="s">
        <v>55</v>
      </c>
      <c r="E98" s="39" t="s">
        <v>3845</v>
      </c>
    </row>
    <row r="99" spans="1:5" ht="38.25">
      <c r="A99" s="35" t="s">
        <v>56</v>
      </c>
      <c r="E99" s="40" t="s">
        <v>3958</v>
      </c>
    </row>
    <row r="100" spans="1:5" ht="369.75">
      <c r="A100" t="s">
        <v>58</v>
      </c>
      <c r="E100" s="39" t="s">
        <v>3957</v>
      </c>
    </row>
    <row r="101" spans="1:16" ht="12.75">
      <c r="A101" t="s">
        <v>49</v>
      </c>
      <c s="34" t="s">
        <v>136</v>
      </c>
      <c s="34" t="s">
        <v>3843</v>
      </c>
      <c s="35" t="s">
        <v>68</v>
      </c>
      <c s="6" t="s">
        <v>3844</v>
      </c>
      <c s="36" t="s">
        <v>72</v>
      </c>
      <c s="37">
        <v>30.96</v>
      </c>
      <c s="36">
        <v>0</v>
      </c>
      <c s="36">
        <f>ROUND(G101*H101,6)</f>
      </c>
      <c r="L101" s="38">
        <v>0</v>
      </c>
      <c s="32">
        <f>ROUND(ROUND(L101,2)*ROUND(G101,3),2)</f>
      </c>
      <c s="36" t="s">
        <v>1072</v>
      </c>
      <c>
        <f>(M101*21)/100</f>
      </c>
      <c t="s">
        <v>27</v>
      </c>
    </row>
    <row r="102" spans="1:5" ht="12.75">
      <c r="A102" s="35" t="s">
        <v>55</v>
      </c>
      <c r="E102" s="39" t="s">
        <v>3889</v>
      </c>
    </row>
    <row r="103" spans="1:5" ht="38.25">
      <c r="A103" s="35" t="s">
        <v>56</v>
      </c>
      <c r="E103" s="40" t="s">
        <v>3959</v>
      </c>
    </row>
    <row r="104" spans="1:5" ht="369.75">
      <c r="A104" t="s">
        <v>58</v>
      </c>
      <c r="E104" s="39" t="s">
        <v>3957</v>
      </c>
    </row>
    <row r="105" spans="1:16" ht="12.75">
      <c r="A105" t="s">
        <v>49</v>
      </c>
      <c s="34" t="s">
        <v>139</v>
      </c>
      <c s="34" t="s">
        <v>3890</v>
      </c>
      <c s="35" t="s">
        <v>5</v>
      </c>
      <c s="6" t="s">
        <v>3891</v>
      </c>
      <c s="36" t="s">
        <v>72</v>
      </c>
      <c s="37">
        <v>99</v>
      </c>
      <c s="36">
        <v>0</v>
      </c>
      <c s="36">
        <f>ROUND(G105*H105,6)</f>
      </c>
      <c r="L105" s="38">
        <v>0</v>
      </c>
      <c s="32">
        <f>ROUND(ROUND(L105,2)*ROUND(G105,3),2)</f>
      </c>
      <c s="36" t="s">
        <v>1072</v>
      </c>
      <c>
        <f>(M105*21)/100</f>
      </c>
      <c t="s">
        <v>27</v>
      </c>
    </row>
    <row r="106" spans="1:5" ht="12.75">
      <c r="A106" s="35" t="s">
        <v>55</v>
      </c>
      <c r="E106" s="39" t="s">
        <v>3960</v>
      </c>
    </row>
    <row r="107" spans="1:5" ht="12.75">
      <c r="A107" s="35" t="s">
        <v>56</v>
      </c>
      <c r="E107" s="40" t="s">
        <v>3961</v>
      </c>
    </row>
    <row r="108" spans="1:5" ht="63.75">
      <c r="A108" t="s">
        <v>58</v>
      </c>
      <c r="E108" s="39" t="s">
        <v>3962</v>
      </c>
    </row>
    <row r="109" spans="1:13" ht="12.75">
      <c r="A109" t="s">
        <v>46</v>
      </c>
      <c r="C109" s="31" t="s">
        <v>349</v>
      </c>
      <c r="E109" s="33" t="s">
        <v>3849</v>
      </c>
      <c r="J109" s="32">
        <f>0</f>
      </c>
      <c s="32">
        <f>0</f>
      </c>
      <c s="32">
        <f>0+L110</f>
      </c>
      <c s="32">
        <f>0+M110</f>
      </c>
    </row>
    <row r="110" spans="1:16" ht="12.75">
      <c r="A110" t="s">
        <v>49</v>
      </c>
      <c s="34" t="s">
        <v>145</v>
      </c>
      <c s="34" t="s">
        <v>3850</v>
      </c>
      <c s="35" t="s">
        <v>5</v>
      </c>
      <c s="6" t="s">
        <v>3851</v>
      </c>
      <c s="36" t="s">
        <v>106</v>
      </c>
      <c s="37">
        <v>2</v>
      </c>
      <c s="36">
        <v>0</v>
      </c>
      <c s="36">
        <f>ROUND(G110*H110,6)</f>
      </c>
      <c r="L110" s="38">
        <v>0</v>
      </c>
      <c s="32">
        <f>ROUND(ROUND(L110,2)*ROUND(G110,3),2)</f>
      </c>
      <c s="36" t="s">
        <v>1072</v>
      </c>
      <c>
        <f>(M110*21)/100</f>
      </c>
      <c t="s">
        <v>27</v>
      </c>
    </row>
    <row r="111" spans="1:5" ht="12.75">
      <c r="A111" s="35" t="s">
        <v>55</v>
      </c>
      <c r="E111" s="39" t="s">
        <v>3963</v>
      </c>
    </row>
    <row r="112" spans="1:5" ht="12.75">
      <c r="A112" s="35" t="s">
        <v>56</v>
      </c>
      <c r="E112" s="40" t="s">
        <v>5</v>
      </c>
    </row>
    <row r="113" spans="1:5" ht="38.25">
      <c r="A113" t="s">
        <v>58</v>
      </c>
      <c r="E113" s="39" t="s">
        <v>3964</v>
      </c>
    </row>
    <row r="114" spans="1:13" ht="12.75">
      <c r="A114" t="s">
        <v>46</v>
      </c>
      <c r="C114" s="31" t="s">
        <v>742</v>
      </c>
      <c r="E114" s="33" t="s">
        <v>1815</v>
      </c>
      <c r="J114" s="32">
        <f>0</f>
      </c>
      <c s="32">
        <f>0</f>
      </c>
      <c s="32">
        <f>0+L115+L119</f>
      </c>
      <c s="32">
        <f>0+M115+M119</f>
      </c>
    </row>
    <row r="115" spans="1:16" ht="25.5">
      <c r="A115" t="s">
        <v>49</v>
      </c>
      <c s="34" t="s">
        <v>148</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3965</v>
      </c>
    </row>
    <row r="118" spans="1:5" ht="102">
      <c r="A118" t="s">
        <v>58</v>
      </c>
      <c r="E118" s="39" t="s">
        <v>752</v>
      </c>
    </row>
    <row r="119" spans="1:16" ht="25.5">
      <c r="A119" t="s">
        <v>49</v>
      </c>
      <c s="34" t="s">
        <v>151</v>
      </c>
      <c s="34" t="s">
        <v>3855</v>
      </c>
      <c s="35" t="s">
        <v>3856</v>
      </c>
      <c s="6" t="s">
        <v>3857</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3967</v>
      </c>
      <c s="41">
        <f>Rekapitulace!C65</f>
      </c>
      <c s="20" t="s">
        <v>0</v>
      </c>
      <c t="s">
        <v>23</v>
      </c>
      <c t="s">
        <v>27</v>
      </c>
    </row>
    <row r="4" spans="1:16" ht="32" customHeight="1">
      <c r="A4" s="24" t="s">
        <v>20</v>
      </c>
      <c s="25" t="s">
        <v>28</v>
      </c>
      <c s="27" t="s">
        <v>3967</v>
      </c>
      <c r="E4" s="26" t="s">
        <v>3968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3970</v>
      </c>
      <c r="E8" s="30" t="s">
        <v>3968</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177</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3971</v>
      </c>
    </row>
    <row r="13" spans="1:5" ht="102">
      <c r="A13" t="s">
        <v>58</v>
      </c>
      <c r="E13" s="39" t="s">
        <v>752</v>
      </c>
    </row>
    <row r="14" spans="1:16" ht="25.5">
      <c r="A14" t="s">
        <v>49</v>
      </c>
      <c s="34" t="s">
        <v>180</v>
      </c>
      <c s="34" t="s">
        <v>1817</v>
      </c>
      <c s="35" t="s">
        <v>1818</v>
      </c>
      <c s="6" t="s">
        <v>1819</v>
      </c>
      <c s="36" t="s">
        <v>748</v>
      </c>
      <c s="37">
        <v>252</v>
      </c>
      <c s="36">
        <v>0</v>
      </c>
      <c s="36">
        <f>ROUND(G14*H14,6)</f>
      </c>
      <c r="L14" s="38">
        <v>0</v>
      </c>
      <c s="32">
        <f>ROUND(ROUND(L14,2)*ROUND(G14,3),2)</f>
      </c>
      <c s="36" t="s">
        <v>749</v>
      </c>
      <c>
        <f>(M14*21)/100</f>
      </c>
      <c t="s">
        <v>27</v>
      </c>
    </row>
    <row r="15" spans="1:5" ht="25.5">
      <c r="A15" s="35" t="s">
        <v>55</v>
      </c>
      <c r="E15" s="39" t="s">
        <v>750</v>
      </c>
    </row>
    <row r="16" spans="1:5" ht="12.75">
      <c r="A16" s="35" t="s">
        <v>56</v>
      </c>
      <c r="E16" s="40" t="s">
        <v>3972</v>
      </c>
    </row>
    <row r="17" spans="1:5" ht="102">
      <c r="A17" t="s">
        <v>58</v>
      </c>
      <c r="E17" s="39" t="s">
        <v>752</v>
      </c>
    </row>
    <row r="18" spans="1:16" ht="25.5">
      <c r="A18" t="s">
        <v>49</v>
      </c>
      <c s="34" t="s">
        <v>183</v>
      </c>
      <c s="34" t="s">
        <v>3352</v>
      </c>
      <c s="35" t="s">
        <v>3353</v>
      </c>
      <c s="6" t="s">
        <v>3354</v>
      </c>
      <c s="36" t="s">
        <v>748</v>
      </c>
      <c s="37">
        <v>177</v>
      </c>
      <c s="36">
        <v>0</v>
      </c>
      <c s="36">
        <f>ROUND(G18*H18,6)</f>
      </c>
      <c r="L18" s="38">
        <v>0</v>
      </c>
      <c s="32">
        <f>ROUND(ROUND(L18,2)*ROUND(G18,3),2)</f>
      </c>
      <c s="36" t="s">
        <v>749</v>
      </c>
      <c>
        <f>(M18*21)/100</f>
      </c>
      <c t="s">
        <v>27</v>
      </c>
    </row>
    <row r="19" spans="1:5" ht="25.5">
      <c r="A19" s="35" t="s">
        <v>55</v>
      </c>
      <c r="E19" s="39" t="s">
        <v>750</v>
      </c>
    </row>
    <row r="20" spans="1:5" ht="12.75">
      <c r="A20" s="35" t="s">
        <v>56</v>
      </c>
      <c r="E20" s="40" t="s">
        <v>3973</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27</v>
      </c>
      <c s="34" t="s">
        <v>3974</v>
      </c>
      <c s="35" t="s">
        <v>5</v>
      </c>
      <c s="6" t="s">
        <v>3975</v>
      </c>
      <c s="36" t="s">
        <v>77</v>
      </c>
      <c s="37">
        <v>346.65</v>
      </c>
      <c s="36">
        <v>0</v>
      </c>
      <c s="36">
        <f>ROUND(G23*H23,6)</f>
      </c>
      <c r="L23" s="38">
        <v>0</v>
      </c>
      <c s="32">
        <f>ROUND(ROUND(L23,2)*ROUND(G23,3),2)</f>
      </c>
      <c s="36" t="s">
        <v>73</v>
      </c>
      <c>
        <f>(M23*21)/100</f>
      </c>
      <c t="s">
        <v>27</v>
      </c>
    </row>
    <row r="24" spans="1:5" ht="12.75">
      <c r="A24" s="35" t="s">
        <v>55</v>
      </c>
      <c r="E24" s="39" t="s">
        <v>3976</v>
      </c>
    </row>
    <row r="25" spans="1:5" ht="12.75">
      <c r="A25" s="35" t="s">
        <v>56</v>
      </c>
      <c r="E25" s="40" t="s">
        <v>3977</v>
      </c>
    </row>
    <row r="26" spans="1:5" ht="242.25">
      <c r="A26" t="s">
        <v>58</v>
      </c>
      <c r="E26" s="39" t="s">
        <v>3978</v>
      </c>
    </row>
    <row r="27" spans="1:16" ht="12.75">
      <c r="A27" t="s">
        <v>49</v>
      </c>
      <c s="34" t="s">
        <v>80</v>
      </c>
      <c s="34" t="s">
        <v>3394</v>
      </c>
      <c s="35" t="s">
        <v>5</v>
      </c>
      <c s="6" t="s">
        <v>3395</v>
      </c>
      <c s="36" t="s">
        <v>72</v>
      </c>
      <c s="37">
        <v>376.27</v>
      </c>
      <c s="36">
        <v>0</v>
      </c>
      <c s="36">
        <f>ROUND(G27*H27,6)</f>
      </c>
      <c r="L27" s="38">
        <v>0</v>
      </c>
      <c s="32">
        <f>ROUND(ROUND(L27,2)*ROUND(G27,3),2)</f>
      </c>
      <c s="36" t="s">
        <v>73</v>
      </c>
      <c>
        <f>(M27*21)/100</f>
      </c>
      <c t="s">
        <v>27</v>
      </c>
    </row>
    <row r="28" spans="1:5" ht="12.75">
      <c r="A28" s="35" t="s">
        <v>55</v>
      </c>
      <c r="E28" s="39" t="s">
        <v>3979</v>
      </c>
    </row>
    <row r="29" spans="1:5" ht="12.75">
      <c r="A29" s="35" t="s">
        <v>56</v>
      </c>
      <c r="E29" s="40" t="s">
        <v>3980</v>
      </c>
    </row>
    <row r="30" spans="1:5" ht="12.75">
      <c r="A30" t="s">
        <v>58</v>
      </c>
      <c r="E30" s="39" t="s">
        <v>59</v>
      </c>
    </row>
    <row r="31" spans="1:16" ht="12.75">
      <c r="A31" t="s">
        <v>49</v>
      </c>
      <c s="34" t="s">
        <v>186</v>
      </c>
      <c s="34" t="s">
        <v>3981</v>
      </c>
      <c s="35" t="s">
        <v>5</v>
      </c>
      <c s="6" t="s">
        <v>3982</v>
      </c>
      <c s="36" t="s">
        <v>77</v>
      </c>
      <c s="37">
        <v>105</v>
      </c>
      <c s="36">
        <v>0</v>
      </c>
      <c s="36">
        <f>ROUND(G31*H31,6)</f>
      </c>
      <c r="L31" s="38">
        <v>0</v>
      </c>
      <c s="32">
        <f>ROUND(ROUND(L31,2)*ROUND(G31,3),2)</f>
      </c>
      <c s="36" t="s">
        <v>73</v>
      </c>
      <c>
        <f>(M31*21)/100</f>
      </c>
      <c t="s">
        <v>27</v>
      </c>
    </row>
    <row r="32" spans="1:5" ht="12.75">
      <c r="A32" s="35" t="s">
        <v>55</v>
      </c>
      <c r="E32" s="39" t="s">
        <v>3983</v>
      </c>
    </row>
    <row r="33" spans="1:5" ht="12.75">
      <c r="A33" s="35" t="s">
        <v>56</v>
      </c>
      <c r="E33" s="40" t="s">
        <v>391</v>
      </c>
    </row>
    <row r="34" spans="1:5" ht="12.75">
      <c r="A34" t="s">
        <v>58</v>
      </c>
      <c r="E34" s="39" t="s">
        <v>3984</v>
      </c>
    </row>
    <row r="35" spans="1:13" ht="12.75">
      <c r="A35" t="s">
        <v>46</v>
      </c>
      <c r="C35" s="31" t="s">
        <v>124</v>
      </c>
      <c r="E35" s="33" t="s">
        <v>3985</v>
      </c>
      <c r="J35" s="32">
        <f>0</f>
      </c>
      <c s="32">
        <f>0</f>
      </c>
      <c s="32">
        <f>0+L36</f>
      </c>
      <c s="32">
        <f>0+M36</f>
      </c>
    </row>
    <row r="36" spans="1:16" ht="12.75">
      <c r="A36" t="s">
        <v>49</v>
      </c>
      <c s="34" t="s">
        <v>26</v>
      </c>
      <c s="34" t="s">
        <v>3986</v>
      </c>
      <c s="35" t="s">
        <v>5</v>
      </c>
      <c s="6" t="s">
        <v>3987</v>
      </c>
      <c s="36" t="s">
        <v>77</v>
      </c>
      <c s="37">
        <v>693.39</v>
      </c>
      <c s="36">
        <v>0</v>
      </c>
      <c s="36">
        <f>ROUND(G36*H36,6)</f>
      </c>
      <c r="L36" s="38">
        <v>0</v>
      </c>
      <c s="32">
        <f>ROUND(ROUND(L36,2)*ROUND(G36,3),2)</f>
      </c>
      <c s="36" t="s">
        <v>73</v>
      </c>
      <c>
        <f>(M36*21)/100</f>
      </c>
      <c t="s">
        <v>27</v>
      </c>
    </row>
    <row r="37" spans="1:5" ht="12.75">
      <c r="A37" s="35" t="s">
        <v>55</v>
      </c>
      <c r="E37" s="39" t="s">
        <v>3988</v>
      </c>
    </row>
    <row r="38" spans="1:5" ht="25.5">
      <c r="A38" s="35" t="s">
        <v>56</v>
      </c>
      <c r="E38" s="40" t="s">
        <v>3989</v>
      </c>
    </row>
    <row r="39" spans="1:5" ht="12.75">
      <c r="A39" t="s">
        <v>58</v>
      </c>
      <c r="E39" s="39" t="s">
        <v>59</v>
      </c>
    </row>
    <row r="40" spans="1:13" ht="12.75">
      <c r="A40" t="s">
        <v>46</v>
      </c>
      <c r="C40" s="31" t="s">
        <v>26</v>
      </c>
      <c r="E40" s="33" t="s">
        <v>3488</v>
      </c>
      <c r="J40" s="32">
        <f>0</f>
      </c>
      <c s="32">
        <f>0</f>
      </c>
      <c s="32">
        <f>0+L41+L45+L49+L53</f>
      </c>
      <c s="32">
        <f>0+M41+M45+M49+M53</f>
      </c>
    </row>
    <row r="41" spans="1:16" ht="12.75">
      <c r="A41" t="s">
        <v>49</v>
      </c>
      <c s="34" t="s">
        <v>83</v>
      </c>
      <c s="34" t="s">
        <v>3489</v>
      </c>
      <c s="35" t="s">
        <v>5</v>
      </c>
      <c s="6" t="s">
        <v>3490</v>
      </c>
      <c s="36" t="s">
        <v>77</v>
      </c>
      <c s="37">
        <v>7.24</v>
      </c>
      <c s="36">
        <v>0</v>
      </c>
      <c s="36">
        <f>ROUND(G41*H41,6)</f>
      </c>
      <c r="L41" s="38">
        <v>0</v>
      </c>
      <c s="32">
        <f>ROUND(ROUND(L41,2)*ROUND(G41,3),2)</f>
      </c>
      <c s="36" t="s">
        <v>73</v>
      </c>
      <c>
        <f>(M41*21)/100</f>
      </c>
      <c t="s">
        <v>27</v>
      </c>
    </row>
    <row r="42" spans="1:5" ht="12.75">
      <c r="A42" s="35" t="s">
        <v>55</v>
      </c>
      <c r="E42" s="39" t="s">
        <v>3990</v>
      </c>
    </row>
    <row r="43" spans="1:5" ht="12.75">
      <c r="A43" s="35" t="s">
        <v>56</v>
      </c>
      <c r="E43" s="40" t="s">
        <v>3991</v>
      </c>
    </row>
    <row r="44" spans="1:5" ht="12.75">
      <c r="A44" t="s">
        <v>58</v>
      </c>
      <c r="E44" s="39" t="s">
        <v>59</v>
      </c>
    </row>
    <row r="45" spans="1:16" ht="12.75">
      <c r="A45" t="s">
        <v>49</v>
      </c>
      <c s="34" t="s">
        <v>86</v>
      </c>
      <c s="34" t="s">
        <v>3992</v>
      </c>
      <c s="35" t="s">
        <v>5</v>
      </c>
      <c s="6" t="s">
        <v>3993</v>
      </c>
      <c s="36" t="s">
        <v>748</v>
      </c>
      <c s="37">
        <v>0.02</v>
      </c>
      <c s="36">
        <v>0</v>
      </c>
      <c s="36">
        <f>ROUND(G45*H45,6)</f>
      </c>
      <c r="L45" s="38">
        <v>0</v>
      </c>
      <c s="32">
        <f>ROUND(ROUND(L45,2)*ROUND(G45,3),2)</f>
      </c>
      <c s="36" t="s">
        <v>73</v>
      </c>
      <c>
        <f>(M45*21)/100</f>
      </c>
      <c t="s">
        <v>27</v>
      </c>
    </row>
    <row r="46" spans="1:5" ht="12.75">
      <c r="A46" s="35" t="s">
        <v>55</v>
      </c>
      <c r="E46" s="39" t="s">
        <v>3994</v>
      </c>
    </row>
    <row r="47" spans="1:5" ht="12.75">
      <c r="A47" s="35" t="s">
        <v>56</v>
      </c>
      <c r="E47" s="40" t="s">
        <v>3995</v>
      </c>
    </row>
    <row r="48" spans="1:5" ht="12.75">
      <c r="A48" t="s">
        <v>58</v>
      </c>
      <c r="E48" s="39" t="s">
        <v>59</v>
      </c>
    </row>
    <row r="49" spans="1:16" ht="12.75">
      <c r="A49" t="s">
        <v>49</v>
      </c>
      <c s="34" t="s">
        <v>89</v>
      </c>
      <c s="34" t="s">
        <v>3492</v>
      </c>
      <c s="35" t="s">
        <v>5</v>
      </c>
      <c s="6" t="s">
        <v>3493</v>
      </c>
      <c s="36" t="s">
        <v>748</v>
      </c>
      <c s="37">
        <v>0.52</v>
      </c>
      <c s="36">
        <v>0</v>
      </c>
      <c s="36">
        <f>ROUND(G49*H49,6)</f>
      </c>
      <c r="L49" s="38">
        <v>0</v>
      </c>
      <c s="32">
        <f>ROUND(ROUND(L49,2)*ROUND(G49,3),2)</f>
      </c>
      <c s="36" t="s">
        <v>73</v>
      </c>
      <c>
        <f>(M49*21)/100</f>
      </c>
      <c t="s">
        <v>27</v>
      </c>
    </row>
    <row r="50" spans="1:5" ht="12.75">
      <c r="A50" s="35" t="s">
        <v>55</v>
      </c>
      <c r="E50" s="39" t="s">
        <v>3996</v>
      </c>
    </row>
    <row r="51" spans="1:5" ht="12.75">
      <c r="A51" s="35" t="s">
        <v>56</v>
      </c>
      <c r="E51" s="40" t="s">
        <v>3997</v>
      </c>
    </row>
    <row r="52" spans="1:5" ht="12.75">
      <c r="A52" t="s">
        <v>58</v>
      </c>
      <c r="E52" s="39" t="s">
        <v>59</v>
      </c>
    </row>
    <row r="53" spans="1:16" ht="12.75">
      <c r="A53" t="s">
        <v>49</v>
      </c>
      <c s="34" t="s">
        <v>93</v>
      </c>
      <c s="34" t="s">
        <v>3495</v>
      </c>
      <c s="35" t="s">
        <v>5</v>
      </c>
      <c s="6" t="s">
        <v>3496</v>
      </c>
      <c s="36" t="s">
        <v>748</v>
      </c>
      <c s="37">
        <v>0.002</v>
      </c>
      <c s="36">
        <v>0</v>
      </c>
      <c s="36">
        <f>ROUND(G53*H53,6)</f>
      </c>
      <c r="L53" s="38">
        <v>0</v>
      </c>
      <c s="32">
        <f>ROUND(ROUND(L53,2)*ROUND(G53,3),2)</f>
      </c>
      <c s="36" t="s">
        <v>73</v>
      </c>
      <c>
        <f>(M53*21)/100</f>
      </c>
      <c t="s">
        <v>27</v>
      </c>
    </row>
    <row r="54" spans="1:5" ht="12.75">
      <c r="A54" s="35" t="s">
        <v>55</v>
      </c>
      <c r="E54" s="39" t="s">
        <v>3998</v>
      </c>
    </row>
    <row r="55" spans="1:5" ht="12.75">
      <c r="A55" s="35" t="s">
        <v>56</v>
      </c>
      <c r="E55" s="40" t="s">
        <v>3999</v>
      </c>
    </row>
    <row r="56" spans="1:5" ht="12.75">
      <c r="A56" t="s">
        <v>58</v>
      </c>
      <c r="E56" s="39" t="s">
        <v>59</v>
      </c>
    </row>
    <row r="57" spans="1:13" ht="12.75">
      <c r="A57" t="s">
        <v>46</v>
      </c>
      <c r="C57" s="31" t="s">
        <v>80</v>
      </c>
      <c r="E57" s="33" t="s">
        <v>3404</v>
      </c>
      <c r="J57" s="32">
        <f>0</f>
      </c>
      <c s="32">
        <f>0</f>
      </c>
      <c s="32">
        <f>0+L58+L62+L66+L70+L74+L78</f>
      </c>
      <c s="32">
        <f>0+M58+M62+M66+M70+M74+M78</f>
      </c>
    </row>
    <row r="58" spans="1:16" ht="12.75">
      <c r="A58" t="s">
        <v>49</v>
      </c>
      <c s="34" t="s">
        <v>103</v>
      </c>
      <c s="34" t="s">
        <v>4000</v>
      </c>
      <c s="35" t="s">
        <v>5</v>
      </c>
      <c s="6" t="s">
        <v>4001</v>
      </c>
      <c s="36" t="s">
        <v>77</v>
      </c>
      <c s="37">
        <v>23.36</v>
      </c>
      <c s="36">
        <v>0</v>
      </c>
      <c s="36">
        <f>ROUND(G58*H58,6)</f>
      </c>
      <c r="L58" s="38">
        <v>0</v>
      </c>
      <c s="32">
        <f>ROUND(ROUND(L58,2)*ROUND(G58,3),2)</f>
      </c>
      <c s="36" t="s">
        <v>73</v>
      </c>
      <c>
        <f>(M58*21)/100</f>
      </c>
      <c t="s">
        <v>27</v>
      </c>
    </row>
    <row r="59" spans="1:5" ht="12.75">
      <c r="A59" s="35" t="s">
        <v>55</v>
      </c>
      <c r="E59" s="39" t="s">
        <v>4002</v>
      </c>
    </row>
    <row r="60" spans="1:5" ht="12.75">
      <c r="A60" s="35" t="s">
        <v>56</v>
      </c>
      <c r="E60" s="40" t="s">
        <v>4003</v>
      </c>
    </row>
    <row r="61" spans="1:5" ht="12.75">
      <c r="A61" t="s">
        <v>58</v>
      </c>
      <c r="E61" s="39" t="s">
        <v>59</v>
      </c>
    </row>
    <row r="62" spans="1:16" ht="12.75">
      <c r="A62" t="s">
        <v>49</v>
      </c>
      <c s="34" t="s">
        <v>107</v>
      </c>
      <c s="34" t="s">
        <v>3405</v>
      </c>
      <c s="35" t="s">
        <v>5</v>
      </c>
      <c s="6" t="s">
        <v>3406</v>
      </c>
      <c s="36" t="s">
        <v>77</v>
      </c>
      <c s="37">
        <v>56.48</v>
      </c>
      <c s="36">
        <v>0</v>
      </c>
      <c s="36">
        <f>ROUND(G62*H62,6)</f>
      </c>
      <c r="L62" s="38">
        <v>0</v>
      </c>
      <c s="32">
        <f>ROUND(ROUND(L62,2)*ROUND(G62,3),2)</f>
      </c>
      <c s="36" t="s">
        <v>73</v>
      </c>
      <c>
        <f>(M62*21)/100</f>
      </c>
      <c t="s">
        <v>27</v>
      </c>
    </row>
    <row r="63" spans="1:5" ht="12.75">
      <c r="A63" s="35" t="s">
        <v>55</v>
      </c>
      <c r="E63" s="39" t="s">
        <v>4004</v>
      </c>
    </row>
    <row r="64" spans="1:5" ht="12.75">
      <c r="A64" s="35" t="s">
        <v>56</v>
      </c>
      <c r="E64" s="40" t="s">
        <v>4005</v>
      </c>
    </row>
    <row r="65" spans="1:5" ht="12.75">
      <c r="A65" t="s">
        <v>58</v>
      </c>
      <c r="E65" s="39" t="s">
        <v>59</v>
      </c>
    </row>
    <row r="66" spans="1:16" ht="12.75">
      <c r="A66" t="s">
        <v>49</v>
      </c>
      <c s="34" t="s">
        <v>110</v>
      </c>
      <c s="34" t="s">
        <v>3405</v>
      </c>
      <c s="35" t="s">
        <v>68</v>
      </c>
      <c s="6" t="s">
        <v>3406</v>
      </c>
      <c s="36" t="s">
        <v>77</v>
      </c>
      <c s="37">
        <v>0.6</v>
      </c>
      <c s="36">
        <v>0</v>
      </c>
      <c s="36">
        <f>ROUND(G66*H66,6)</f>
      </c>
      <c r="L66" s="38">
        <v>0</v>
      </c>
      <c s="32">
        <f>ROUND(ROUND(L66,2)*ROUND(G66,3),2)</f>
      </c>
      <c s="36" t="s">
        <v>73</v>
      </c>
      <c>
        <f>(M66*21)/100</f>
      </c>
      <c t="s">
        <v>27</v>
      </c>
    </row>
    <row r="67" spans="1:5" ht="25.5">
      <c r="A67" s="35" t="s">
        <v>55</v>
      </c>
      <c r="E67" s="39" t="s">
        <v>4006</v>
      </c>
    </row>
    <row r="68" spans="1:5" ht="12.75">
      <c r="A68" s="35" t="s">
        <v>56</v>
      </c>
      <c r="E68" s="40" t="s">
        <v>4007</v>
      </c>
    </row>
    <row r="69" spans="1:5" ht="12.75">
      <c r="A69" t="s">
        <v>58</v>
      </c>
      <c r="E69" s="39" t="s">
        <v>59</v>
      </c>
    </row>
    <row r="70" spans="1:16" ht="12.75">
      <c r="A70" t="s">
        <v>49</v>
      </c>
      <c s="34" t="s">
        <v>96</v>
      </c>
      <c s="34" t="s">
        <v>4008</v>
      </c>
      <c s="35" t="s">
        <v>5</v>
      </c>
      <c s="6" t="s">
        <v>4009</v>
      </c>
      <c s="36" t="s">
        <v>77</v>
      </c>
      <c s="37">
        <v>9.41</v>
      </c>
      <c s="36">
        <v>0</v>
      </c>
      <c s="36">
        <f>ROUND(G70*H70,6)</f>
      </c>
      <c r="L70" s="38">
        <v>0</v>
      </c>
      <c s="32">
        <f>ROUND(ROUND(L70,2)*ROUND(G70,3),2)</f>
      </c>
      <c s="36" t="s">
        <v>73</v>
      </c>
      <c>
        <f>(M70*21)/100</f>
      </c>
      <c t="s">
        <v>27</v>
      </c>
    </row>
    <row r="71" spans="1:5" ht="12.75">
      <c r="A71" s="35" t="s">
        <v>55</v>
      </c>
      <c r="E71" s="39" t="s">
        <v>4010</v>
      </c>
    </row>
    <row r="72" spans="1:5" ht="12.75">
      <c r="A72" s="35" t="s">
        <v>56</v>
      </c>
      <c r="E72" s="40" t="s">
        <v>4011</v>
      </c>
    </row>
    <row r="73" spans="1:5" ht="12.75">
      <c r="A73" t="s">
        <v>58</v>
      </c>
      <c r="E73" s="39" t="s">
        <v>59</v>
      </c>
    </row>
    <row r="74" spans="1:16" ht="12.75">
      <c r="A74" t="s">
        <v>49</v>
      </c>
      <c s="34" t="s">
        <v>142</v>
      </c>
      <c s="34" t="s">
        <v>4012</v>
      </c>
      <c s="35" t="s">
        <v>5</v>
      </c>
      <c s="6" t="s">
        <v>4013</v>
      </c>
      <c s="36" t="s">
        <v>77</v>
      </c>
      <c s="37">
        <v>9.74</v>
      </c>
      <c s="36">
        <v>0</v>
      </c>
      <c s="36">
        <f>ROUND(G74*H74,6)</f>
      </c>
      <c r="L74" s="38">
        <v>0</v>
      </c>
      <c s="32">
        <f>ROUND(ROUND(L74,2)*ROUND(G74,3),2)</f>
      </c>
      <c s="36" t="s">
        <v>73</v>
      </c>
      <c>
        <f>(M74*21)/100</f>
      </c>
      <c t="s">
        <v>27</v>
      </c>
    </row>
    <row r="75" spans="1:5" ht="12.75">
      <c r="A75" s="35" t="s">
        <v>55</v>
      </c>
      <c r="E75" s="39" t="s">
        <v>4014</v>
      </c>
    </row>
    <row r="76" spans="1:5" ht="12.75">
      <c r="A76" s="35" t="s">
        <v>56</v>
      </c>
      <c r="E76" s="40" t="s">
        <v>4015</v>
      </c>
    </row>
    <row r="77" spans="1:5" ht="12.75">
      <c r="A77" t="s">
        <v>58</v>
      </c>
      <c r="E77" s="39" t="s">
        <v>59</v>
      </c>
    </row>
    <row r="78" spans="1:16" ht="12.75">
      <c r="A78" t="s">
        <v>49</v>
      </c>
      <c s="34" t="s">
        <v>148</v>
      </c>
      <c s="34" t="s">
        <v>4016</v>
      </c>
      <c s="35" t="s">
        <v>5</v>
      </c>
      <c s="6" t="s">
        <v>4017</v>
      </c>
      <c s="36" t="s">
        <v>72</v>
      </c>
      <c s="37">
        <v>79.52</v>
      </c>
      <c s="36">
        <v>0</v>
      </c>
      <c s="36">
        <f>ROUND(G78*H78,6)</f>
      </c>
      <c r="L78" s="38">
        <v>0</v>
      </c>
      <c s="32">
        <f>ROUND(ROUND(L78,2)*ROUND(G78,3),2)</f>
      </c>
      <c s="36" t="s">
        <v>73</v>
      </c>
      <c>
        <f>(M78*21)/100</f>
      </c>
      <c t="s">
        <v>27</v>
      </c>
    </row>
    <row r="79" spans="1:5" ht="12.75">
      <c r="A79" s="35" t="s">
        <v>55</v>
      </c>
      <c r="E79" s="39" t="s">
        <v>4018</v>
      </c>
    </row>
    <row r="80" spans="1:5" ht="12.75">
      <c r="A80" s="35" t="s">
        <v>56</v>
      </c>
      <c r="E80" s="40" t="s">
        <v>4019</v>
      </c>
    </row>
    <row r="81" spans="1:5" ht="12.75">
      <c r="A81" t="s">
        <v>58</v>
      </c>
      <c r="E81" s="39" t="s">
        <v>4020</v>
      </c>
    </row>
    <row r="82" spans="1:13" ht="12.75">
      <c r="A82" t="s">
        <v>46</v>
      </c>
      <c r="C82" s="31" t="s">
        <v>83</v>
      </c>
      <c r="E82" s="33" t="s">
        <v>4021</v>
      </c>
      <c r="J82" s="32">
        <f>0</f>
      </c>
      <c s="32">
        <f>0</f>
      </c>
      <c s="32">
        <f>0+L83+L87+L91+L95+L99+L103+L107</f>
      </c>
      <c s="32">
        <f>0+M83+M87+M91+M95+M99+M103+M107</f>
      </c>
    </row>
    <row r="83" spans="1:16" ht="12.75">
      <c r="A83" t="s">
        <v>49</v>
      </c>
      <c s="34" t="s">
        <v>99</v>
      </c>
      <c s="34" t="s">
        <v>4022</v>
      </c>
      <c s="35" t="s">
        <v>5</v>
      </c>
      <c s="6" t="s">
        <v>4023</v>
      </c>
      <c s="36" t="s">
        <v>77</v>
      </c>
      <c s="37">
        <v>253.52</v>
      </c>
      <c s="36">
        <v>0</v>
      </c>
      <c s="36">
        <f>ROUND(G83*H83,6)</f>
      </c>
      <c r="L83" s="38">
        <v>0</v>
      </c>
      <c s="32">
        <f>ROUND(ROUND(L83,2)*ROUND(G83,3),2)</f>
      </c>
      <c s="36" t="s">
        <v>73</v>
      </c>
      <c>
        <f>(M83*21)/100</f>
      </c>
      <c t="s">
        <v>27</v>
      </c>
    </row>
    <row r="84" spans="1:5" ht="12.75">
      <c r="A84" s="35" t="s">
        <v>55</v>
      </c>
      <c r="E84" s="39" t="s">
        <v>4024</v>
      </c>
    </row>
    <row r="85" spans="1:5" ht="12.75">
      <c r="A85" s="35" t="s">
        <v>56</v>
      </c>
      <c r="E85" s="40" t="s">
        <v>4025</v>
      </c>
    </row>
    <row r="86" spans="1:5" ht="12.75">
      <c r="A86" t="s">
        <v>58</v>
      </c>
      <c r="E86" s="39" t="s">
        <v>59</v>
      </c>
    </row>
    <row r="87" spans="1:16" ht="12.75">
      <c r="A87" t="s">
        <v>49</v>
      </c>
      <c s="34" t="s">
        <v>115</v>
      </c>
      <c s="34" t="s">
        <v>4026</v>
      </c>
      <c s="35" t="s">
        <v>5</v>
      </c>
      <c s="6" t="s">
        <v>4027</v>
      </c>
      <c s="36" t="s">
        <v>72</v>
      </c>
      <c s="37">
        <v>1.13</v>
      </c>
      <c s="36">
        <v>0</v>
      </c>
      <c s="36">
        <f>ROUND(G87*H87,6)</f>
      </c>
      <c r="L87" s="38">
        <v>0</v>
      </c>
      <c s="32">
        <f>ROUND(ROUND(L87,2)*ROUND(G87,3),2)</f>
      </c>
      <c s="36" t="s">
        <v>73</v>
      </c>
      <c>
        <f>(M87*21)/100</f>
      </c>
      <c t="s">
        <v>27</v>
      </c>
    </row>
    <row r="88" spans="1:5" ht="12.75">
      <c r="A88" s="35" t="s">
        <v>55</v>
      </c>
      <c r="E88" s="39" t="s">
        <v>4028</v>
      </c>
    </row>
    <row r="89" spans="1:5" ht="12.75">
      <c r="A89" s="35" t="s">
        <v>56</v>
      </c>
      <c r="E89" s="40" t="s">
        <v>4029</v>
      </c>
    </row>
    <row r="90" spans="1:5" ht="12.75">
      <c r="A90" t="s">
        <v>58</v>
      </c>
      <c r="E90" s="39" t="s">
        <v>59</v>
      </c>
    </row>
    <row r="91" spans="1:16" ht="12.75">
      <c r="A91" t="s">
        <v>49</v>
      </c>
      <c s="34" t="s">
        <v>118</v>
      </c>
      <c s="34" t="s">
        <v>4030</v>
      </c>
      <c s="35" t="s">
        <v>5</v>
      </c>
      <c s="6" t="s">
        <v>4031</v>
      </c>
      <c s="36" t="s">
        <v>72</v>
      </c>
      <c s="37">
        <v>960.28</v>
      </c>
      <c s="36">
        <v>0</v>
      </c>
      <c s="36">
        <f>ROUND(G91*H91,6)</f>
      </c>
      <c r="L91" s="38">
        <v>0</v>
      </c>
      <c s="32">
        <f>ROUND(ROUND(L91,2)*ROUND(G91,3),2)</f>
      </c>
      <c s="36" t="s">
        <v>73</v>
      </c>
      <c>
        <f>(M91*21)/100</f>
      </c>
      <c t="s">
        <v>27</v>
      </c>
    </row>
    <row r="92" spans="1:5" ht="12.75">
      <c r="A92" s="35" t="s">
        <v>55</v>
      </c>
      <c r="E92" s="39" t="s">
        <v>4032</v>
      </c>
    </row>
    <row r="93" spans="1:5" ht="12.75">
      <c r="A93" s="35" t="s">
        <v>56</v>
      </c>
      <c r="E93" s="40" t="s">
        <v>4033</v>
      </c>
    </row>
    <row r="94" spans="1:5" ht="12.75">
      <c r="A94" t="s">
        <v>58</v>
      </c>
      <c r="E94" s="39" t="s">
        <v>59</v>
      </c>
    </row>
    <row r="95" spans="1:16" ht="25.5">
      <c r="A95" t="s">
        <v>49</v>
      </c>
      <c s="34" t="s">
        <v>121</v>
      </c>
      <c s="34" t="s">
        <v>4034</v>
      </c>
      <c s="35" t="s">
        <v>5</v>
      </c>
      <c s="6" t="s">
        <v>4035</v>
      </c>
      <c s="36" t="s">
        <v>72</v>
      </c>
      <c s="37">
        <v>2.08</v>
      </c>
      <c s="36">
        <v>0</v>
      </c>
      <c s="36">
        <f>ROUND(G95*H95,6)</f>
      </c>
      <c r="L95" s="38">
        <v>0</v>
      </c>
      <c s="32">
        <f>ROUND(ROUND(L95,2)*ROUND(G95,3),2)</f>
      </c>
      <c s="36" t="s">
        <v>73</v>
      </c>
      <c>
        <f>(M95*21)/100</f>
      </c>
      <c t="s">
        <v>27</v>
      </c>
    </row>
    <row r="96" spans="1:5" ht="12.75">
      <c r="A96" s="35" t="s">
        <v>55</v>
      </c>
      <c r="E96" s="39" t="s">
        <v>4036</v>
      </c>
    </row>
    <row r="97" spans="1:5" ht="12.75">
      <c r="A97" s="35" t="s">
        <v>56</v>
      </c>
      <c r="E97" s="40" t="s">
        <v>4037</v>
      </c>
    </row>
    <row r="98" spans="1:5" ht="12.75">
      <c r="A98" t="s">
        <v>58</v>
      </c>
      <c r="E98" s="39" t="s">
        <v>59</v>
      </c>
    </row>
    <row r="99" spans="1:16" ht="12.75">
      <c r="A99" t="s">
        <v>49</v>
      </c>
      <c s="34" t="s">
        <v>133</v>
      </c>
      <c s="34" t="s">
        <v>4038</v>
      </c>
      <c s="35" t="s">
        <v>5</v>
      </c>
      <c s="6" t="s">
        <v>4039</v>
      </c>
      <c s="36" t="s">
        <v>63</v>
      </c>
      <c s="37">
        <v>4</v>
      </c>
      <c s="36">
        <v>0</v>
      </c>
      <c s="36">
        <f>ROUND(G99*H99,6)</f>
      </c>
      <c r="L99" s="38">
        <v>0</v>
      </c>
      <c s="32">
        <f>ROUND(ROUND(L99,2)*ROUND(G99,3),2)</f>
      </c>
      <c s="36" t="s">
        <v>73</v>
      </c>
      <c>
        <f>(M99*21)/100</f>
      </c>
      <c t="s">
        <v>27</v>
      </c>
    </row>
    <row r="100" spans="1:5" ht="12.75">
      <c r="A100" s="35" t="s">
        <v>55</v>
      </c>
      <c r="E100" s="39" t="s">
        <v>4040</v>
      </c>
    </row>
    <row r="101" spans="1:5" ht="12.75">
      <c r="A101" s="35" t="s">
        <v>56</v>
      </c>
      <c r="E101" s="40" t="s">
        <v>4041</v>
      </c>
    </row>
    <row r="102" spans="1:5" ht="12.75">
      <c r="A102" t="s">
        <v>58</v>
      </c>
      <c r="E102" s="39" t="s">
        <v>59</v>
      </c>
    </row>
    <row r="103" spans="1:16" ht="12.75">
      <c r="A103" t="s">
        <v>49</v>
      </c>
      <c s="34" t="s">
        <v>189</v>
      </c>
      <c s="34" t="s">
        <v>4042</v>
      </c>
      <c s="35" t="s">
        <v>5</v>
      </c>
      <c s="6" t="s">
        <v>4043</v>
      </c>
      <c s="36" t="s">
        <v>72</v>
      </c>
      <c s="37">
        <v>446.98</v>
      </c>
      <c s="36">
        <v>0</v>
      </c>
      <c s="36">
        <f>ROUND(G103*H103,6)</f>
      </c>
      <c r="L103" s="38">
        <v>0</v>
      </c>
      <c s="32">
        <f>ROUND(ROUND(L103,2)*ROUND(G103,3),2)</f>
      </c>
      <c s="36" t="s">
        <v>73</v>
      </c>
      <c>
        <f>(M103*21)/100</f>
      </c>
      <c t="s">
        <v>27</v>
      </c>
    </row>
    <row r="104" spans="1:5" ht="12.75">
      <c r="A104" s="35" t="s">
        <v>55</v>
      </c>
      <c r="E104" s="39" t="s">
        <v>4044</v>
      </c>
    </row>
    <row r="105" spans="1:5" ht="12.75">
      <c r="A105" s="35" t="s">
        <v>56</v>
      </c>
      <c r="E105" s="40" t="s">
        <v>4045</v>
      </c>
    </row>
    <row r="106" spans="1:5" ht="153">
      <c r="A106" t="s">
        <v>58</v>
      </c>
      <c r="E106" s="39" t="s">
        <v>4046</v>
      </c>
    </row>
    <row r="107" spans="1:16" ht="12.75">
      <c r="A107" t="s">
        <v>49</v>
      </c>
      <c s="34" t="s">
        <v>194</v>
      </c>
      <c s="34" t="s">
        <v>4042</v>
      </c>
      <c s="35" t="s">
        <v>68</v>
      </c>
      <c s="6" t="s">
        <v>4047</v>
      </c>
      <c s="36" t="s">
        <v>63</v>
      </c>
      <c s="37">
        <v>18</v>
      </c>
      <c s="36">
        <v>0</v>
      </c>
      <c s="36">
        <f>ROUND(G107*H107,6)</f>
      </c>
      <c r="L107" s="38">
        <v>0</v>
      </c>
      <c s="32">
        <f>ROUND(ROUND(L107,2)*ROUND(G107,3),2)</f>
      </c>
      <c s="36" t="s">
        <v>73</v>
      </c>
      <c>
        <f>(M107*21)/100</f>
      </c>
      <c t="s">
        <v>27</v>
      </c>
    </row>
    <row r="108" spans="1:5" ht="12.75">
      <c r="A108" s="35" t="s">
        <v>55</v>
      </c>
      <c r="E108" s="39" t="s">
        <v>4048</v>
      </c>
    </row>
    <row r="109" spans="1:5" ht="12.75">
      <c r="A109" s="35" t="s">
        <v>56</v>
      </c>
      <c r="E109" s="40" t="s">
        <v>127</v>
      </c>
    </row>
    <row r="110" spans="1:5" ht="153">
      <c r="A110" t="s">
        <v>58</v>
      </c>
      <c r="E110" s="39" t="s">
        <v>4046</v>
      </c>
    </row>
    <row r="111" spans="1:13" ht="12.75">
      <c r="A111" t="s">
        <v>46</v>
      </c>
      <c r="C111" s="31" t="s">
        <v>93</v>
      </c>
      <c r="E111" s="33" t="s">
        <v>3429</v>
      </c>
      <c r="J111" s="32">
        <f>0</f>
      </c>
      <c s="32">
        <f>0</f>
      </c>
      <c s="32">
        <f>0+L112+L116</f>
      </c>
      <c s="32">
        <f>0+M112+M116</f>
      </c>
    </row>
    <row r="112" spans="1:16" ht="12.75">
      <c r="A112" t="s">
        <v>49</v>
      </c>
      <c s="34" t="s">
        <v>127</v>
      </c>
      <c s="34" t="s">
        <v>3715</v>
      </c>
      <c s="35" t="s">
        <v>5</v>
      </c>
      <c s="6" t="s">
        <v>3716</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4049</v>
      </c>
    </row>
    <row r="115" spans="1:5" ht="12.75">
      <c r="A115" t="s">
        <v>58</v>
      </c>
      <c r="E115" s="39" t="s">
        <v>59</v>
      </c>
    </row>
    <row r="116" spans="1:16" ht="12.75">
      <c r="A116" t="s">
        <v>49</v>
      </c>
      <c s="34" t="s">
        <v>198</v>
      </c>
      <c s="34" t="s">
        <v>3537</v>
      </c>
      <c s="35" t="s">
        <v>5</v>
      </c>
      <c s="6" t="s">
        <v>3538</v>
      </c>
      <c s="36" t="s">
        <v>63</v>
      </c>
      <c s="37">
        <v>1</v>
      </c>
      <c s="36">
        <v>0</v>
      </c>
      <c s="36">
        <f>ROUND(G116*H116,6)</f>
      </c>
      <c r="L116" s="38">
        <v>0</v>
      </c>
      <c s="32">
        <f>ROUND(ROUND(L116,2)*ROUND(G116,3),2)</f>
      </c>
      <c s="36" t="s">
        <v>73</v>
      </c>
      <c>
        <f>(M116*21)/100</f>
      </c>
      <c t="s">
        <v>27</v>
      </c>
    </row>
    <row r="117" spans="1:5" ht="51">
      <c r="A117" s="35" t="s">
        <v>55</v>
      </c>
      <c r="E117" s="39" t="s">
        <v>4050</v>
      </c>
    </row>
    <row r="118" spans="1:5" ht="12.75">
      <c r="A118" s="35" t="s">
        <v>56</v>
      </c>
      <c r="E118" s="40" t="s">
        <v>4049</v>
      </c>
    </row>
    <row r="119" spans="1:5" ht="12.75">
      <c r="A119" t="s">
        <v>58</v>
      </c>
      <c r="E119" s="39" t="s">
        <v>4051</v>
      </c>
    </row>
    <row r="120" spans="1:13" ht="12.75">
      <c r="A120" t="s">
        <v>46</v>
      </c>
      <c r="C120" s="31" t="s">
        <v>346</v>
      </c>
      <c r="E120" s="33" t="s">
        <v>4052</v>
      </c>
      <c r="J120" s="32">
        <f>0</f>
      </c>
      <c s="32">
        <f>0</f>
      </c>
      <c s="32">
        <f>0+L121</f>
      </c>
      <c s="32">
        <f>0+M121</f>
      </c>
    </row>
    <row r="121" spans="1:16" ht="12.75">
      <c r="A121" t="s">
        <v>49</v>
      </c>
      <c s="34" t="s">
        <v>130</v>
      </c>
      <c s="34" t="s">
        <v>4053</v>
      </c>
      <c s="35" t="s">
        <v>5</v>
      </c>
      <c s="6" t="s">
        <v>4054</v>
      </c>
      <c s="36" t="s">
        <v>92</v>
      </c>
      <c s="37">
        <v>2.4</v>
      </c>
      <c s="36">
        <v>0</v>
      </c>
      <c s="36">
        <f>ROUND(G121*H121,6)</f>
      </c>
      <c r="L121" s="38">
        <v>0</v>
      </c>
      <c s="32">
        <f>ROUND(ROUND(L121,2)*ROUND(G121,3),2)</f>
      </c>
      <c s="36" t="s">
        <v>73</v>
      </c>
      <c>
        <f>(M121*21)/100</f>
      </c>
      <c t="s">
        <v>27</v>
      </c>
    </row>
    <row r="122" spans="1:5" ht="12.75">
      <c r="A122" s="35" t="s">
        <v>55</v>
      </c>
      <c r="E122" s="39" t="s">
        <v>4055</v>
      </c>
    </row>
    <row r="123" spans="1:5" ht="12.75">
      <c r="A123" s="35" t="s">
        <v>56</v>
      </c>
      <c r="E123" s="40" t="s">
        <v>4056</v>
      </c>
    </row>
    <row r="124" spans="1:5" ht="12.75">
      <c r="A124" t="s">
        <v>58</v>
      </c>
      <c r="E124" s="39" t="s">
        <v>59</v>
      </c>
    </row>
    <row r="125" spans="1:13" ht="12.75">
      <c r="A125" t="s">
        <v>46</v>
      </c>
      <c r="C125" s="31" t="s">
        <v>352</v>
      </c>
      <c r="E125" s="33" t="s">
        <v>3117</v>
      </c>
      <c r="J125" s="32">
        <f>0</f>
      </c>
      <c s="32">
        <f>0</f>
      </c>
      <c s="32">
        <f>0+L126+L130+L134+L138+L142+L146+L150+L154+L158+L162</f>
      </c>
      <c s="32">
        <f>0+M126+M130+M134+M138+M142+M146+M150+M154+M158+M162</f>
      </c>
    </row>
    <row r="126" spans="1:16" ht="12.75">
      <c r="A126" t="s">
        <v>49</v>
      </c>
      <c s="34" t="s">
        <v>124</v>
      </c>
      <c s="34" t="s">
        <v>4057</v>
      </c>
      <c s="35" t="s">
        <v>5</v>
      </c>
      <c s="6" t="s">
        <v>4058</v>
      </c>
      <c s="36" t="s">
        <v>92</v>
      </c>
      <c s="37">
        <v>0.324</v>
      </c>
      <c s="36">
        <v>0</v>
      </c>
      <c s="36">
        <f>ROUND(G126*H126,6)</f>
      </c>
      <c r="L126" s="38">
        <v>0</v>
      </c>
      <c s="32">
        <f>ROUND(ROUND(L126,2)*ROUND(G126,3),2)</f>
      </c>
      <c s="36" t="s">
        <v>73</v>
      </c>
      <c>
        <f>(M126*21)/100</f>
      </c>
      <c t="s">
        <v>27</v>
      </c>
    </row>
    <row r="127" spans="1:5" ht="12.75">
      <c r="A127" s="35" t="s">
        <v>55</v>
      </c>
      <c r="E127" s="39" t="s">
        <v>4059</v>
      </c>
    </row>
    <row r="128" spans="1:5" ht="12.75">
      <c r="A128" s="35" t="s">
        <v>56</v>
      </c>
      <c r="E128" s="40" t="s">
        <v>4060</v>
      </c>
    </row>
    <row r="129" spans="1:5" ht="12.75">
      <c r="A129" t="s">
        <v>58</v>
      </c>
      <c r="E129" s="39" t="s">
        <v>59</v>
      </c>
    </row>
    <row r="130" spans="1:16" ht="12.75">
      <c r="A130" t="s">
        <v>49</v>
      </c>
      <c s="34" t="s">
        <v>136</v>
      </c>
      <c s="34" t="s">
        <v>4061</v>
      </c>
      <c s="35" t="s">
        <v>5</v>
      </c>
      <c s="6" t="s">
        <v>4062</v>
      </c>
      <c s="36" t="s">
        <v>92</v>
      </c>
      <c s="37">
        <v>464</v>
      </c>
      <c s="36">
        <v>0</v>
      </c>
      <c s="36">
        <f>ROUND(G130*H130,6)</f>
      </c>
      <c r="L130" s="38">
        <v>0</v>
      </c>
      <c s="32">
        <f>ROUND(ROUND(L130,2)*ROUND(G130,3),2)</f>
      </c>
      <c s="36" t="s">
        <v>73</v>
      </c>
      <c>
        <f>(M130*21)/100</f>
      </c>
      <c t="s">
        <v>27</v>
      </c>
    </row>
    <row r="131" spans="1:5" ht="12.75">
      <c r="A131" s="35" t="s">
        <v>55</v>
      </c>
      <c r="E131" s="39" t="s">
        <v>4063</v>
      </c>
    </row>
    <row r="132" spans="1:5" ht="12.75">
      <c r="A132" s="35" t="s">
        <v>56</v>
      </c>
      <c r="E132" s="40" t="s">
        <v>4064</v>
      </c>
    </row>
    <row r="133" spans="1:5" ht="12.75">
      <c r="A133" t="s">
        <v>58</v>
      </c>
      <c r="E133" s="39" t="s">
        <v>59</v>
      </c>
    </row>
    <row r="134" spans="1:16" ht="12.75">
      <c r="A134" t="s">
        <v>49</v>
      </c>
      <c s="34" t="s">
        <v>139</v>
      </c>
      <c s="34" t="s">
        <v>4065</v>
      </c>
      <c s="35" t="s">
        <v>5</v>
      </c>
      <c s="6" t="s">
        <v>4066</v>
      </c>
      <c s="36" t="s">
        <v>92</v>
      </c>
      <c s="37">
        <v>6.67</v>
      </c>
      <c s="36">
        <v>0</v>
      </c>
      <c s="36">
        <f>ROUND(G134*H134,6)</f>
      </c>
      <c r="L134" s="38">
        <v>0</v>
      </c>
      <c s="32">
        <f>ROUND(ROUND(L134,2)*ROUND(G134,3),2)</f>
      </c>
      <c s="36" t="s">
        <v>73</v>
      </c>
      <c>
        <f>(M134*21)/100</f>
      </c>
      <c t="s">
        <v>27</v>
      </c>
    </row>
    <row r="135" spans="1:5" ht="12.75">
      <c r="A135" s="35" t="s">
        <v>55</v>
      </c>
      <c r="E135" s="39" t="s">
        <v>4067</v>
      </c>
    </row>
    <row r="136" spans="1:5" ht="12.75">
      <c r="A136" s="35" t="s">
        <v>56</v>
      </c>
      <c r="E136" s="40" t="s">
        <v>4068</v>
      </c>
    </row>
    <row r="137" spans="1:5" ht="12.75">
      <c r="A137" t="s">
        <v>58</v>
      </c>
      <c r="E137" s="39" t="s">
        <v>59</v>
      </c>
    </row>
    <row r="138" spans="1:16" ht="25.5">
      <c r="A138" t="s">
        <v>49</v>
      </c>
      <c s="34" t="s">
        <v>145</v>
      </c>
      <c s="34" t="s">
        <v>4069</v>
      </c>
      <c s="35" t="s">
        <v>5</v>
      </c>
      <c s="6" t="s">
        <v>4070</v>
      </c>
      <c s="36" t="s">
        <v>92</v>
      </c>
      <c s="37">
        <v>470.67</v>
      </c>
      <c s="36">
        <v>0</v>
      </c>
      <c s="36">
        <f>ROUND(G138*H138,6)</f>
      </c>
      <c r="L138" s="38">
        <v>0</v>
      </c>
      <c s="32">
        <f>ROUND(ROUND(L138,2)*ROUND(G138,3),2)</f>
      </c>
      <c s="36" t="s">
        <v>73</v>
      </c>
      <c>
        <f>(M138*21)/100</f>
      </c>
      <c t="s">
        <v>27</v>
      </c>
    </row>
    <row r="139" spans="1:5" ht="12.75">
      <c r="A139" s="35" t="s">
        <v>55</v>
      </c>
      <c r="E139" s="39" t="s">
        <v>4071</v>
      </c>
    </row>
    <row r="140" spans="1:5" ht="12.75">
      <c r="A140" s="35" t="s">
        <v>56</v>
      </c>
      <c r="E140" s="40" t="s">
        <v>4072</v>
      </c>
    </row>
    <row r="141" spans="1:5" ht="12.75">
      <c r="A141" t="s">
        <v>58</v>
      </c>
      <c r="E141" s="39" t="s">
        <v>59</v>
      </c>
    </row>
    <row r="142" spans="1:16" ht="12.75">
      <c r="A142" t="s">
        <v>49</v>
      </c>
      <c s="34" t="s">
        <v>151</v>
      </c>
      <c s="34" t="s">
        <v>3550</v>
      </c>
      <c s="35" t="s">
        <v>5</v>
      </c>
      <c s="6" t="s">
        <v>4073</v>
      </c>
      <c s="36" t="s">
        <v>799</v>
      </c>
      <c s="37">
        <v>0.63</v>
      </c>
      <c s="36">
        <v>0</v>
      </c>
      <c s="36">
        <f>ROUND(G142*H142,6)</f>
      </c>
      <c r="L142" s="38">
        <v>0</v>
      </c>
      <c s="32">
        <f>ROUND(ROUND(L142,2)*ROUND(G142,3),2)</f>
      </c>
      <c s="36" t="s">
        <v>73</v>
      </c>
      <c>
        <f>(M142*21)/100</f>
      </c>
      <c t="s">
        <v>27</v>
      </c>
    </row>
    <row r="143" spans="1:5" ht="12.75">
      <c r="A143" s="35" t="s">
        <v>55</v>
      </c>
      <c r="E143" s="39" t="s">
        <v>4074</v>
      </c>
    </row>
    <row r="144" spans="1:5" ht="12.75">
      <c r="A144" s="35" t="s">
        <v>56</v>
      </c>
      <c r="E144" s="40" t="s">
        <v>4075</v>
      </c>
    </row>
    <row r="145" spans="1:5" ht="12.75">
      <c r="A145" t="s">
        <v>58</v>
      </c>
      <c r="E145" s="39" t="s">
        <v>59</v>
      </c>
    </row>
    <row r="146" spans="1:16" ht="12.75">
      <c r="A146" t="s">
        <v>49</v>
      </c>
      <c s="34" t="s">
        <v>154</v>
      </c>
      <c s="34" t="s">
        <v>4076</v>
      </c>
      <c s="35" t="s">
        <v>5</v>
      </c>
      <c s="6" t="s">
        <v>4077</v>
      </c>
      <c s="36" t="s">
        <v>63</v>
      </c>
      <c s="37">
        <v>4</v>
      </c>
      <c s="36">
        <v>0</v>
      </c>
      <c s="36">
        <f>ROUND(G146*H146,6)</f>
      </c>
      <c r="L146" s="38">
        <v>0</v>
      </c>
      <c s="32">
        <f>ROUND(ROUND(L146,2)*ROUND(G146,3),2)</f>
      </c>
      <c s="36" t="s">
        <v>73</v>
      </c>
      <c>
        <f>(M146*21)/100</f>
      </c>
      <c t="s">
        <v>27</v>
      </c>
    </row>
    <row r="147" spans="1:5" ht="12.75">
      <c r="A147" s="35" t="s">
        <v>55</v>
      </c>
      <c r="E147" s="39" t="s">
        <v>4078</v>
      </c>
    </row>
    <row r="148" spans="1:5" ht="12.75">
      <c r="A148" s="35" t="s">
        <v>56</v>
      </c>
      <c r="E148" s="40" t="s">
        <v>5</v>
      </c>
    </row>
    <row r="149" spans="1:5" ht="51">
      <c r="A149" t="s">
        <v>58</v>
      </c>
      <c r="E149" s="39" t="s">
        <v>4079</v>
      </c>
    </row>
    <row r="150" spans="1:16" ht="12.75">
      <c r="A150" t="s">
        <v>49</v>
      </c>
      <c s="34" t="s">
        <v>157</v>
      </c>
      <c s="34" t="s">
        <v>4080</v>
      </c>
      <c s="35" t="s">
        <v>5</v>
      </c>
      <c s="6" t="s">
        <v>4081</v>
      </c>
      <c s="36" t="s">
        <v>63</v>
      </c>
      <c s="37">
        <v>4</v>
      </c>
      <c s="36">
        <v>0</v>
      </c>
      <c s="36">
        <f>ROUND(G150*H150,6)</f>
      </c>
      <c r="L150" s="38">
        <v>0</v>
      </c>
      <c s="32">
        <f>ROUND(ROUND(L150,2)*ROUND(G150,3),2)</f>
      </c>
      <c s="36" t="s">
        <v>73</v>
      </c>
      <c>
        <f>(M150*21)/100</f>
      </c>
      <c t="s">
        <v>27</v>
      </c>
    </row>
    <row r="151" spans="1:5" ht="12.75">
      <c r="A151" s="35" t="s">
        <v>55</v>
      </c>
      <c r="E151" s="39" t="s">
        <v>4082</v>
      </c>
    </row>
    <row r="152" spans="1:5" ht="12.75">
      <c r="A152" s="35" t="s">
        <v>56</v>
      </c>
      <c r="E152" s="40" t="s">
        <v>5</v>
      </c>
    </row>
    <row r="153" spans="1:5" ht="51">
      <c r="A153" t="s">
        <v>58</v>
      </c>
      <c r="E153" s="39" t="s">
        <v>4079</v>
      </c>
    </row>
    <row r="154" spans="1:16" ht="12.75">
      <c r="A154" t="s">
        <v>49</v>
      </c>
      <c s="34" t="s">
        <v>162</v>
      </c>
      <c s="34" t="s">
        <v>4083</v>
      </c>
      <c s="35" t="s">
        <v>5</v>
      </c>
      <c s="6" t="s">
        <v>4084</v>
      </c>
      <c s="36" t="s">
        <v>63</v>
      </c>
      <c s="37">
        <v>2</v>
      </c>
      <c s="36">
        <v>0</v>
      </c>
      <c s="36">
        <f>ROUND(G154*H154,6)</f>
      </c>
      <c r="L154" s="38">
        <v>0</v>
      </c>
      <c s="32">
        <f>ROUND(ROUND(L154,2)*ROUND(G154,3),2)</f>
      </c>
      <c s="36" t="s">
        <v>73</v>
      </c>
      <c>
        <f>(M154*21)/100</f>
      </c>
      <c t="s">
        <v>27</v>
      </c>
    </row>
    <row r="155" spans="1:5" ht="12.75">
      <c r="A155" s="35" t="s">
        <v>55</v>
      </c>
      <c r="E155" s="39" t="s">
        <v>4085</v>
      </c>
    </row>
    <row r="156" spans="1:5" ht="12.75">
      <c r="A156" s="35" t="s">
        <v>56</v>
      </c>
      <c r="E156" s="40" t="s">
        <v>5</v>
      </c>
    </row>
    <row r="157" spans="1:5" ht="12.75">
      <c r="A157" t="s">
        <v>58</v>
      </c>
      <c r="E157" s="39" t="s">
        <v>59</v>
      </c>
    </row>
    <row r="158" spans="1:16" ht="12.75">
      <c r="A158" t="s">
        <v>49</v>
      </c>
      <c s="34" t="s">
        <v>201</v>
      </c>
      <c s="34" t="s">
        <v>4086</v>
      </c>
      <c s="35" t="s">
        <v>5</v>
      </c>
      <c s="6" t="s">
        <v>4087</v>
      </c>
      <c s="36" t="s">
        <v>63</v>
      </c>
      <c s="37">
        <v>1</v>
      </c>
      <c s="36">
        <v>0</v>
      </c>
      <c s="36">
        <f>ROUND(G158*H158,6)</f>
      </c>
      <c r="L158" s="38">
        <v>0</v>
      </c>
      <c s="32">
        <f>ROUND(ROUND(L158,2)*ROUND(G158,3),2)</f>
      </c>
      <c s="36" t="s">
        <v>73</v>
      </c>
      <c>
        <f>(M158*21)/100</f>
      </c>
      <c t="s">
        <v>27</v>
      </c>
    </row>
    <row r="159" spans="1:5" ht="12.75">
      <c r="A159" s="35" t="s">
        <v>55</v>
      </c>
      <c r="E159" s="39" t="s">
        <v>4088</v>
      </c>
    </row>
    <row r="160" spans="1:5" ht="12.75">
      <c r="A160" s="35" t="s">
        <v>56</v>
      </c>
      <c r="E160" s="40" t="s">
        <v>5</v>
      </c>
    </row>
    <row r="161" spans="1:5" ht="89.25">
      <c r="A161" t="s">
        <v>58</v>
      </c>
      <c r="E161" s="39" t="s">
        <v>4089</v>
      </c>
    </row>
    <row r="162" spans="1:16" ht="12.75">
      <c r="A162" t="s">
        <v>49</v>
      </c>
      <c s="34" t="s">
        <v>204</v>
      </c>
      <c s="34" t="s">
        <v>4086</v>
      </c>
      <c s="35" t="s">
        <v>68</v>
      </c>
      <c s="6" t="s">
        <v>4090</v>
      </c>
      <c s="36" t="s">
        <v>63</v>
      </c>
      <c s="37">
        <v>2</v>
      </c>
      <c s="36">
        <v>0</v>
      </c>
      <c s="36">
        <f>ROUND(G162*H162,6)</f>
      </c>
      <c r="L162" s="38">
        <v>0</v>
      </c>
      <c s="32">
        <f>ROUND(ROUND(L162,2)*ROUND(G162,3),2)</f>
      </c>
      <c s="36" t="s">
        <v>73</v>
      </c>
      <c>
        <f>(M162*21)/100</f>
      </c>
      <c t="s">
        <v>27</v>
      </c>
    </row>
    <row r="163" spans="1:5" ht="12.75">
      <c r="A163" s="35" t="s">
        <v>55</v>
      </c>
      <c r="E163" s="39" t="s">
        <v>4091</v>
      </c>
    </row>
    <row r="164" spans="1:5" ht="12.75">
      <c r="A164" s="35" t="s">
        <v>56</v>
      </c>
      <c r="E164" s="40" t="s">
        <v>5</v>
      </c>
    </row>
    <row r="165" spans="1:5" ht="89.25">
      <c r="A165" t="s">
        <v>58</v>
      </c>
      <c r="E165" s="39" t="s">
        <v>4089</v>
      </c>
    </row>
    <row r="166" spans="1:13" ht="12.75">
      <c r="A166" t="s">
        <v>46</v>
      </c>
      <c r="C166" s="31" t="s">
        <v>364</v>
      </c>
      <c r="E166" s="33" t="s">
        <v>4092</v>
      </c>
      <c r="J166" s="32">
        <f>0</f>
      </c>
      <c s="32">
        <f>0</f>
      </c>
      <c s="32">
        <f>0+L167+L171+L175+L179+L183+L187</f>
      </c>
      <c s="32">
        <f>0+M167+M171+M175+M179+M183+M187</f>
      </c>
    </row>
    <row r="167" spans="1:16" ht="12.75">
      <c r="A167" t="s">
        <v>49</v>
      </c>
      <c s="34" t="s">
        <v>68</v>
      </c>
      <c s="34" t="s">
        <v>4093</v>
      </c>
      <c s="35" t="s">
        <v>5</v>
      </c>
      <c s="6" t="s">
        <v>4094</v>
      </c>
      <c s="36" t="s">
        <v>72</v>
      </c>
      <c s="37">
        <v>20.256</v>
      </c>
      <c s="36">
        <v>0</v>
      </c>
      <c s="36">
        <f>ROUND(G167*H167,6)</f>
      </c>
      <c r="L167" s="38">
        <v>0</v>
      </c>
      <c s="32">
        <f>ROUND(ROUND(L167,2)*ROUND(G167,3),2)</f>
      </c>
      <c s="36" t="s">
        <v>73</v>
      </c>
      <c>
        <f>(M167*21)/100</f>
      </c>
      <c t="s">
        <v>27</v>
      </c>
    </row>
    <row r="168" spans="1:5" ht="12.75">
      <c r="A168" s="35" t="s">
        <v>55</v>
      </c>
      <c r="E168" s="39" t="s">
        <v>4095</v>
      </c>
    </row>
    <row r="169" spans="1:5" ht="12.75">
      <c r="A169" s="35" t="s">
        <v>56</v>
      </c>
      <c r="E169" s="40" t="s">
        <v>4096</v>
      </c>
    </row>
    <row r="170" spans="1:5" ht="63.75">
      <c r="A170" t="s">
        <v>58</v>
      </c>
      <c r="E170" s="39" t="s">
        <v>4097</v>
      </c>
    </row>
    <row r="171" spans="1:16" ht="12.75">
      <c r="A171" t="s">
        <v>49</v>
      </c>
      <c s="34" t="s">
        <v>165</v>
      </c>
      <c s="34" t="s">
        <v>2211</v>
      </c>
      <c s="35" t="s">
        <v>5</v>
      </c>
      <c s="6" t="s">
        <v>2212</v>
      </c>
      <c s="36" t="s">
        <v>77</v>
      </c>
      <c s="37">
        <v>0.86</v>
      </c>
      <c s="36">
        <v>0</v>
      </c>
      <c s="36">
        <f>ROUND(G171*H171,6)</f>
      </c>
      <c r="L171" s="38">
        <v>0</v>
      </c>
      <c s="32">
        <f>ROUND(ROUND(L171,2)*ROUND(G171,3),2)</f>
      </c>
      <c s="36" t="s">
        <v>73</v>
      </c>
      <c>
        <f>(M171*21)/100</f>
      </c>
      <c t="s">
        <v>27</v>
      </c>
    </row>
    <row r="172" spans="1:5" ht="12.75">
      <c r="A172" s="35" t="s">
        <v>55</v>
      </c>
      <c r="E172" s="39" t="s">
        <v>4098</v>
      </c>
    </row>
    <row r="173" spans="1:5" ht="12.75">
      <c r="A173" s="35" t="s">
        <v>56</v>
      </c>
      <c r="E173" s="40" t="s">
        <v>4099</v>
      </c>
    </row>
    <row r="174" spans="1:5" ht="12.75">
      <c r="A174" t="s">
        <v>58</v>
      </c>
      <c r="E174" s="39" t="s">
        <v>59</v>
      </c>
    </row>
    <row r="175" spans="1:16" ht="12.75">
      <c r="A175" t="s">
        <v>49</v>
      </c>
      <c s="34" t="s">
        <v>168</v>
      </c>
      <c s="34" t="s">
        <v>3460</v>
      </c>
      <c s="35" t="s">
        <v>5</v>
      </c>
      <c s="6" t="s">
        <v>3461</v>
      </c>
      <c s="36" t="s">
        <v>77</v>
      </c>
      <c s="37">
        <v>4.27</v>
      </c>
      <c s="36">
        <v>0</v>
      </c>
      <c s="36">
        <f>ROUND(G175*H175,6)</f>
      </c>
      <c r="L175" s="38">
        <v>0</v>
      </c>
      <c s="32">
        <f>ROUND(ROUND(L175,2)*ROUND(G175,3),2)</f>
      </c>
      <c s="36" t="s">
        <v>73</v>
      </c>
      <c>
        <f>(M175*21)/100</f>
      </c>
      <c t="s">
        <v>27</v>
      </c>
    </row>
    <row r="176" spans="1:5" ht="12.75">
      <c r="A176" s="35" t="s">
        <v>55</v>
      </c>
      <c r="E176" s="39" t="s">
        <v>4100</v>
      </c>
    </row>
    <row r="177" spans="1:5" ht="12.75">
      <c r="A177" s="35" t="s">
        <v>56</v>
      </c>
      <c r="E177" s="40" t="s">
        <v>4101</v>
      </c>
    </row>
    <row r="178" spans="1:5" ht="12.75">
      <c r="A178" t="s">
        <v>58</v>
      </c>
      <c r="E178" s="39" t="s">
        <v>59</v>
      </c>
    </row>
    <row r="179" spans="1:16" ht="12.75">
      <c r="A179" t="s">
        <v>49</v>
      </c>
      <c s="34" t="s">
        <v>171</v>
      </c>
      <c s="34" t="s">
        <v>4102</v>
      </c>
      <c s="35" t="s">
        <v>5</v>
      </c>
      <c s="6" t="s">
        <v>3760</v>
      </c>
      <c s="36" t="s">
        <v>748</v>
      </c>
      <c s="37">
        <v>0.39</v>
      </c>
      <c s="36">
        <v>0</v>
      </c>
      <c s="36">
        <f>ROUND(G179*H179,6)</f>
      </c>
      <c r="L179" s="38">
        <v>0</v>
      </c>
      <c s="32">
        <f>ROUND(ROUND(L179,2)*ROUND(G179,3),2)</f>
      </c>
      <c s="36" t="s">
        <v>73</v>
      </c>
      <c>
        <f>(M179*21)/100</f>
      </c>
      <c t="s">
        <v>27</v>
      </c>
    </row>
    <row r="180" spans="1:5" ht="12.75">
      <c r="A180" s="35" t="s">
        <v>55</v>
      </c>
      <c r="E180" s="39" t="s">
        <v>4103</v>
      </c>
    </row>
    <row r="181" spans="1:5" ht="12.75">
      <c r="A181" s="35" t="s">
        <v>56</v>
      </c>
      <c r="E181" s="40" t="s">
        <v>4104</v>
      </c>
    </row>
    <row r="182" spans="1:5" ht="12.75">
      <c r="A182" t="s">
        <v>58</v>
      </c>
      <c r="E182" s="39" t="s">
        <v>59</v>
      </c>
    </row>
    <row r="183" spans="1:16" ht="12.75">
      <c r="A183" t="s">
        <v>49</v>
      </c>
      <c s="34" t="s">
        <v>174</v>
      </c>
      <c s="34" t="s">
        <v>4105</v>
      </c>
      <c s="35" t="s">
        <v>5</v>
      </c>
      <c s="6" t="s">
        <v>4106</v>
      </c>
      <c s="36" t="s">
        <v>77</v>
      </c>
      <c s="37">
        <v>11.34</v>
      </c>
      <c s="36">
        <v>0</v>
      </c>
      <c s="36">
        <f>ROUND(G183*H183,6)</f>
      </c>
      <c r="L183" s="38">
        <v>0</v>
      </c>
      <c s="32">
        <f>ROUND(ROUND(L183,2)*ROUND(G183,3),2)</f>
      </c>
      <c s="36" t="s">
        <v>73</v>
      </c>
      <c>
        <f>(M183*21)/100</f>
      </c>
      <c t="s">
        <v>27</v>
      </c>
    </row>
    <row r="184" spans="1:5" ht="12.75">
      <c r="A184" s="35" t="s">
        <v>55</v>
      </c>
      <c r="E184" s="39" t="s">
        <v>4107</v>
      </c>
    </row>
    <row r="185" spans="1:5" ht="12.75">
      <c r="A185" s="35" t="s">
        <v>56</v>
      </c>
      <c r="E185" s="40" t="s">
        <v>4108</v>
      </c>
    </row>
    <row r="186" spans="1:5" ht="12.75">
      <c r="A186" t="s">
        <v>58</v>
      </c>
      <c r="E186" s="39" t="s">
        <v>59</v>
      </c>
    </row>
    <row r="187" spans="1:16" ht="12.75">
      <c r="A187" t="s">
        <v>49</v>
      </c>
      <c s="34" t="s">
        <v>207</v>
      </c>
      <c s="34" t="s">
        <v>4109</v>
      </c>
      <c s="35" t="s">
        <v>5</v>
      </c>
      <c s="6" t="s">
        <v>4110</v>
      </c>
      <c s="36" t="s">
        <v>92</v>
      </c>
      <c s="37">
        <v>150</v>
      </c>
      <c s="36">
        <v>0</v>
      </c>
      <c s="36">
        <f>ROUND(G187*H187,6)</f>
      </c>
      <c r="L187" s="38">
        <v>0</v>
      </c>
      <c s="32">
        <f>ROUND(ROUND(L187,2)*ROUND(G187,3),2)</f>
      </c>
      <c s="36" t="s">
        <v>73</v>
      </c>
      <c>
        <f>(M187*21)/100</f>
      </c>
      <c t="s">
        <v>27</v>
      </c>
    </row>
    <row r="188" spans="1:5" ht="12.75">
      <c r="A188" s="35" t="s">
        <v>55</v>
      </c>
      <c r="E188" s="39" t="s">
        <v>4111</v>
      </c>
    </row>
    <row r="189" spans="1:5" ht="12.75">
      <c r="A189" s="35" t="s">
        <v>56</v>
      </c>
      <c r="E189" s="40" t="s">
        <v>4112</v>
      </c>
    </row>
    <row r="190" spans="1:5" ht="102">
      <c r="A190" t="s">
        <v>58</v>
      </c>
      <c r="E190" s="39" t="s">
        <v>4113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4118</v>
      </c>
      <c r="E8" s="30" t="s">
        <v>4117</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1576.05</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1.576</v>
      </c>
      <c s="36">
        <v>0</v>
      </c>
      <c s="36">
        <f>ROUND(G15*H15,6)</f>
      </c>
      <c r="L15" s="38">
        <v>0</v>
      </c>
      <c s="32">
        <f>ROUND(ROUND(L15,2)*ROUND(G15,3),2)</f>
      </c>
      <c s="36" t="s">
        <v>54</v>
      </c>
      <c>
        <f>(M15*21)/100</f>
      </c>
      <c t="s">
        <v>27</v>
      </c>
    </row>
    <row r="16" spans="1:5" ht="12.75">
      <c r="A16" s="35" t="s">
        <v>55</v>
      </c>
      <c r="E16" s="39" t="s">
        <v>4128</v>
      </c>
    </row>
    <row r="17" spans="1:5" ht="12.75">
      <c r="A17" s="35" t="s">
        <v>56</v>
      </c>
      <c r="E17" s="40" t="s">
        <v>4129</v>
      </c>
    </row>
    <row r="18" spans="1:5" ht="12.75">
      <c r="A18" t="s">
        <v>58</v>
      </c>
      <c r="E18" s="39" t="s">
        <v>1500</v>
      </c>
    </row>
    <row r="19" spans="1:16" ht="12.75">
      <c r="A19" t="s">
        <v>49</v>
      </c>
      <c s="34" t="s">
        <v>27</v>
      </c>
      <c s="34" t="s">
        <v>4130</v>
      </c>
      <c s="35" t="s">
        <v>5</v>
      </c>
      <c s="6" t="s">
        <v>4131</v>
      </c>
      <c s="36" t="s">
        <v>748</v>
      </c>
      <c s="37">
        <v>0.816</v>
      </c>
      <c s="36">
        <v>0</v>
      </c>
      <c s="36">
        <f>ROUND(G19*H19,6)</f>
      </c>
      <c r="L19" s="38">
        <v>0</v>
      </c>
      <c s="32">
        <f>ROUND(ROUND(L19,2)*ROUND(G19,3),2)</f>
      </c>
      <c s="36" t="s">
        <v>54</v>
      </c>
      <c>
        <f>(M19*21)/100</f>
      </c>
      <c t="s">
        <v>27</v>
      </c>
    </row>
    <row r="20" spans="1:5" ht="12.75">
      <c r="A20" s="35" t="s">
        <v>55</v>
      </c>
      <c r="E20" s="39" t="s">
        <v>4131</v>
      </c>
    </row>
    <row r="21" spans="1:5" ht="12.75">
      <c r="A21" s="35" t="s">
        <v>56</v>
      </c>
      <c r="E21" s="40" t="s">
        <v>4132</v>
      </c>
    </row>
    <row r="22" spans="1:5" ht="12.75">
      <c r="A22" t="s">
        <v>58</v>
      </c>
      <c r="E22" s="39" t="s">
        <v>1500</v>
      </c>
    </row>
    <row r="23" spans="1:16" ht="12.75">
      <c r="A23" t="s">
        <v>49</v>
      </c>
      <c s="34" t="s">
        <v>26</v>
      </c>
      <c s="34" t="s">
        <v>4133</v>
      </c>
      <c s="35" t="s">
        <v>5</v>
      </c>
      <c s="6" t="s">
        <v>4134</v>
      </c>
      <c s="36" t="s">
        <v>799</v>
      </c>
      <c s="37">
        <v>1576.05</v>
      </c>
      <c s="36">
        <v>0</v>
      </c>
      <c s="36">
        <f>ROUND(G23*H23,6)</f>
      </c>
      <c r="L23" s="38">
        <v>0</v>
      </c>
      <c s="32">
        <f>ROUND(ROUND(L23,2)*ROUND(G23,3),2)</f>
      </c>
      <c s="36" t="s">
        <v>4122</v>
      </c>
      <c>
        <f>(M23*21)/100</f>
      </c>
      <c t="s">
        <v>27</v>
      </c>
    </row>
    <row r="24" spans="1:5" ht="51">
      <c r="A24" s="35" t="s">
        <v>55</v>
      </c>
      <c r="E24" s="39" t="s">
        <v>4135</v>
      </c>
    </row>
    <row r="25" spans="1:5" ht="12.75">
      <c r="A25" s="35" t="s">
        <v>56</v>
      </c>
      <c r="E25" s="40" t="s">
        <v>4136</v>
      </c>
    </row>
    <row r="26" spans="1:5" ht="12.75">
      <c r="A26" t="s">
        <v>58</v>
      </c>
      <c r="E26" s="39" t="s">
        <v>1500</v>
      </c>
    </row>
    <row r="27" spans="1:16" ht="12.75">
      <c r="A27" t="s">
        <v>49</v>
      </c>
      <c s="34" t="s">
        <v>80</v>
      </c>
      <c s="34" t="s">
        <v>4137</v>
      </c>
      <c s="35" t="s">
        <v>5</v>
      </c>
      <c s="6" t="s">
        <v>4138</v>
      </c>
      <c s="36" t="s">
        <v>106</v>
      </c>
      <c s="37">
        <v>76</v>
      </c>
      <c s="36">
        <v>0</v>
      </c>
      <c s="36">
        <f>ROUND(G27*H27,6)</f>
      </c>
      <c r="L27" s="38">
        <v>0</v>
      </c>
      <c s="32">
        <f>ROUND(ROUND(L27,2)*ROUND(G27,3),2)</f>
      </c>
      <c s="36" t="s">
        <v>54</v>
      </c>
      <c>
        <f>(M27*21)/100</f>
      </c>
      <c t="s">
        <v>27</v>
      </c>
    </row>
    <row r="28" spans="1:5" ht="12.75">
      <c r="A28" s="35" t="s">
        <v>55</v>
      </c>
      <c r="E28" s="39" t="s">
        <v>4138</v>
      </c>
    </row>
    <row r="29" spans="1:5" ht="12.75">
      <c r="A29" s="35" t="s">
        <v>56</v>
      </c>
      <c r="E29" s="40" t="s">
        <v>4139</v>
      </c>
    </row>
    <row r="30" spans="1:5" ht="12.75">
      <c r="A30" t="s">
        <v>58</v>
      </c>
      <c r="E30" s="39" t="s">
        <v>1500</v>
      </c>
    </row>
    <row r="31" spans="1:16" ht="25.5">
      <c r="A31" t="s">
        <v>49</v>
      </c>
      <c s="34" t="s">
        <v>86</v>
      </c>
      <c s="34" t="s">
        <v>4140</v>
      </c>
      <c s="35" t="s">
        <v>5</v>
      </c>
      <c s="6" t="s">
        <v>4141</v>
      </c>
      <c s="36" t="s">
        <v>72</v>
      </c>
      <c s="37">
        <v>51</v>
      </c>
      <c s="36">
        <v>0</v>
      </c>
      <c s="36">
        <f>ROUND(G31*H31,6)</f>
      </c>
      <c r="L31" s="38">
        <v>0</v>
      </c>
      <c s="32">
        <f>ROUND(ROUND(L31,2)*ROUND(G31,3),2)</f>
      </c>
      <c s="36" t="s">
        <v>4122</v>
      </c>
      <c>
        <f>(M31*21)/100</f>
      </c>
      <c t="s">
        <v>27</v>
      </c>
    </row>
    <row r="32" spans="1:5" ht="25.5">
      <c r="A32" s="35" t="s">
        <v>55</v>
      </c>
      <c r="E32" s="39" t="s">
        <v>4142</v>
      </c>
    </row>
    <row r="33" spans="1:5" ht="12.75">
      <c r="A33" s="35" t="s">
        <v>56</v>
      </c>
      <c r="E33" s="40" t="s">
        <v>4143</v>
      </c>
    </row>
    <row r="34" spans="1:5" ht="12.75">
      <c r="A34" t="s">
        <v>58</v>
      </c>
      <c r="E34" s="39" t="s">
        <v>1500</v>
      </c>
    </row>
    <row r="35" spans="1:16" ht="25.5">
      <c r="A35" t="s">
        <v>49</v>
      </c>
      <c s="34" t="s">
        <v>89</v>
      </c>
      <c s="34" t="s">
        <v>4144</v>
      </c>
      <c s="35" t="s">
        <v>5</v>
      </c>
      <c s="6" t="s">
        <v>4145</v>
      </c>
      <c s="36" t="s">
        <v>106</v>
      </c>
      <c s="37">
        <v>38</v>
      </c>
      <c s="36">
        <v>0</v>
      </c>
      <c s="36">
        <f>ROUND(G35*H35,6)</f>
      </c>
      <c r="L35" s="38">
        <v>0</v>
      </c>
      <c s="32">
        <f>ROUND(ROUND(L35,2)*ROUND(G35,3),2)</f>
      </c>
      <c s="36" t="s">
        <v>4122</v>
      </c>
      <c>
        <f>(M35*21)/100</f>
      </c>
      <c t="s">
        <v>27</v>
      </c>
    </row>
    <row r="36" spans="1:5" ht="25.5">
      <c r="A36" s="35" t="s">
        <v>55</v>
      </c>
      <c r="E36" s="39" t="s">
        <v>4146</v>
      </c>
    </row>
    <row r="37" spans="1:5" ht="12.75">
      <c r="A37" s="35" t="s">
        <v>56</v>
      </c>
      <c r="E37" s="40" t="s">
        <v>4147</v>
      </c>
    </row>
    <row r="38" spans="1:5" ht="12.75">
      <c r="A38" t="s">
        <v>58</v>
      </c>
      <c r="E38" s="39" t="s">
        <v>1500</v>
      </c>
    </row>
    <row r="39" spans="1:16" ht="12.75">
      <c r="A39" t="s">
        <v>49</v>
      </c>
      <c s="34" t="s">
        <v>93</v>
      </c>
      <c s="34" t="s">
        <v>4148</v>
      </c>
      <c s="35" t="s">
        <v>5</v>
      </c>
      <c s="6" t="s">
        <v>4149</v>
      </c>
      <c s="36" t="s">
        <v>106</v>
      </c>
      <c s="37">
        <v>4</v>
      </c>
      <c s="36">
        <v>0</v>
      </c>
      <c s="36">
        <f>ROUND(G39*H39,6)</f>
      </c>
      <c r="L39" s="38">
        <v>0</v>
      </c>
      <c s="32">
        <f>ROUND(ROUND(L39,2)*ROUND(G39,3),2)</f>
      </c>
      <c s="36" t="s">
        <v>4122</v>
      </c>
      <c>
        <f>(M39*21)/100</f>
      </c>
      <c t="s">
        <v>27</v>
      </c>
    </row>
    <row r="40" spans="1:5" ht="25.5">
      <c r="A40" s="35" t="s">
        <v>55</v>
      </c>
      <c r="E40" s="39" t="s">
        <v>4150</v>
      </c>
    </row>
    <row r="41" spans="1:5" ht="12.75">
      <c r="A41" s="35" t="s">
        <v>56</v>
      </c>
      <c r="E41" s="40" t="s">
        <v>4151</v>
      </c>
    </row>
    <row r="42" spans="1:5" ht="12.75">
      <c r="A42" t="s">
        <v>58</v>
      </c>
      <c r="E42" s="39" t="s">
        <v>1500</v>
      </c>
    </row>
    <row r="43" spans="1:16" ht="25.5">
      <c r="A43" t="s">
        <v>49</v>
      </c>
      <c s="34" t="s">
        <v>103</v>
      </c>
      <c s="34" t="s">
        <v>4152</v>
      </c>
      <c s="35" t="s">
        <v>5</v>
      </c>
      <c s="6" t="s">
        <v>4153</v>
      </c>
      <c s="36" t="s">
        <v>106</v>
      </c>
      <c s="37">
        <v>76</v>
      </c>
      <c s="36">
        <v>0</v>
      </c>
      <c s="36">
        <f>ROUND(G43*H43,6)</f>
      </c>
      <c r="L43" s="38">
        <v>0</v>
      </c>
      <c s="32">
        <f>ROUND(ROUND(L43,2)*ROUND(G43,3),2)</f>
      </c>
      <c s="36" t="s">
        <v>4122</v>
      </c>
      <c>
        <f>(M43*21)/100</f>
      </c>
      <c t="s">
        <v>27</v>
      </c>
    </row>
    <row r="44" spans="1:5" ht="25.5">
      <c r="A44" s="35" t="s">
        <v>55</v>
      </c>
      <c r="E44" s="39" t="s">
        <v>4154</v>
      </c>
    </row>
    <row r="45" spans="1:5" ht="12.75">
      <c r="A45" s="35" t="s">
        <v>56</v>
      </c>
      <c r="E45" s="40" t="s">
        <v>4139</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4157</v>
      </c>
      <c r="E8" s="30" t="s">
        <v>4156</v>
      </c>
      <c r="J8" s="29">
        <f>0+J9+J42+J59+J104+J121+J166+J235+J264+J309</f>
      </c>
      <c s="29">
        <f>0+K9+K42+K59+K104+K121+K166+K235+K264+K309</f>
      </c>
      <c s="29">
        <f>0+L9+L42+L59+L104+L121+L166+L235+L264+L309</f>
      </c>
      <c s="29">
        <f>0+M9+M42+M59+M104+M121+M166+M235+M264+M309</f>
      </c>
    </row>
    <row r="9" spans="1:13" ht="12.75">
      <c r="A9" t="s">
        <v>46</v>
      </c>
      <c r="C9" s="31" t="s">
        <v>825</v>
      </c>
      <c r="E9" s="33" t="s">
        <v>4158</v>
      </c>
      <c r="J9" s="32">
        <f>0</f>
      </c>
      <c s="32">
        <f>0</f>
      </c>
      <c s="32">
        <f>0+L10+L14+L18+L22+L26+L30+L34+L38</f>
      </c>
      <c s="32">
        <f>0+M10+M14+M18+M22+M26+M30+M34+M38</f>
      </c>
    </row>
    <row r="10" spans="1:16" ht="12.75">
      <c r="A10" t="s">
        <v>49</v>
      </c>
      <c s="34" t="s">
        <v>68</v>
      </c>
      <c s="34" t="s">
        <v>4159</v>
      </c>
      <c s="35" t="s">
        <v>5</v>
      </c>
      <c s="6" t="s">
        <v>4160</v>
      </c>
      <c s="36" t="s">
        <v>53</v>
      </c>
      <c s="37">
        <v>1</v>
      </c>
      <c s="36">
        <v>0</v>
      </c>
      <c s="36">
        <f>ROUND(G10*H10,6)</f>
      </c>
      <c r="L10" s="38">
        <v>0</v>
      </c>
      <c s="32">
        <f>ROUND(ROUND(L10,2)*ROUND(G10,3),2)</f>
      </c>
      <c s="36" t="s">
        <v>1558</v>
      </c>
      <c>
        <f>(M10*21)/100</f>
      </c>
      <c t="s">
        <v>27</v>
      </c>
    </row>
    <row r="11" spans="1:5" ht="25.5">
      <c r="A11" s="35" t="s">
        <v>55</v>
      </c>
      <c r="E11" s="39" t="s">
        <v>4161</v>
      </c>
    </row>
    <row r="12" spans="1:5" ht="12.75">
      <c r="A12" s="35" t="s">
        <v>56</v>
      </c>
      <c r="E12" s="40" t="s">
        <v>5</v>
      </c>
    </row>
    <row r="13" spans="1:5" ht="12.75">
      <c r="A13" t="s">
        <v>58</v>
      </c>
      <c r="E13" s="39" t="s">
        <v>1075</v>
      </c>
    </row>
    <row r="14" spans="1:16" ht="12.75">
      <c r="A14" t="s">
        <v>49</v>
      </c>
      <c s="34" t="s">
        <v>27</v>
      </c>
      <c s="34" t="s">
        <v>4162</v>
      </c>
      <c s="35" t="s">
        <v>5</v>
      </c>
      <c s="6" t="s">
        <v>4163</v>
      </c>
      <c s="36" t="s">
        <v>53</v>
      </c>
      <c s="37">
        <v>1</v>
      </c>
      <c s="36">
        <v>0</v>
      </c>
      <c s="36">
        <f>ROUND(G14*H14,6)</f>
      </c>
      <c r="L14" s="38">
        <v>0</v>
      </c>
      <c s="32">
        <f>ROUND(ROUND(L14,2)*ROUND(G14,3),2)</f>
      </c>
      <c s="36" t="s">
        <v>1558</v>
      </c>
      <c>
        <f>(M14*21)/100</f>
      </c>
      <c t="s">
        <v>27</v>
      </c>
    </row>
    <row r="15" spans="1:5" ht="12.75">
      <c r="A15" s="35" t="s">
        <v>55</v>
      </c>
      <c r="E15" s="39" t="s">
        <v>4164</v>
      </c>
    </row>
    <row r="16" spans="1:5" ht="12.75">
      <c r="A16" s="35" t="s">
        <v>56</v>
      </c>
      <c r="E16" s="40" t="s">
        <v>5</v>
      </c>
    </row>
    <row r="17" spans="1:5" ht="12.75">
      <c r="A17" t="s">
        <v>58</v>
      </c>
      <c r="E17" s="39" t="s">
        <v>1075</v>
      </c>
    </row>
    <row r="18" spans="1:16" ht="12.75">
      <c r="A18" t="s">
        <v>49</v>
      </c>
      <c s="34" t="s">
        <v>26</v>
      </c>
      <c s="34" t="s">
        <v>4165</v>
      </c>
      <c s="35" t="s">
        <v>5</v>
      </c>
      <c s="6" t="s">
        <v>2066</v>
      </c>
      <c s="36" t="s">
        <v>106</v>
      </c>
      <c s="37">
        <v>1</v>
      </c>
      <c s="36">
        <v>0</v>
      </c>
      <c s="36">
        <f>ROUND(G18*H18,6)</f>
      </c>
      <c r="L18" s="38">
        <v>0</v>
      </c>
      <c s="32">
        <f>ROUND(ROUND(L18,2)*ROUND(G18,3),2)</f>
      </c>
      <c s="36" t="s">
        <v>1558</v>
      </c>
      <c>
        <f>(M18*21)/100</f>
      </c>
      <c t="s">
        <v>27</v>
      </c>
    </row>
    <row r="19" spans="1:5" ht="25.5">
      <c r="A19" s="35" t="s">
        <v>55</v>
      </c>
      <c r="E19" s="39" t="s">
        <v>4166</v>
      </c>
    </row>
    <row r="20" spans="1:5" ht="12.75">
      <c r="A20" s="35" t="s">
        <v>56</v>
      </c>
      <c r="E20" s="40" t="s">
        <v>5</v>
      </c>
    </row>
    <row r="21" spans="1:5" ht="12.75">
      <c r="A21" t="s">
        <v>58</v>
      </c>
      <c r="E21" s="39" t="s">
        <v>1075</v>
      </c>
    </row>
    <row r="22" spans="1:16" ht="12.75">
      <c r="A22" t="s">
        <v>49</v>
      </c>
      <c s="34" t="s">
        <v>80</v>
      </c>
      <c s="34" t="s">
        <v>4167</v>
      </c>
      <c s="35" t="s">
        <v>5</v>
      </c>
      <c s="6" t="s">
        <v>4168</v>
      </c>
      <c s="36" t="s">
        <v>53</v>
      </c>
      <c s="37">
        <v>1</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89.25">
      <c r="A25" t="s">
        <v>58</v>
      </c>
      <c r="E25" s="39" t="s">
        <v>4169</v>
      </c>
    </row>
    <row r="26" spans="1:16" ht="12.75">
      <c r="A26" t="s">
        <v>49</v>
      </c>
      <c s="34" t="s">
        <v>83</v>
      </c>
      <c s="34" t="s">
        <v>4170</v>
      </c>
      <c s="35" t="s">
        <v>5</v>
      </c>
      <c s="6" t="s">
        <v>4171</v>
      </c>
      <c s="36" t="s">
        <v>106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1075</v>
      </c>
    </row>
    <row r="30" spans="1:16" ht="12.75">
      <c r="A30" t="s">
        <v>49</v>
      </c>
      <c s="34" t="s">
        <v>86</v>
      </c>
      <c s="34" t="s">
        <v>3933</v>
      </c>
      <c s="35" t="s">
        <v>5</v>
      </c>
      <c s="6" t="s">
        <v>52</v>
      </c>
      <c s="36" t="s">
        <v>53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1075</v>
      </c>
    </row>
    <row r="34" spans="1:16" ht="12.75">
      <c r="A34" t="s">
        <v>49</v>
      </c>
      <c s="34" t="s">
        <v>89</v>
      </c>
      <c s="34" t="s">
        <v>4172</v>
      </c>
      <c s="35" t="s">
        <v>5</v>
      </c>
      <c s="6" t="s">
        <v>4173</v>
      </c>
      <c s="36" t="s">
        <v>106</v>
      </c>
      <c s="37">
        <v>1</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51">
      <c r="A37" t="s">
        <v>58</v>
      </c>
      <c r="E37" s="39" t="s">
        <v>4174</v>
      </c>
    </row>
    <row r="38" spans="1:16" ht="12.75">
      <c r="A38" t="s">
        <v>49</v>
      </c>
      <c s="34" t="s">
        <v>93</v>
      </c>
      <c s="34" t="s">
        <v>4175</v>
      </c>
      <c s="35" t="s">
        <v>5</v>
      </c>
      <c s="6" t="s">
        <v>4176</v>
      </c>
      <c s="36" t="s">
        <v>53</v>
      </c>
      <c s="37">
        <v>1</v>
      </c>
      <c s="36">
        <v>0</v>
      </c>
      <c s="36">
        <f>ROUND(G38*H38,6)</f>
      </c>
      <c r="L38" s="38">
        <v>0</v>
      </c>
      <c s="32">
        <f>ROUND(ROUND(L38,2)*ROUND(G38,3),2)</f>
      </c>
      <c s="36" t="s">
        <v>1558</v>
      </c>
      <c>
        <f>(M38*21)/100</f>
      </c>
      <c t="s">
        <v>27</v>
      </c>
    </row>
    <row r="39" spans="1:5" ht="38.25">
      <c r="A39" s="35" t="s">
        <v>55</v>
      </c>
      <c r="E39" s="39" t="s">
        <v>4177</v>
      </c>
    </row>
    <row r="40" spans="1:5" ht="12.75">
      <c r="A40" s="35" t="s">
        <v>56</v>
      </c>
      <c r="E40" s="40" t="s">
        <v>5</v>
      </c>
    </row>
    <row r="41" spans="1:5" ht="12.75">
      <c r="A41" t="s">
        <v>58</v>
      </c>
      <c r="E41" s="39" t="s">
        <v>4178</v>
      </c>
    </row>
    <row r="42" spans="1:13" ht="12.75">
      <c r="A42" t="s">
        <v>46</v>
      </c>
      <c r="C42" s="31" t="s">
        <v>68</v>
      </c>
      <c r="E42" s="33" t="s">
        <v>4179</v>
      </c>
      <c r="J42" s="32">
        <f>0</f>
      </c>
      <c s="32">
        <f>0</f>
      </c>
      <c s="32">
        <f>0+L43+L47+L51+L55</f>
      </c>
      <c s="32">
        <f>0+M43+M47+M51+M55</f>
      </c>
    </row>
    <row r="43" spans="1:16" ht="12.75">
      <c r="A43" t="s">
        <v>49</v>
      </c>
      <c s="34" t="s">
        <v>103</v>
      </c>
      <c s="34" t="s">
        <v>4180</v>
      </c>
      <c s="35" t="s">
        <v>5</v>
      </c>
      <c s="6" t="s">
        <v>4181</v>
      </c>
      <c s="36" t="s">
        <v>77</v>
      </c>
      <c s="37">
        <v>8</v>
      </c>
      <c s="36">
        <v>0</v>
      </c>
      <c s="36">
        <f>ROUND(G43*H43,6)</f>
      </c>
      <c r="L43" s="38">
        <v>0</v>
      </c>
      <c s="32">
        <f>ROUND(ROUND(L43,2)*ROUND(G43,3),2)</f>
      </c>
      <c s="36" t="s">
        <v>4182</v>
      </c>
      <c>
        <f>(M43*21)/100</f>
      </c>
      <c t="s">
        <v>27</v>
      </c>
    </row>
    <row r="44" spans="1:5" ht="38.25">
      <c r="A44" s="35" t="s">
        <v>55</v>
      </c>
      <c r="E44" s="39" t="s">
        <v>4183</v>
      </c>
    </row>
    <row r="45" spans="1:5" ht="12.75">
      <c r="A45" s="35" t="s">
        <v>56</v>
      </c>
      <c r="E45" s="40" t="s">
        <v>4184</v>
      </c>
    </row>
    <row r="46" spans="1:5" ht="63.75">
      <c r="A46" t="s">
        <v>58</v>
      </c>
      <c r="E46" s="39" t="s">
        <v>4185</v>
      </c>
    </row>
    <row r="47" spans="1:16" ht="12.75">
      <c r="A47" t="s">
        <v>49</v>
      </c>
      <c s="34" t="s">
        <v>107</v>
      </c>
      <c s="34" t="s">
        <v>832</v>
      </c>
      <c s="35" t="s">
        <v>5</v>
      </c>
      <c s="6" t="s">
        <v>833</v>
      </c>
      <c s="36" t="s">
        <v>77</v>
      </c>
      <c s="37">
        <v>99.94</v>
      </c>
      <c s="36">
        <v>0</v>
      </c>
      <c s="36">
        <f>ROUND(G47*H47,6)</f>
      </c>
      <c r="L47" s="38">
        <v>0</v>
      </c>
      <c s="32">
        <f>ROUND(ROUND(L47,2)*ROUND(G47,3),2)</f>
      </c>
      <c s="36" t="s">
        <v>4182</v>
      </c>
      <c>
        <f>(M47*21)/100</f>
      </c>
      <c t="s">
        <v>27</v>
      </c>
    </row>
    <row r="48" spans="1:5" ht="76.5">
      <c r="A48" s="35" t="s">
        <v>55</v>
      </c>
      <c r="E48" s="39" t="s">
        <v>4186</v>
      </c>
    </row>
    <row r="49" spans="1:5" ht="178.5">
      <c r="A49" s="35" t="s">
        <v>56</v>
      </c>
      <c r="E49" s="40" t="s">
        <v>4187</v>
      </c>
    </row>
    <row r="50" spans="1:5" ht="318.75">
      <c r="A50" t="s">
        <v>58</v>
      </c>
      <c r="E50" s="39" t="s">
        <v>4188</v>
      </c>
    </row>
    <row r="51" spans="1:16" ht="12.75">
      <c r="A51" t="s">
        <v>49</v>
      </c>
      <c s="34" t="s">
        <v>110</v>
      </c>
      <c s="34" t="s">
        <v>3593</v>
      </c>
      <c s="35" t="s">
        <v>5</v>
      </c>
      <c s="6" t="s">
        <v>3594</v>
      </c>
      <c s="36" t="s">
        <v>77</v>
      </c>
      <c s="37">
        <v>108.73</v>
      </c>
      <c s="36">
        <v>0</v>
      </c>
      <c s="36">
        <f>ROUND(G51*H51,6)</f>
      </c>
      <c r="L51" s="38">
        <v>0</v>
      </c>
      <c s="32">
        <f>ROUND(ROUND(L51,2)*ROUND(G51,3),2)</f>
      </c>
      <c s="36" t="s">
        <v>4182</v>
      </c>
      <c>
        <f>(M51*21)/100</f>
      </c>
      <c t="s">
        <v>27</v>
      </c>
    </row>
    <row r="52" spans="1:5" ht="12.75">
      <c r="A52" s="35" t="s">
        <v>55</v>
      </c>
      <c r="E52" s="39" t="s">
        <v>4189</v>
      </c>
    </row>
    <row r="53" spans="1:5" ht="51">
      <c r="A53" s="35" t="s">
        <v>56</v>
      </c>
      <c r="E53" s="40" t="s">
        <v>4190</v>
      </c>
    </row>
    <row r="54" spans="1:5" ht="191.25">
      <c r="A54" t="s">
        <v>58</v>
      </c>
      <c r="E54" s="39" t="s">
        <v>4191</v>
      </c>
    </row>
    <row r="55" spans="1:16" ht="12.75">
      <c r="A55" t="s">
        <v>49</v>
      </c>
      <c s="34" t="s">
        <v>96</v>
      </c>
      <c s="34" t="s">
        <v>3387</v>
      </c>
      <c s="35" t="s">
        <v>5</v>
      </c>
      <c s="6" t="s">
        <v>3388</v>
      </c>
      <c s="36" t="s">
        <v>77</v>
      </c>
      <c s="37">
        <v>57.98</v>
      </c>
      <c s="36">
        <v>0</v>
      </c>
      <c s="36">
        <f>ROUND(G55*H55,6)</f>
      </c>
      <c r="L55" s="38">
        <v>0</v>
      </c>
      <c s="32">
        <f>ROUND(ROUND(L55,2)*ROUND(G55,3),2)</f>
      </c>
      <c s="36" t="s">
        <v>4182</v>
      </c>
      <c>
        <f>(M55*21)/100</f>
      </c>
      <c t="s">
        <v>27</v>
      </c>
    </row>
    <row r="56" spans="1:5" ht="25.5">
      <c r="A56" s="35" t="s">
        <v>55</v>
      </c>
      <c r="E56" s="39" t="s">
        <v>4192</v>
      </c>
    </row>
    <row r="57" spans="1:5" ht="63.75">
      <c r="A57" s="35" t="s">
        <v>56</v>
      </c>
      <c r="E57" s="40" t="s">
        <v>4193</v>
      </c>
    </row>
    <row r="58" spans="1:5" ht="229.5">
      <c r="A58" t="s">
        <v>58</v>
      </c>
      <c r="E58" s="39" t="s">
        <v>4194</v>
      </c>
    </row>
    <row r="59" spans="1:13" ht="12.75">
      <c r="A59" t="s">
        <v>46</v>
      </c>
      <c r="C59" s="31" t="s">
        <v>27</v>
      </c>
      <c r="E59" s="33" t="s">
        <v>4195</v>
      </c>
      <c r="J59" s="32">
        <f>0</f>
      </c>
      <c s="32">
        <f>0</f>
      </c>
      <c s="32">
        <f>0+L60+L64+L68+L72+L76+L80+L84+L88+L92+L96+L100</f>
      </c>
      <c s="32">
        <f>0+M60+M64+M68+M72+M76+M80+M84+M88+M92+M96+M100</f>
      </c>
    </row>
    <row r="60" spans="1:16" ht="12.75">
      <c r="A60" t="s">
        <v>49</v>
      </c>
      <c s="34" t="s">
        <v>99</v>
      </c>
      <c s="34" t="s">
        <v>4196</v>
      </c>
      <c s="35" t="s">
        <v>5</v>
      </c>
      <c s="6" t="s">
        <v>4197</v>
      </c>
      <c s="36" t="s">
        <v>92</v>
      </c>
      <c s="37">
        <v>280</v>
      </c>
      <c s="36">
        <v>0</v>
      </c>
      <c s="36">
        <f>ROUND(G60*H60,6)</f>
      </c>
      <c r="L60" s="38">
        <v>0</v>
      </c>
      <c s="32">
        <f>ROUND(ROUND(L60,2)*ROUND(G60,3),2)</f>
      </c>
      <c s="36" t="s">
        <v>4182</v>
      </c>
      <c>
        <f>(M60*21)/100</f>
      </c>
      <c t="s">
        <v>27</v>
      </c>
    </row>
    <row r="61" spans="1:5" ht="25.5">
      <c r="A61" s="35" t="s">
        <v>55</v>
      </c>
      <c r="E61" s="39" t="s">
        <v>4198</v>
      </c>
    </row>
    <row r="62" spans="1:5" ht="51">
      <c r="A62" s="35" t="s">
        <v>56</v>
      </c>
      <c r="E62" s="40" t="s">
        <v>4199</v>
      </c>
    </row>
    <row r="63" spans="1:5" ht="51">
      <c r="A63" t="s">
        <v>58</v>
      </c>
      <c r="E63" s="39" t="s">
        <v>4200</v>
      </c>
    </row>
    <row r="64" spans="1:16" ht="12.75">
      <c r="A64" t="s">
        <v>49</v>
      </c>
      <c s="34" t="s">
        <v>115</v>
      </c>
      <c s="34" t="s">
        <v>4201</v>
      </c>
      <c s="35" t="s">
        <v>5</v>
      </c>
      <c s="6" t="s">
        <v>4202</v>
      </c>
      <c s="36" t="s">
        <v>72</v>
      </c>
      <c s="37">
        <v>32</v>
      </c>
      <c s="36">
        <v>0</v>
      </c>
      <c s="36">
        <f>ROUND(G64*H64,6)</f>
      </c>
      <c r="L64" s="38">
        <v>0</v>
      </c>
      <c s="32">
        <f>ROUND(ROUND(L64,2)*ROUND(G64,3),2)</f>
      </c>
      <c s="36" t="s">
        <v>4182</v>
      </c>
      <c>
        <f>(M64*21)/100</f>
      </c>
      <c t="s">
        <v>27</v>
      </c>
    </row>
    <row r="65" spans="1:5" ht="12.75">
      <c r="A65" s="35" t="s">
        <v>55</v>
      </c>
      <c r="E65" s="39" t="s">
        <v>4203</v>
      </c>
    </row>
    <row r="66" spans="1:5" ht="12.75">
      <c r="A66" s="35" t="s">
        <v>56</v>
      </c>
      <c r="E66" s="40" t="s">
        <v>4204</v>
      </c>
    </row>
    <row r="67" spans="1:5" ht="344.25">
      <c r="A67" t="s">
        <v>58</v>
      </c>
      <c r="E67" s="39" t="s">
        <v>4205</v>
      </c>
    </row>
    <row r="68" spans="1:16" ht="12.75">
      <c r="A68" t="s">
        <v>49</v>
      </c>
      <c s="34" t="s">
        <v>118</v>
      </c>
      <c s="34" t="s">
        <v>4206</v>
      </c>
      <c s="35" t="s">
        <v>5</v>
      </c>
      <c s="6" t="s">
        <v>4207</v>
      </c>
      <c s="36" t="s">
        <v>72</v>
      </c>
      <c s="37">
        <v>32</v>
      </c>
      <c s="36">
        <v>0</v>
      </c>
      <c s="36">
        <f>ROUND(G68*H68,6)</f>
      </c>
      <c r="L68" s="38">
        <v>0</v>
      </c>
      <c s="32">
        <f>ROUND(ROUND(L68,2)*ROUND(G68,3),2)</f>
      </c>
      <c s="36" t="s">
        <v>4182</v>
      </c>
      <c>
        <f>(M68*21)/100</f>
      </c>
      <c t="s">
        <v>27</v>
      </c>
    </row>
    <row r="69" spans="1:5" ht="12.75">
      <c r="A69" s="35" t="s">
        <v>55</v>
      </c>
      <c r="E69" s="39" t="s">
        <v>4208</v>
      </c>
    </row>
    <row r="70" spans="1:5" ht="12.75">
      <c r="A70" s="35" t="s">
        <v>56</v>
      </c>
      <c r="E70" s="40" t="s">
        <v>5</v>
      </c>
    </row>
    <row r="71" spans="1:5" ht="12.75">
      <c r="A71" t="s">
        <v>58</v>
      </c>
      <c r="E71" s="39" t="s">
        <v>4209</v>
      </c>
    </row>
    <row r="72" spans="1:16" ht="25.5">
      <c r="A72" t="s">
        <v>49</v>
      </c>
      <c s="34" t="s">
        <v>121</v>
      </c>
      <c s="34" t="s">
        <v>4210</v>
      </c>
      <c s="35" t="s">
        <v>5</v>
      </c>
      <c s="6" t="s">
        <v>4211</v>
      </c>
      <c s="36" t="s">
        <v>92</v>
      </c>
      <c s="37">
        <v>280</v>
      </c>
      <c s="36">
        <v>0</v>
      </c>
      <c s="36">
        <f>ROUND(G72*H72,6)</f>
      </c>
      <c r="L72" s="38">
        <v>0</v>
      </c>
      <c s="32">
        <f>ROUND(ROUND(L72,2)*ROUND(G72,3),2)</f>
      </c>
      <c s="36" t="s">
        <v>4182</v>
      </c>
      <c>
        <f>(M72*21)/100</f>
      </c>
      <c t="s">
        <v>27</v>
      </c>
    </row>
    <row r="73" spans="1:5" ht="51">
      <c r="A73" s="35" t="s">
        <v>55</v>
      </c>
      <c r="E73" s="39" t="s">
        <v>4212</v>
      </c>
    </row>
    <row r="74" spans="1:5" ht="51">
      <c r="A74" s="35" t="s">
        <v>56</v>
      </c>
      <c r="E74" s="40" t="s">
        <v>4199</v>
      </c>
    </row>
    <row r="75" spans="1:5" ht="63.75">
      <c r="A75" t="s">
        <v>58</v>
      </c>
      <c r="E75" s="39" t="s">
        <v>4213</v>
      </c>
    </row>
    <row r="76" spans="1:16" ht="12.75">
      <c r="A76" t="s">
        <v>49</v>
      </c>
      <c s="34" t="s">
        <v>124</v>
      </c>
      <c s="34" t="s">
        <v>4214</v>
      </c>
      <c s="35" t="s">
        <v>5</v>
      </c>
      <c s="6" t="s">
        <v>4215</v>
      </c>
      <c s="36" t="s">
        <v>77</v>
      </c>
      <c s="37">
        <v>8.02</v>
      </c>
      <c s="36">
        <v>0</v>
      </c>
      <c s="36">
        <f>ROUND(G76*H76,6)</f>
      </c>
      <c r="L76" s="38">
        <v>0</v>
      </c>
      <c s="32">
        <f>ROUND(ROUND(L76,2)*ROUND(G76,3),2)</f>
      </c>
      <c s="36" t="s">
        <v>4182</v>
      </c>
      <c>
        <f>(M76*21)/100</f>
      </c>
      <c t="s">
        <v>27</v>
      </c>
    </row>
    <row r="77" spans="1:5" ht="25.5">
      <c r="A77" s="35" t="s">
        <v>55</v>
      </c>
      <c r="E77" s="39" t="s">
        <v>4216</v>
      </c>
    </row>
    <row r="78" spans="1:5" ht="12.75">
      <c r="A78" s="35" t="s">
        <v>56</v>
      </c>
      <c r="E78" s="40" t="s">
        <v>4217</v>
      </c>
    </row>
    <row r="79" spans="1:5" ht="38.25">
      <c r="A79" t="s">
        <v>58</v>
      </c>
      <c r="E79" s="39" t="s">
        <v>4218</v>
      </c>
    </row>
    <row r="80" spans="1:16" ht="12.75">
      <c r="A80" t="s">
        <v>49</v>
      </c>
      <c s="34" t="s">
        <v>127</v>
      </c>
      <c s="34" t="s">
        <v>4219</v>
      </c>
      <c s="35" t="s">
        <v>5</v>
      </c>
      <c s="6" t="s">
        <v>4220</v>
      </c>
      <c s="36" t="s">
        <v>77</v>
      </c>
      <c s="37">
        <v>35.98</v>
      </c>
      <c s="36">
        <v>0</v>
      </c>
      <c s="36">
        <f>ROUND(G80*H80,6)</f>
      </c>
      <c r="L80" s="38">
        <v>0</v>
      </c>
      <c s="32">
        <f>ROUND(ROUND(L80,2)*ROUND(G80,3),2)</f>
      </c>
      <c s="36" t="s">
        <v>4182</v>
      </c>
      <c>
        <f>(M80*21)/100</f>
      </c>
      <c t="s">
        <v>27</v>
      </c>
    </row>
    <row r="81" spans="1:5" ht="102">
      <c r="A81" s="35" t="s">
        <v>55</v>
      </c>
      <c r="E81" s="39" t="s">
        <v>4221</v>
      </c>
    </row>
    <row r="82" spans="1:5" ht="63.75">
      <c r="A82" s="35" t="s">
        <v>56</v>
      </c>
      <c r="E82" s="40" t="s">
        <v>4222</v>
      </c>
    </row>
    <row r="83" spans="1:5" ht="369.75">
      <c r="A83" t="s">
        <v>58</v>
      </c>
      <c r="E83" s="39" t="s">
        <v>4223</v>
      </c>
    </row>
    <row r="84" spans="1:16" ht="12.75">
      <c r="A84" t="s">
        <v>49</v>
      </c>
      <c s="34" t="s">
        <v>130</v>
      </c>
      <c s="34" t="s">
        <v>4224</v>
      </c>
      <c s="35" t="s">
        <v>5</v>
      </c>
      <c s="6" t="s">
        <v>4225</v>
      </c>
      <c s="36" t="s">
        <v>748</v>
      </c>
      <c s="37">
        <v>1.97</v>
      </c>
      <c s="36">
        <v>0</v>
      </c>
      <c s="36">
        <f>ROUND(G84*H84,6)</f>
      </c>
      <c r="L84" s="38">
        <v>0</v>
      </c>
      <c s="32">
        <f>ROUND(ROUND(L84,2)*ROUND(G84,3),2)</f>
      </c>
      <c s="36" t="s">
        <v>4182</v>
      </c>
      <c>
        <f>(M84*21)/100</f>
      </c>
      <c t="s">
        <v>27</v>
      </c>
    </row>
    <row r="85" spans="1:5" ht="25.5">
      <c r="A85" s="35" t="s">
        <v>55</v>
      </c>
      <c r="E85" s="39" t="s">
        <v>4226</v>
      </c>
    </row>
    <row r="86" spans="1:5" ht="51">
      <c r="A86" s="35" t="s">
        <v>56</v>
      </c>
      <c r="E86" s="40" t="s">
        <v>4227</v>
      </c>
    </row>
    <row r="87" spans="1:5" ht="267.75">
      <c r="A87" t="s">
        <v>58</v>
      </c>
      <c r="E87" s="39" t="s">
        <v>4228</v>
      </c>
    </row>
    <row r="88" spans="1:16" ht="12.75">
      <c r="A88" t="s">
        <v>49</v>
      </c>
      <c s="34" t="s">
        <v>133</v>
      </c>
      <c s="34" t="s">
        <v>4229</v>
      </c>
      <c s="35" t="s">
        <v>4230</v>
      </c>
      <c s="6" t="s">
        <v>4231</v>
      </c>
      <c s="36" t="s">
        <v>92</v>
      </c>
      <c s="37">
        <v>27.77</v>
      </c>
      <c s="36">
        <v>0</v>
      </c>
      <c s="36">
        <f>ROUND(G88*H88,6)</f>
      </c>
      <c r="L88" s="38">
        <v>0</v>
      </c>
      <c s="32">
        <f>ROUND(ROUND(L88,2)*ROUND(G88,3),2)</f>
      </c>
      <c s="36" t="s">
        <v>1558</v>
      </c>
      <c>
        <f>(M88*21)/100</f>
      </c>
      <c t="s">
        <v>27</v>
      </c>
    </row>
    <row r="89" spans="1:5" ht="25.5">
      <c r="A89" s="35" t="s">
        <v>55</v>
      </c>
      <c r="E89" s="39" t="s">
        <v>4232</v>
      </c>
    </row>
    <row r="90" spans="1:5" ht="38.25">
      <c r="A90" s="35" t="s">
        <v>56</v>
      </c>
      <c r="E90" s="40" t="s">
        <v>4233</v>
      </c>
    </row>
    <row r="91" spans="1:5" ht="12.75">
      <c r="A91" t="s">
        <v>58</v>
      </c>
      <c r="E91" s="39" t="s">
        <v>5</v>
      </c>
    </row>
    <row r="92" spans="1:16" ht="12.75">
      <c r="A92" t="s">
        <v>49</v>
      </c>
      <c s="34" t="s">
        <v>136</v>
      </c>
      <c s="34" t="s">
        <v>4229</v>
      </c>
      <c s="35" t="s">
        <v>4234</v>
      </c>
      <c s="6" t="s">
        <v>4235</v>
      </c>
      <c s="36" t="s">
        <v>92</v>
      </c>
      <c s="37">
        <v>131.39</v>
      </c>
      <c s="36">
        <v>0</v>
      </c>
      <c s="36">
        <f>ROUND(G92*H92,6)</f>
      </c>
      <c r="L92" s="38">
        <v>0</v>
      </c>
      <c s="32">
        <f>ROUND(ROUND(L92,2)*ROUND(G92,3),2)</f>
      </c>
      <c s="36" t="s">
        <v>1558</v>
      </c>
      <c>
        <f>(M92*21)/100</f>
      </c>
      <c t="s">
        <v>27</v>
      </c>
    </row>
    <row r="93" spans="1:5" ht="25.5">
      <c r="A93" s="35" t="s">
        <v>55</v>
      </c>
      <c r="E93" s="39" t="s">
        <v>4232</v>
      </c>
    </row>
    <row r="94" spans="1:5" ht="12.75">
      <c r="A94" s="35" t="s">
        <v>56</v>
      </c>
      <c r="E94" s="40" t="s">
        <v>4236</v>
      </c>
    </row>
    <row r="95" spans="1:5" ht="12.75">
      <c r="A95" t="s">
        <v>58</v>
      </c>
      <c r="E95" s="39" t="s">
        <v>5</v>
      </c>
    </row>
    <row r="96" spans="1:16" ht="12.75">
      <c r="A96" t="s">
        <v>49</v>
      </c>
      <c s="34" t="s">
        <v>139</v>
      </c>
      <c s="34" t="s">
        <v>4229</v>
      </c>
      <c s="35" t="s">
        <v>4237</v>
      </c>
      <c s="6" t="s">
        <v>4238</v>
      </c>
      <c s="36" t="s">
        <v>92</v>
      </c>
      <c s="37">
        <v>69.68</v>
      </c>
      <c s="36">
        <v>0</v>
      </c>
      <c s="36">
        <f>ROUND(G96*H96,6)</f>
      </c>
      <c r="L96" s="38">
        <v>0</v>
      </c>
      <c s="32">
        <f>ROUND(ROUND(L96,2)*ROUND(G96,3),2)</f>
      </c>
      <c s="36" t="s">
        <v>1558</v>
      </c>
      <c>
        <f>(M96*21)/100</f>
      </c>
      <c t="s">
        <v>27</v>
      </c>
    </row>
    <row r="97" spans="1:5" ht="25.5">
      <c r="A97" s="35" t="s">
        <v>55</v>
      </c>
      <c r="E97" s="39" t="s">
        <v>4232</v>
      </c>
    </row>
    <row r="98" spans="1:5" ht="12.75">
      <c r="A98" s="35" t="s">
        <v>56</v>
      </c>
      <c r="E98" s="40" t="s">
        <v>4239</v>
      </c>
    </row>
    <row r="99" spans="1:5" ht="12.75">
      <c r="A99" t="s">
        <v>58</v>
      </c>
      <c r="E99" s="39" t="s">
        <v>5</v>
      </c>
    </row>
    <row r="100" spans="1:16" ht="12.75">
      <c r="A100" t="s">
        <v>49</v>
      </c>
      <c s="34" t="s">
        <v>142</v>
      </c>
      <c s="34" t="s">
        <v>4229</v>
      </c>
      <c s="35" t="s">
        <v>4240</v>
      </c>
      <c s="6" t="s">
        <v>4241</v>
      </c>
      <c s="36" t="s">
        <v>92</v>
      </c>
      <c s="37">
        <v>2780.24</v>
      </c>
      <c s="36">
        <v>0</v>
      </c>
      <c s="36">
        <f>ROUND(G100*H100,6)</f>
      </c>
      <c r="L100" s="38">
        <v>0</v>
      </c>
      <c s="32">
        <f>ROUND(ROUND(L100,2)*ROUND(G100,3),2)</f>
      </c>
      <c s="36" t="s">
        <v>1558</v>
      </c>
      <c>
        <f>(M100*21)/100</f>
      </c>
      <c t="s">
        <v>27</v>
      </c>
    </row>
    <row r="101" spans="1:5" ht="25.5">
      <c r="A101" s="35" t="s">
        <v>55</v>
      </c>
      <c r="E101" s="39" t="s">
        <v>4232</v>
      </c>
    </row>
    <row r="102" spans="1:5" ht="51">
      <c r="A102" s="35" t="s">
        <v>56</v>
      </c>
      <c r="E102" s="40" t="s">
        <v>4242</v>
      </c>
    </row>
    <row r="103" spans="1:5" ht="12.75">
      <c r="A103" t="s">
        <v>58</v>
      </c>
      <c r="E103" s="39" t="s">
        <v>5</v>
      </c>
    </row>
    <row r="104" spans="1:13" ht="12.75">
      <c r="A104" t="s">
        <v>46</v>
      </c>
      <c r="C104" s="31" t="s">
        <v>26</v>
      </c>
      <c r="E104" s="33" t="s">
        <v>4243</v>
      </c>
      <c r="J104" s="32">
        <f>0</f>
      </c>
      <c s="32">
        <f>0</f>
      </c>
      <c s="32">
        <f>0+L105+L109+L113+L117</f>
      </c>
      <c s="32">
        <f>0+M105+M109+M113+M117</f>
      </c>
    </row>
    <row r="105" spans="1:16" ht="12.75">
      <c r="A105" t="s">
        <v>49</v>
      </c>
      <c s="34" t="s">
        <v>145</v>
      </c>
      <c s="34" t="s">
        <v>3489</v>
      </c>
      <c s="35" t="s">
        <v>5</v>
      </c>
      <c s="6" t="s">
        <v>4244</v>
      </c>
      <c s="36" t="s">
        <v>77</v>
      </c>
      <c s="37">
        <v>25.05</v>
      </c>
      <c s="36">
        <v>0</v>
      </c>
      <c s="36">
        <f>ROUND(G105*H105,6)</f>
      </c>
      <c r="L105" s="38">
        <v>0</v>
      </c>
      <c s="32">
        <f>ROUND(ROUND(L105,2)*ROUND(G105,3),2)</f>
      </c>
      <c s="36" t="s">
        <v>4182</v>
      </c>
      <c>
        <f>(M105*21)/100</f>
      </c>
      <c t="s">
        <v>27</v>
      </c>
    </row>
    <row r="106" spans="1:5" ht="51">
      <c r="A106" s="35" t="s">
        <v>55</v>
      </c>
      <c r="E106" s="39" t="s">
        <v>4245</v>
      </c>
    </row>
    <row r="107" spans="1:5" ht="12.75">
      <c r="A107" s="35" t="s">
        <v>56</v>
      </c>
      <c r="E107" s="40" t="s">
        <v>5</v>
      </c>
    </row>
    <row r="108" spans="1:5" ht="369.75">
      <c r="A108" t="s">
        <v>58</v>
      </c>
      <c r="E108" s="39" t="s">
        <v>4223</v>
      </c>
    </row>
    <row r="109" spans="1:16" ht="12.75">
      <c r="A109" t="s">
        <v>49</v>
      </c>
      <c s="34" t="s">
        <v>148</v>
      </c>
      <c s="34" t="s">
        <v>3492</v>
      </c>
      <c s="35" t="s">
        <v>5</v>
      </c>
      <c s="6" t="s">
        <v>3493</v>
      </c>
      <c s="36" t="s">
        <v>748</v>
      </c>
      <c s="37">
        <v>4.18</v>
      </c>
      <c s="36">
        <v>0</v>
      </c>
      <c s="36">
        <f>ROUND(G109*H109,6)</f>
      </c>
      <c r="L109" s="38">
        <v>0</v>
      </c>
      <c s="32">
        <f>ROUND(ROUND(L109,2)*ROUND(G109,3),2)</f>
      </c>
      <c s="36" t="s">
        <v>4182</v>
      </c>
      <c>
        <f>(M109*21)/100</f>
      </c>
      <c t="s">
        <v>27</v>
      </c>
    </row>
    <row r="110" spans="1:5" ht="38.25">
      <c r="A110" s="35" t="s">
        <v>55</v>
      </c>
      <c r="E110" s="39" t="s">
        <v>4246</v>
      </c>
    </row>
    <row r="111" spans="1:5" ht="12.75">
      <c r="A111" s="35" t="s">
        <v>56</v>
      </c>
      <c r="E111" s="40" t="s">
        <v>5</v>
      </c>
    </row>
    <row r="112" spans="1:5" ht="267.75">
      <c r="A112" t="s">
        <v>58</v>
      </c>
      <c r="E112" s="39" t="s">
        <v>4228</v>
      </c>
    </row>
    <row r="113" spans="1:16" ht="12.75">
      <c r="A113" t="s">
        <v>49</v>
      </c>
      <c s="34" t="s">
        <v>151</v>
      </c>
      <c s="34" t="s">
        <v>4247</v>
      </c>
      <c s="35" t="s">
        <v>5</v>
      </c>
      <c s="6" t="s">
        <v>4248</v>
      </c>
      <c s="36" t="s">
        <v>748</v>
      </c>
      <c s="37">
        <v>11.26</v>
      </c>
      <c s="36">
        <v>0</v>
      </c>
      <c s="36">
        <f>ROUND(G113*H113,6)</f>
      </c>
      <c r="L113" s="38">
        <v>0</v>
      </c>
      <c s="32">
        <f>ROUND(ROUND(L113,2)*ROUND(G113,3),2)</f>
      </c>
      <c s="36" t="s">
        <v>4182</v>
      </c>
      <c>
        <f>(M113*21)/100</f>
      </c>
      <c t="s">
        <v>27</v>
      </c>
    </row>
    <row r="114" spans="1:5" ht="12.75">
      <c r="A114" s="35" t="s">
        <v>55</v>
      </c>
      <c r="E114" s="39" t="s">
        <v>4249</v>
      </c>
    </row>
    <row r="115" spans="1:5" ht="12.75">
      <c r="A115" s="35" t="s">
        <v>56</v>
      </c>
      <c r="E115" s="40" t="s">
        <v>5</v>
      </c>
    </row>
    <row r="116" spans="1:5" ht="293.25">
      <c r="A116" t="s">
        <v>58</v>
      </c>
      <c r="E116" s="39" t="s">
        <v>4250</v>
      </c>
    </row>
    <row r="117" spans="1:16" ht="12.75">
      <c r="A117" t="s">
        <v>49</v>
      </c>
      <c s="34" t="s">
        <v>154</v>
      </c>
      <c s="34" t="s">
        <v>4251</v>
      </c>
      <c s="35" t="s">
        <v>5</v>
      </c>
      <c s="6" t="s">
        <v>4252</v>
      </c>
      <c s="36" t="s">
        <v>748</v>
      </c>
      <c s="37">
        <v>0.66</v>
      </c>
      <c s="36">
        <v>0</v>
      </c>
      <c s="36">
        <f>ROUND(G117*H117,6)</f>
      </c>
      <c r="L117" s="38">
        <v>0</v>
      </c>
      <c s="32">
        <f>ROUND(ROUND(L117,2)*ROUND(G117,3),2)</f>
      </c>
      <c s="36" t="s">
        <v>4182</v>
      </c>
      <c>
        <f>(M117*21)/100</f>
      </c>
      <c t="s">
        <v>27</v>
      </c>
    </row>
    <row r="118" spans="1:5" ht="12.75">
      <c r="A118" s="35" t="s">
        <v>55</v>
      </c>
      <c r="E118" s="39" t="s">
        <v>4253</v>
      </c>
    </row>
    <row r="119" spans="1:5" ht="12.75">
      <c r="A119" s="35" t="s">
        <v>56</v>
      </c>
      <c r="E119" s="40" t="s">
        <v>5</v>
      </c>
    </row>
    <row r="120" spans="1:5" ht="409.5">
      <c r="A120" t="s">
        <v>58</v>
      </c>
      <c r="E120" s="39" t="s">
        <v>4254</v>
      </c>
    </row>
    <row r="121" spans="1:13" ht="12.75">
      <c r="A121" t="s">
        <v>46</v>
      </c>
      <c r="C121" s="31" t="s">
        <v>80</v>
      </c>
      <c r="E121" s="33" t="s">
        <v>4255</v>
      </c>
      <c r="J121" s="32">
        <f>0</f>
      </c>
      <c s="32">
        <f>0</f>
      </c>
      <c s="32">
        <f>0+L122+L126+L130+L134+L138+L142+L146+L150+L154+L158+L162</f>
      </c>
      <c s="32">
        <f>0+M122+M126+M130+M134+M138+M142+M146+M150+M154+M158+M162</f>
      </c>
    </row>
    <row r="122" spans="1:16" ht="12.75">
      <c r="A122" t="s">
        <v>49</v>
      </c>
      <c s="34" t="s">
        <v>157</v>
      </c>
      <c s="34" t="s">
        <v>4256</v>
      </c>
      <c s="35" t="s">
        <v>5</v>
      </c>
      <c s="6" t="s">
        <v>4257</v>
      </c>
      <c s="36" t="s">
        <v>77</v>
      </c>
      <c s="37">
        <v>2.21</v>
      </c>
      <c s="36">
        <v>0</v>
      </c>
      <c s="36">
        <f>ROUND(G122*H122,6)</f>
      </c>
      <c r="L122" s="38">
        <v>0</v>
      </c>
      <c s="32">
        <f>ROUND(ROUND(L122,2)*ROUND(G122,3),2)</f>
      </c>
      <c s="36" t="s">
        <v>4182</v>
      </c>
      <c>
        <f>(M122*21)/100</f>
      </c>
      <c t="s">
        <v>27</v>
      </c>
    </row>
    <row r="123" spans="1:5" ht="25.5">
      <c r="A123" s="35" t="s">
        <v>55</v>
      </c>
      <c r="E123" s="39" t="s">
        <v>4258</v>
      </c>
    </row>
    <row r="124" spans="1:5" ht="12.75">
      <c r="A124" s="35" t="s">
        <v>56</v>
      </c>
      <c r="E124" s="40" t="s">
        <v>5</v>
      </c>
    </row>
    <row r="125" spans="1:5" ht="369.75">
      <c r="A125" t="s">
        <v>58</v>
      </c>
      <c r="E125" s="39" t="s">
        <v>4259</v>
      </c>
    </row>
    <row r="126" spans="1:16" ht="12.75">
      <c r="A126" t="s">
        <v>49</v>
      </c>
      <c s="34" t="s">
        <v>162</v>
      </c>
      <c s="34" t="s">
        <v>4260</v>
      </c>
      <c s="35" t="s">
        <v>5</v>
      </c>
      <c s="6" t="s">
        <v>4261</v>
      </c>
      <c s="36" t="s">
        <v>748</v>
      </c>
      <c s="37">
        <v>0.37</v>
      </c>
      <c s="36">
        <v>0</v>
      </c>
      <c s="36">
        <f>ROUND(G126*H126,6)</f>
      </c>
      <c r="L126" s="38">
        <v>0</v>
      </c>
      <c s="32">
        <f>ROUND(ROUND(L126,2)*ROUND(G126,3),2)</f>
      </c>
      <c s="36" t="s">
        <v>4182</v>
      </c>
      <c>
        <f>(M126*21)/100</f>
      </c>
      <c t="s">
        <v>27</v>
      </c>
    </row>
    <row r="127" spans="1:5" ht="12.75">
      <c r="A127" s="35" t="s">
        <v>55</v>
      </c>
      <c r="E127" s="39" t="s">
        <v>5</v>
      </c>
    </row>
    <row r="128" spans="1:5" ht="12.75">
      <c r="A128" s="35" t="s">
        <v>56</v>
      </c>
      <c r="E128" s="40" t="s">
        <v>4262</v>
      </c>
    </row>
    <row r="129" spans="1:5" ht="267.75">
      <c r="A129" t="s">
        <v>58</v>
      </c>
      <c r="E129" s="39" t="s">
        <v>4228</v>
      </c>
    </row>
    <row r="130" spans="1:16" ht="12.75">
      <c r="A130" t="s">
        <v>49</v>
      </c>
      <c s="34" t="s">
        <v>165</v>
      </c>
      <c s="34" t="s">
        <v>4263</v>
      </c>
      <c s="35" t="s">
        <v>54</v>
      </c>
      <c s="6" t="s">
        <v>4264</v>
      </c>
      <c s="36" t="s">
        <v>77</v>
      </c>
      <c s="37">
        <v>14.63</v>
      </c>
      <c s="36">
        <v>0</v>
      </c>
      <c s="36">
        <f>ROUND(G130*H130,6)</f>
      </c>
      <c r="L130" s="38">
        <v>0</v>
      </c>
      <c s="32">
        <f>ROUND(ROUND(L130,2)*ROUND(G130,3),2)</f>
      </c>
      <c s="36" t="s">
        <v>4182</v>
      </c>
      <c>
        <f>(M130*21)/100</f>
      </c>
      <c t="s">
        <v>27</v>
      </c>
    </row>
    <row r="131" spans="1:5" ht="38.25">
      <c r="A131" s="35" t="s">
        <v>55</v>
      </c>
      <c r="E131" s="39" t="s">
        <v>4265</v>
      </c>
    </row>
    <row r="132" spans="1:5" ht="12.75">
      <c r="A132" s="35" t="s">
        <v>56</v>
      </c>
      <c r="E132" s="40" t="s">
        <v>5</v>
      </c>
    </row>
    <row r="133" spans="1:5" ht="369.75">
      <c r="A133" t="s">
        <v>58</v>
      </c>
      <c r="E133" s="39" t="s">
        <v>4259</v>
      </c>
    </row>
    <row r="134" spans="1:16" ht="12.75">
      <c r="A134" t="s">
        <v>49</v>
      </c>
      <c s="34" t="s">
        <v>168</v>
      </c>
      <c s="34" t="s">
        <v>4266</v>
      </c>
      <c s="35" t="s">
        <v>5</v>
      </c>
      <c s="6" t="s">
        <v>4267</v>
      </c>
      <c s="36" t="s">
        <v>748</v>
      </c>
      <c s="37">
        <v>4.08</v>
      </c>
      <c s="36">
        <v>0</v>
      </c>
      <c s="36">
        <f>ROUND(G134*H134,6)</f>
      </c>
      <c r="L134" s="38">
        <v>0</v>
      </c>
      <c s="32">
        <f>ROUND(ROUND(L134,2)*ROUND(G134,3),2)</f>
      </c>
      <c s="36" t="s">
        <v>4182</v>
      </c>
      <c>
        <f>(M134*21)/100</f>
      </c>
      <c t="s">
        <v>27</v>
      </c>
    </row>
    <row r="135" spans="1:5" ht="12.75">
      <c r="A135" s="35" t="s">
        <v>55</v>
      </c>
      <c r="E135" s="39" t="s">
        <v>5</v>
      </c>
    </row>
    <row r="136" spans="1:5" ht="12.75">
      <c r="A136" s="35" t="s">
        <v>56</v>
      </c>
      <c r="E136" s="40" t="s">
        <v>5</v>
      </c>
    </row>
    <row r="137" spans="1:5" ht="267.75">
      <c r="A137" t="s">
        <v>58</v>
      </c>
      <c r="E137" s="39" t="s">
        <v>4268</v>
      </c>
    </row>
    <row r="138" spans="1:16" ht="12.75">
      <c r="A138" t="s">
        <v>49</v>
      </c>
      <c s="34" t="s">
        <v>171</v>
      </c>
      <c s="34" t="s">
        <v>4269</v>
      </c>
      <c s="35" t="s">
        <v>5</v>
      </c>
      <c s="6" t="s">
        <v>4270</v>
      </c>
      <c s="36" t="s">
        <v>748</v>
      </c>
      <c s="37">
        <v>16.76</v>
      </c>
      <c s="36">
        <v>0</v>
      </c>
      <c s="36">
        <f>ROUND(G138*H138,6)</f>
      </c>
      <c r="L138" s="38">
        <v>0</v>
      </c>
      <c s="32">
        <f>ROUND(ROUND(L138,2)*ROUND(G138,3),2)</f>
      </c>
      <c s="36" t="s">
        <v>4182</v>
      </c>
      <c>
        <f>(M138*21)/100</f>
      </c>
      <c t="s">
        <v>27</v>
      </c>
    </row>
    <row r="139" spans="1:5" ht="89.25">
      <c r="A139" s="35" t="s">
        <v>55</v>
      </c>
      <c r="E139" s="39" t="s">
        <v>4271</v>
      </c>
    </row>
    <row r="140" spans="1:5" ht="12.75">
      <c r="A140" s="35" t="s">
        <v>56</v>
      </c>
      <c r="E140" s="40" t="s">
        <v>5</v>
      </c>
    </row>
    <row r="141" spans="1:5" ht="293.25">
      <c r="A141" t="s">
        <v>58</v>
      </c>
      <c r="E141" s="39" t="s">
        <v>4250</v>
      </c>
    </row>
    <row r="142" spans="1:16" ht="12.75">
      <c r="A142" t="s">
        <v>49</v>
      </c>
      <c s="34" t="s">
        <v>174</v>
      </c>
      <c s="34" t="s">
        <v>4272</v>
      </c>
      <c s="35" t="s">
        <v>5</v>
      </c>
      <c s="6" t="s">
        <v>4273</v>
      </c>
      <c s="36" t="s">
        <v>748</v>
      </c>
      <c s="37">
        <v>23.43</v>
      </c>
      <c s="36">
        <v>0</v>
      </c>
      <c s="36">
        <f>ROUND(G142*H142,6)</f>
      </c>
      <c r="L142" s="38">
        <v>0</v>
      </c>
      <c s="32">
        <f>ROUND(ROUND(L142,2)*ROUND(G142,3),2)</f>
      </c>
      <c s="36" t="s">
        <v>4182</v>
      </c>
      <c>
        <f>(M142*21)/100</f>
      </c>
      <c t="s">
        <v>27</v>
      </c>
    </row>
    <row r="143" spans="1:5" ht="25.5">
      <c r="A143" s="35" t="s">
        <v>55</v>
      </c>
      <c r="E143" s="39" t="s">
        <v>4274</v>
      </c>
    </row>
    <row r="144" spans="1:5" ht="12.75">
      <c r="A144" s="35" t="s">
        <v>56</v>
      </c>
      <c r="E144" s="40" t="s">
        <v>5</v>
      </c>
    </row>
    <row r="145" spans="1:5" ht="293.25">
      <c r="A145" t="s">
        <v>58</v>
      </c>
      <c r="E145" s="39" t="s">
        <v>4250</v>
      </c>
    </row>
    <row r="146" spans="1:16" ht="12.75">
      <c r="A146" t="s">
        <v>49</v>
      </c>
      <c s="34" t="s">
        <v>177</v>
      </c>
      <c s="34" t="s">
        <v>4275</v>
      </c>
      <c s="35" t="s">
        <v>5</v>
      </c>
      <c s="6" t="s">
        <v>4276</v>
      </c>
      <c s="36" t="s">
        <v>72</v>
      </c>
      <c s="37">
        <v>2.62</v>
      </c>
      <c s="36">
        <v>0</v>
      </c>
      <c s="36">
        <f>ROUND(G146*H146,6)</f>
      </c>
      <c r="L146" s="38">
        <v>0</v>
      </c>
      <c s="32">
        <f>ROUND(ROUND(L146,2)*ROUND(G146,3),2)</f>
      </c>
      <c s="36" t="s">
        <v>4182</v>
      </c>
      <c>
        <f>(M146*21)/100</f>
      </c>
      <c t="s">
        <v>27</v>
      </c>
    </row>
    <row r="147" spans="1:5" ht="38.25">
      <c r="A147" s="35" t="s">
        <v>55</v>
      </c>
      <c r="E147" s="39" t="s">
        <v>4277</v>
      </c>
    </row>
    <row r="148" spans="1:5" ht="12.75">
      <c r="A148" s="35" t="s">
        <v>56</v>
      </c>
      <c r="E148" s="40" t="s">
        <v>5</v>
      </c>
    </row>
    <row r="149" spans="1:5" ht="204">
      <c r="A149" t="s">
        <v>58</v>
      </c>
      <c r="E149" s="39" t="s">
        <v>4278</v>
      </c>
    </row>
    <row r="150" spans="1:16" ht="12.75">
      <c r="A150" t="s">
        <v>49</v>
      </c>
      <c s="34" t="s">
        <v>180</v>
      </c>
      <c s="34" t="s">
        <v>4279</v>
      </c>
      <c s="35" t="s">
        <v>5</v>
      </c>
      <c s="6" t="s">
        <v>4280</v>
      </c>
      <c s="36" t="s">
        <v>77</v>
      </c>
      <c s="37">
        <v>9</v>
      </c>
      <c s="36">
        <v>0</v>
      </c>
      <c s="36">
        <f>ROUND(G150*H150,6)</f>
      </c>
      <c r="L150" s="38">
        <v>0</v>
      </c>
      <c s="32">
        <f>ROUND(ROUND(L150,2)*ROUND(G150,3),2)</f>
      </c>
      <c s="36" t="s">
        <v>4182</v>
      </c>
      <c>
        <f>(M150*21)/100</f>
      </c>
      <c t="s">
        <v>27</v>
      </c>
    </row>
    <row r="151" spans="1:5" ht="25.5">
      <c r="A151" s="35" t="s">
        <v>55</v>
      </c>
      <c r="E151" s="39" t="s">
        <v>4281</v>
      </c>
    </row>
    <row r="152" spans="1:5" ht="63.75">
      <c r="A152" s="35" t="s">
        <v>56</v>
      </c>
      <c r="E152" s="40" t="s">
        <v>4282</v>
      </c>
    </row>
    <row r="153" spans="1:5" ht="369.75">
      <c r="A153" t="s">
        <v>58</v>
      </c>
      <c r="E153" s="39" t="s">
        <v>4259</v>
      </c>
    </row>
    <row r="154" spans="1:16" ht="12.75">
      <c r="A154" t="s">
        <v>49</v>
      </c>
      <c s="34" t="s">
        <v>183</v>
      </c>
      <c s="34" t="s">
        <v>4000</v>
      </c>
      <c s="35" t="s">
        <v>5</v>
      </c>
      <c s="6" t="s">
        <v>4001</v>
      </c>
      <c s="36" t="s">
        <v>77</v>
      </c>
      <c s="37">
        <v>1</v>
      </c>
      <c s="36">
        <v>0</v>
      </c>
      <c s="36">
        <f>ROUND(G154*H154,6)</f>
      </c>
      <c r="L154" s="38">
        <v>0</v>
      </c>
      <c s="32">
        <f>ROUND(ROUND(L154,2)*ROUND(G154,3),2)</f>
      </c>
      <c s="36" t="s">
        <v>4182</v>
      </c>
      <c>
        <f>(M154*21)/100</f>
      </c>
      <c t="s">
        <v>27</v>
      </c>
    </row>
    <row r="155" spans="1:5" ht="12.75">
      <c r="A155" s="35" t="s">
        <v>55</v>
      </c>
      <c r="E155" s="39" t="s">
        <v>4283</v>
      </c>
    </row>
    <row r="156" spans="1:5" ht="12.75">
      <c r="A156" s="35" t="s">
        <v>56</v>
      </c>
      <c r="E156" s="40" t="s">
        <v>4284</v>
      </c>
    </row>
    <row r="157" spans="1:5" ht="369.75">
      <c r="A157" t="s">
        <v>58</v>
      </c>
      <c r="E157" s="39" t="s">
        <v>4259</v>
      </c>
    </row>
    <row r="158" spans="1:16" ht="12.75">
      <c r="A158" t="s">
        <v>49</v>
      </c>
      <c s="34" t="s">
        <v>186</v>
      </c>
      <c s="34" t="s">
        <v>4285</v>
      </c>
      <c s="35" t="s">
        <v>5</v>
      </c>
      <c s="6" t="s">
        <v>4286</v>
      </c>
      <c s="36" t="s">
        <v>77</v>
      </c>
      <c s="37">
        <v>1.74</v>
      </c>
      <c s="36">
        <v>0</v>
      </c>
      <c s="36">
        <f>ROUND(G158*H158,6)</f>
      </c>
      <c r="L158" s="38">
        <v>0</v>
      </c>
      <c s="32">
        <f>ROUND(ROUND(L158,2)*ROUND(G158,3),2)</f>
      </c>
      <c s="36" t="s">
        <v>4182</v>
      </c>
      <c>
        <f>(M158*21)/100</f>
      </c>
      <c t="s">
        <v>27</v>
      </c>
    </row>
    <row r="159" spans="1:5" ht="25.5">
      <c r="A159" s="35" t="s">
        <v>55</v>
      </c>
      <c r="E159" s="39" t="s">
        <v>4287</v>
      </c>
    </row>
    <row r="160" spans="1:5" ht="12.75">
      <c r="A160" s="35" t="s">
        <v>56</v>
      </c>
      <c r="E160" s="40" t="s">
        <v>4288</v>
      </c>
    </row>
    <row r="161" spans="1:5" ht="38.25">
      <c r="A161" t="s">
        <v>58</v>
      </c>
      <c r="E161" s="39" t="s">
        <v>4218</v>
      </c>
    </row>
    <row r="162" spans="1:16" ht="12.75">
      <c r="A162" t="s">
        <v>49</v>
      </c>
      <c s="34" t="s">
        <v>189</v>
      </c>
      <c s="34" t="s">
        <v>3684</v>
      </c>
      <c s="35" t="s">
        <v>5</v>
      </c>
      <c s="6" t="s">
        <v>3685</v>
      </c>
      <c s="36" t="s">
        <v>77</v>
      </c>
      <c s="37">
        <v>2</v>
      </c>
      <c s="36">
        <v>0</v>
      </c>
      <c s="36">
        <f>ROUND(G162*H162,6)</f>
      </c>
      <c r="L162" s="38">
        <v>0</v>
      </c>
      <c s="32">
        <f>ROUND(ROUND(L162,2)*ROUND(G162,3),2)</f>
      </c>
      <c s="36" t="s">
        <v>4182</v>
      </c>
      <c>
        <f>(M162*21)/100</f>
      </c>
      <c t="s">
        <v>27</v>
      </c>
    </row>
    <row r="163" spans="1:5" ht="51">
      <c r="A163" s="35" t="s">
        <v>55</v>
      </c>
      <c r="E163" s="39" t="s">
        <v>4289</v>
      </c>
    </row>
    <row r="164" spans="1:5" ht="12.75">
      <c r="A164" s="35" t="s">
        <v>56</v>
      </c>
      <c r="E164" s="40" t="s">
        <v>4290</v>
      </c>
    </row>
    <row r="165" spans="1:5" ht="102">
      <c r="A165" t="s">
        <v>58</v>
      </c>
      <c r="E165" s="39" t="s">
        <v>4291</v>
      </c>
    </row>
    <row r="166" spans="1:13" ht="12.75">
      <c r="A166" t="s">
        <v>46</v>
      </c>
      <c r="C166" s="31" t="s">
        <v>89</v>
      </c>
      <c r="E166" s="33" t="s">
        <v>4292</v>
      </c>
      <c r="J166" s="32">
        <f>0</f>
      </c>
      <c s="32">
        <f>0</f>
      </c>
      <c s="32">
        <f>0+L167+L171+L175+L179+L183+L187+L191+L195+L199+L203+L207+L211+L215+L219+L223+L227+L231</f>
      </c>
      <c s="32">
        <f>0+M167+M171+M175+M179+M183+M187+M191+M195+M199+M203+M207+M211+M215+M219+M223+M227+M231</f>
      </c>
    </row>
    <row r="167" spans="1:16" ht="12.75">
      <c r="A167" t="s">
        <v>49</v>
      </c>
      <c s="34" t="s">
        <v>194</v>
      </c>
      <c s="34" t="s">
        <v>4293</v>
      </c>
      <c s="35" t="s">
        <v>54</v>
      </c>
      <c s="6" t="s">
        <v>4294</v>
      </c>
      <c s="36" t="s">
        <v>72</v>
      </c>
      <c s="37">
        <v>1.6</v>
      </c>
      <c s="36">
        <v>0</v>
      </c>
      <c s="36">
        <f>ROUND(G167*H167,6)</f>
      </c>
      <c r="L167" s="38">
        <v>0</v>
      </c>
      <c s="32">
        <f>ROUND(ROUND(L167,2)*ROUND(G167,3),2)</f>
      </c>
      <c s="36" t="s">
        <v>4182</v>
      </c>
      <c>
        <f>(M167*21)/100</f>
      </c>
      <c t="s">
        <v>27</v>
      </c>
    </row>
    <row r="168" spans="1:5" ht="12.75">
      <c r="A168" s="35" t="s">
        <v>55</v>
      </c>
      <c r="E168" s="39" t="s">
        <v>4295</v>
      </c>
    </row>
    <row r="169" spans="1:5" ht="12.75">
      <c r="A169" s="35" t="s">
        <v>56</v>
      </c>
      <c r="E169" s="40" t="s">
        <v>5</v>
      </c>
    </row>
    <row r="170" spans="1:5" ht="127.5">
      <c r="A170" t="s">
        <v>58</v>
      </c>
      <c r="E170" s="39" t="s">
        <v>4296</v>
      </c>
    </row>
    <row r="171" spans="1:16" ht="12.75">
      <c r="A171" t="s">
        <v>49</v>
      </c>
      <c s="34" t="s">
        <v>198</v>
      </c>
      <c s="34" t="s">
        <v>4297</v>
      </c>
      <c s="35" t="s">
        <v>54</v>
      </c>
      <c s="6" t="s">
        <v>4298</v>
      </c>
      <c s="36" t="s">
        <v>92</v>
      </c>
      <c s="37">
        <v>13</v>
      </c>
      <c s="36">
        <v>0</v>
      </c>
      <c s="36">
        <f>ROUND(G171*H171,6)</f>
      </c>
      <c r="L171" s="38">
        <v>0</v>
      </c>
      <c s="32">
        <f>ROUND(ROUND(L171,2)*ROUND(G171,3),2)</f>
      </c>
      <c s="36" t="s">
        <v>4182</v>
      </c>
      <c>
        <f>(M171*21)/100</f>
      </c>
      <c t="s">
        <v>27</v>
      </c>
    </row>
    <row r="172" spans="1:5" ht="12.75">
      <c r="A172" s="35" t="s">
        <v>55</v>
      </c>
      <c r="E172" s="39" t="s">
        <v>5</v>
      </c>
    </row>
    <row r="173" spans="1:5" ht="51">
      <c r="A173" s="35" t="s">
        <v>56</v>
      </c>
      <c r="E173" s="40" t="s">
        <v>4299</v>
      </c>
    </row>
    <row r="174" spans="1:5" ht="127.5">
      <c r="A174" t="s">
        <v>58</v>
      </c>
      <c r="E174" s="39" t="s">
        <v>4296</v>
      </c>
    </row>
    <row r="175" spans="1:16" ht="12.75">
      <c r="A175" t="s">
        <v>49</v>
      </c>
      <c s="34" t="s">
        <v>201</v>
      </c>
      <c s="34" t="s">
        <v>4300</v>
      </c>
      <c s="35" t="s">
        <v>54</v>
      </c>
      <c s="6" t="s">
        <v>4301</v>
      </c>
      <c s="36" t="s">
        <v>72</v>
      </c>
      <c s="37">
        <v>111.13</v>
      </c>
      <c s="36">
        <v>0</v>
      </c>
      <c s="36">
        <f>ROUND(G175*H175,6)</f>
      </c>
      <c r="L175" s="38">
        <v>0</v>
      </c>
      <c s="32">
        <f>ROUND(ROUND(L175,2)*ROUND(G175,3),2)</f>
      </c>
      <c s="36" t="s">
        <v>4182</v>
      </c>
      <c>
        <f>(M175*21)/100</f>
      </c>
      <c t="s">
        <v>27</v>
      </c>
    </row>
    <row r="176" spans="1:5" ht="63.75">
      <c r="A176" s="35" t="s">
        <v>55</v>
      </c>
      <c r="E176" s="39" t="s">
        <v>4302</v>
      </c>
    </row>
    <row r="177" spans="1:5" ht="255">
      <c r="A177" s="35" t="s">
        <v>56</v>
      </c>
      <c r="E177" s="40" t="s">
        <v>4303</v>
      </c>
    </row>
    <row r="178" spans="1:5" ht="191.25">
      <c r="A178" t="s">
        <v>58</v>
      </c>
      <c r="E178" s="39" t="s">
        <v>4304</v>
      </c>
    </row>
    <row r="179" spans="1:16" ht="12.75">
      <c r="A179" t="s">
        <v>49</v>
      </c>
      <c s="34" t="s">
        <v>204</v>
      </c>
      <c s="34" t="s">
        <v>4305</v>
      </c>
      <c s="35" t="s">
        <v>54</v>
      </c>
      <c s="6" t="s">
        <v>4306</v>
      </c>
      <c s="36" t="s">
        <v>72</v>
      </c>
      <c s="37">
        <v>147.66</v>
      </c>
      <c s="36">
        <v>0</v>
      </c>
      <c s="36">
        <f>ROUND(G179*H179,6)</f>
      </c>
      <c r="L179" s="38">
        <v>0</v>
      </c>
      <c s="32">
        <f>ROUND(ROUND(L179,2)*ROUND(G179,3),2)</f>
      </c>
      <c s="36" t="s">
        <v>4182</v>
      </c>
      <c>
        <f>(M179*21)/100</f>
      </c>
      <c t="s">
        <v>27</v>
      </c>
    </row>
    <row r="180" spans="1:5" ht="25.5">
      <c r="A180" s="35" t="s">
        <v>55</v>
      </c>
      <c r="E180" s="39" t="s">
        <v>4307</v>
      </c>
    </row>
    <row r="181" spans="1:5" ht="38.25">
      <c r="A181" s="35" t="s">
        <v>56</v>
      </c>
      <c r="E181" s="40" t="s">
        <v>4308</v>
      </c>
    </row>
    <row r="182" spans="1:5" ht="204">
      <c r="A182" t="s">
        <v>58</v>
      </c>
      <c r="E182" s="39" t="s">
        <v>4309</v>
      </c>
    </row>
    <row r="183" spans="1:16" ht="12.75">
      <c r="A183" t="s">
        <v>49</v>
      </c>
      <c s="34" t="s">
        <v>207</v>
      </c>
      <c s="34" t="s">
        <v>4310</v>
      </c>
      <c s="35" t="s">
        <v>5</v>
      </c>
      <c s="6" t="s">
        <v>4311</v>
      </c>
      <c s="36" t="s">
        <v>72</v>
      </c>
      <c s="37">
        <v>108.54</v>
      </c>
      <c s="36">
        <v>0</v>
      </c>
      <c s="36">
        <f>ROUND(G183*H183,6)</f>
      </c>
      <c r="L183" s="38">
        <v>0</v>
      </c>
      <c s="32">
        <f>ROUND(ROUND(L183,2)*ROUND(G183,3),2)</f>
      </c>
      <c s="36" t="s">
        <v>4182</v>
      </c>
      <c>
        <f>(M183*21)/100</f>
      </c>
      <c t="s">
        <v>27</v>
      </c>
    </row>
    <row r="184" spans="1:5" ht="12.75">
      <c r="A184" s="35" t="s">
        <v>55</v>
      </c>
      <c r="E184" s="39" t="s">
        <v>4312</v>
      </c>
    </row>
    <row r="185" spans="1:5" ht="63.75">
      <c r="A185" s="35" t="s">
        <v>56</v>
      </c>
      <c r="E185" s="40" t="s">
        <v>4313</v>
      </c>
    </row>
    <row r="186" spans="1:5" ht="38.25">
      <c r="A186" t="s">
        <v>58</v>
      </c>
      <c r="E186" s="39" t="s">
        <v>4314</v>
      </c>
    </row>
    <row r="187" spans="1:16" ht="12.75">
      <c r="A187" t="s">
        <v>49</v>
      </c>
      <c s="34" t="s">
        <v>210</v>
      </c>
      <c s="34" t="s">
        <v>4315</v>
      </c>
      <c s="35" t="s">
        <v>5</v>
      </c>
      <c s="6" t="s">
        <v>4316</v>
      </c>
      <c s="36" t="s">
        <v>63</v>
      </c>
      <c s="37">
        <v>8</v>
      </c>
      <c s="36">
        <v>0</v>
      </c>
      <c s="36">
        <f>ROUND(G187*H187,6)</f>
      </c>
      <c r="L187" s="38">
        <v>0</v>
      </c>
      <c s="32">
        <f>ROUND(ROUND(L187,2)*ROUND(G187,3),2)</f>
      </c>
      <c s="36" t="s">
        <v>4182</v>
      </c>
      <c>
        <f>(M187*21)/100</f>
      </c>
      <c t="s">
        <v>27</v>
      </c>
    </row>
    <row r="188" spans="1:5" ht="38.25">
      <c r="A188" s="35" t="s">
        <v>55</v>
      </c>
      <c r="E188" s="39" t="s">
        <v>4317</v>
      </c>
    </row>
    <row r="189" spans="1:5" ht="12.75">
      <c r="A189" s="35" t="s">
        <v>56</v>
      </c>
      <c r="E189" s="40" t="s">
        <v>5</v>
      </c>
    </row>
    <row r="190" spans="1:5" ht="102">
      <c r="A190" t="s">
        <v>58</v>
      </c>
      <c r="E190" s="39" t="s">
        <v>4318</v>
      </c>
    </row>
    <row r="191" spans="1:16" ht="12.75">
      <c r="A191" t="s">
        <v>49</v>
      </c>
      <c s="34" t="s">
        <v>213</v>
      </c>
      <c s="34" t="s">
        <v>4319</v>
      </c>
      <c s="35" t="s">
        <v>5</v>
      </c>
      <c s="6" t="s">
        <v>4320</v>
      </c>
      <c s="36" t="s">
        <v>106</v>
      </c>
      <c s="37">
        <v>3</v>
      </c>
      <c s="36">
        <v>0</v>
      </c>
      <c s="36">
        <f>ROUND(G191*H191,6)</f>
      </c>
      <c r="L191" s="38">
        <v>0</v>
      </c>
      <c s="32">
        <f>ROUND(ROUND(L191,2)*ROUND(G191,3),2)</f>
      </c>
      <c s="36" t="s">
        <v>4182</v>
      </c>
      <c>
        <f>(M191*21)/100</f>
      </c>
      <c t="s">
        <v>27</v>
      </c>
    </row>
    <row r="192" spans="1:5" ht="25.5">
      <c r="A192" s="35" t="s">
        <v>55</v>
      </c>
      <c r="E192" s="39" t="s">
        <v>4321</v>
      </c>
    </row>
    <row r="193" spans="1:5" ht="12.75">
      <c r="A193" s="35" t="s">
        <v>56</v>
      </c>
      <c r="E193" s="40" t="s">
        <v>5</v>
      </c>
    </row>
    <row r="194" spans="1:5" ht="89.25">
      <c r="A194" t="s">
        <v>58</v>
      </c>
      <c r="E194" s="39" t="s">
        <v>4322</v>
      </c>
    </row>
    <row r="195" spans="1:16" ht="12.75">
      <c r="A195" t="s">
        <v>49</v>
      </c>
      <c s="34" t="s">
        <v>216</v>
      </c>
      <c s="34" t="s">
        <v>4323</v>
      </c>
      <c s="35" t="s">
        <v>5</v>
      </c>
      <c s="6" t="s">
        <v>4324</v>
      </c>
      <c s="36" t="s">
        <v>106</v>
      </c>
      <c s="37">
        <v>3</v>
      </c>
      <c s="36">
        <v>0</v>
      </c>
      <c s="36">
        <f>ROUND(G195*H195,6)</f>
      </c>
      <c r="L195" s="38">
        <v>0</v>
      </c>
      <c s="32">
        <f>ROUND(ROUND(L195,2)*ROUND(G195,3),2)</f>
      </c>
      <c s="36" t="s">
        <v>4182</v>
      </c>
      <c>
        <f>(M195*21)/100</f>
      </c>
      <c t="s">
        <v>27</v>
      </c>
    </row>
    <row r="196" spans="1:5" ht="12.75">
      <c r="A196" s="35" t="s">
        <v>55</v>
      </c>
      <c r="E196" s="39" t="s">
        <v>4325</v>
      </c>
    </row>
    <row r="197" spans="1:5" ht="12.75">
      <c r="A197" s="35" t="s">
        <v>56</v>
      </c>
      <c r="E197" s="40" t="s">
        <v>5</v>
      </c>
    </row>
    <row r="198" spans="1:5" ht="89.25">
      <c r="A198" t="s">
        <v>58</v>
      </c>
      <c r="E198" s="39" t="s">
        <v>4322</v>
      </c>
    </row>
    <row r="199" spans="1:16" ht="25.5">
      <c r="A199" t="s">
        <v>49</v>
      </c>
      <c s="34" t="s">
        <v>219</v>
      </c>
      <c s="34" t="s">
        <v>4326</v>
      </c>
      <c s="35" t="s">
        <v>5</v>
      </c>
      <c s="6" t="s">
        <v>4327</v>
      </c>
      <c s="36" t="s">
        <v>92</v>
      </c>
      <c s="37">
        <v>1</v>
      </c>
      <c s="36">
        <v>0</v>
      </c>
      <c s="36">
        <f>ROUND(G199*H199,6)</f>
      </c>
      <c r="L199" s="38">
        <v>0</v>
      </c>
      <c s="32">
        <f>ROUND(ROUND(L199,2)*ROUND(G199,3),2)</f>
      </c>
      <c s="36" t="s">
        <v>4182</v>
      </c>
      <c>
        <f>(M199*21)/100</f>
      </c>
      <c t="s">
        <v>27</v>
      </c>
    </row>
    <row r="200" spans="1:5" ht="25.5">
      <c r="A200" s="35" t="s">
        <v>55</v>
      </c>
      <c r="E200" s="39" t="s">
        <v>4328</v>
      </c>
    </row>
    <row r="201" spans="1:5" ht="12.75">
      <c r="A201" s="35" t="s">
        <v>56</v>
      </c>
      <c r="E201" s="40" t="s">
        <v>5</v>
      </c>
    </row>
    <row r="202" spans="1:5" ht="89.25">
      <c r="A202" t="s">
        <v>58</v>
      </c>
      <c r="E202" s="39" t="s">
        <v>4329</v>
      </c>
    </row>
    <row r="203" spans="1:16" ht="25.5">
      <c r="A203" t="s">
        <v>49</v>
      </c>
      <c s="34" t="s">
        <v>222</v>
      </c>
      <c s="34" t="s">
        <v>4330</v>
      </c>
      <c s="35" t="s">
        <v>54</v>
      </c>
      <c s="6" t="s">
        <v>4331</v>
      </c>
      <c s="36" t="s">
        <v>106</v>
      </c>
      <c s="37">
        <v>1</v>
      </c>
      <c s="36">
        <v>0</v>
      </c>
      <c s="36">
        <f>ROUND(G203*H203,6)</f>
      </c>
      <c r="L203" s="38">
        <v>0</v>
      </c>
      <c s="32">
        <f>ROUND(ROUND(L203,2)*ROUND(G203,3),2)</f>
      </c>
      <c s="36" t="s">
        <v>4182</v>
      </c>
      <c>
        <f>(M203*21)/100</f>
      </c>
      <c t="s">
        <v>27</v>
      </c>
    </row>
    <row r="204" spans="1:5" ht="51">
      <c r="A204" s="35" t="s">
        <v>55</v>
      </c>
      <c r="E204" s="39" t="s">
        <v>4332</v>
      </c>
    </row>
    <row r="205" spans="1:5" ht="12.75">
      <c r="A205" s="35" t="s">
        <v>56</v>
      </c>
      <c r="E205" s="40" t="s">
        <v>5</v>
      </c>
    </row>
    <row r="206" spans="1:5" ht="102">
      <c r="A206" t="s">
        <v>58</v>
      </c>
      <c r="E206" s="39" t="s">
        <v>4333</v>
      </c>
    </row>
    <row r="207" spans="1:16" ht="12.75">
      <c r="A207" t="s">
        <v>49</v>
      </c>
      <c s="34" t="s">
        <v>225</v>
      </c>
      <c s="34" t="s">
        <v>1234</v>
      </c>
      <c s="35" t="s">
        <v>5</v>
      </c>
      <c s="6" t="s">
        <v>1235</v>
      </c>
      <c s="36" t="s">
        <v>106</v>
      </c>
      <c s="37">
        <v>1</v>
      </c>
      <c s="36">
        <v>0</v>
      </c>
      <c s="36">
        <f>ROUND(G207*H207,6)</f>
      </c>
      <c r="L207" s="38">
        <v>0</v>
      </c>
      <c s="32">
        <f>ROUND(ROUND(L207,2)*ROUND(G207,3),2)</f>
      </c>
      <c s="36" t="s">
        <v>4182</v>
      </c>
      <c>
        <f>(M207*21)/100</f>
      </c>
      <c t="s">
        <v>27</v>
      </c>
    </row>
    <row r="208" spans="1:5" ht="25.5">
      <c r="A208" s="35" t="s">
        <v>55</v>
      </c>
      <c r="E208" s="39" t="s">
        <v>4334</v>
      </c>
    </row>
    <row r="209" spans="1:5" ht="12.75">
      <c r="A209" s="35" t="s">
        <v>56</v>
      </c>
      <c r="E209" s="40" t="s">
        <v>5</v>
      </c>
    </row>
    <row r="210" spans="1:5" ht="102">
      <c r="A210" t="s">
        <v>58</v>
      </c>
      <c r="E210" s="39" t="s">
        <v>4335</v>
      </c>
    </row>
    <row r="211" spans="1:16" ht="12.75">
      <c r="A211" t="s">
        <v>49</v>
      </c>
      <c s="34" t="s">
        <v>228</v>
      </c>
      <c s="34" t="s">
        <v>4336</v>
      </c>
      <c s="35" t="s">
        <v>4337</v>
      </c>
      <c s="6" t="s">
        <v>4338</v>
      </c>
      <c s="36" t="s">
        <v>106</v>
      </c>
      <c s="37">
        <v>1</v>
      </c>
      <c s="36">
        <v>0</v>
      </c>
      <c s="36">
        <f>ROUND(G211*H211,6)</f>
      </c>
      <c r="L211" s="38">
        <v>0</v>
      </c>
      <c s="32">
        <f>ROUND(ROUND(L211,2)*ROUND(G211,3),2)</f>
      </c>
      <c s="36" t="s">
        <v>4182</v>
      </c>
      <c>
        <f>(M211*21)/100</f>
      </c>
      <c t="s">
        <v>27</v>
      </c>
    </row>
    <row r="212" spans="1:5" ht="153">
      <c r="A212" s="35" t="s">
        <v>55</v>
      </c>
      <c r="E212" s="39" t="s">
        <v>4339</v>
      </c>
    </row>
    <row r="213" spans="1:5" ht="12.75">
      <c r="A213" s="35" t="s">
        <v>56</v>
      </c>
      <c r="E213" s="40" t="s">
        <v>5</v>
      </c>
    </row>
    <row r="214" spans="1:5" ht="76.5">
      <c r="A214" t="s">
        <v>58</v>
      </c>
      <c r="E214" s="39" t="s">
        <v>4340</v>
      </c>
    </row>
    <row r="215" spans="1:16" ht="12.75">
      <c r="A215" t="s">
        <v>49</v>
      </c>
      <c s="34" t="s">
        <v>231</v>
      </c>
      <c s="34" t="s">
        <v>4341</v>
      </c>
      <c s="35" t="s">
        <v>4337</v>
      </c>
      <c s="6" t="s">
        <v>4342</v>
      </c>
      <c s="36" t="s">
        <v>106</v>
      </c>
      <c s="37">
        <v>1</v>
      </c>
      <c s="36">
        <v>0</v>
      </c>
      <c s="36">
        <f>ROUND(G215*H215,6)</f>
      </c>
      <c r="L215" s="38">
        <v>0</v>
      </c>
      <c s="32">
        <f>ROUND(ROUND(L215,2)*ROUND(G215,3),2)</f>
      </c>
      <c s="36" t="s">
        <v>4182</v>
      </c>
      <c>
        <f>(M215*21)/100</f>
      </c>
      <c t="s">
        <v>27</v>
      </c>
    </row>
    <row r="216" spans="1:5" ht="178.5">
      <c r="A216" s="35" t="s">
        <v>55</v>
      </c>
      <c r="E216" s="39" t="s">
        <v>4343</v>
      </c>
    </row>
    <row r="217" spans="1:5" ht="12.75">
      <c r="A217" s="35" t="s">
        <v>56</v>
      </c>
      <c r="E217" s="40" t="s">
        <v>5</v>
      </c>
    </row>
    <row r="218" spans="1:5" ht="76.5">
      <c r="A218" t="s">
        <v>58</v>
      </c>
      <c r="E218" s="39" t="s">
        <v>4340</v>
      </c>
    </row>
    <row r="219" spans="1:16" ht="12.75">
      <c r="A219" t="s">
        <v>49</v>
      </c>
      <c s="34" t="s">
        <v>234</v>
      </c>
      <c s="34" t="s">
        <v>4344</v>
      </c>
      <c s="35" t="s">
        <v>5</v>
      </c>
      <c s="6" t="s">
        <v>4345</v>
      </c>
      <c s="36" t="s">
        <v>106</v>
      </c>
      <c s="37">
        <v>1</v>
      </c>
      <c s="36">
        <v>0</v>
      </c>
      <c s="36">
        <f>ROUND(G219*H219,6)</f>
      </c>
      <c r="L219" s="38">
        <v>0</v>
      </c>
      <c s="32">
        <f>ROUND(ROUND(L219,2)*ROUND(G219,3),2)</f>
      </c>
      <c s="36" t="s">
        <v>4182</v>
      </c>
      <c>
        <f>(M219*21)/100</f>
      </c>
      <c t="s">
        <v>27</v>
      </c>
    </row>
    <row r="220" spans="1:5" ht="38.25">
      <c r="A220" s="35" t="s">
        <v>55</v>
      </c>
      <c r="E220" s="39" t="s">
        <v>4346</v>
      </c>
    </row>
    <row r="221" spans="1:5" ht="12.75">
      <c r="A221" s="35" t="s">
        <v>56</v>
      </c>
      <c r="E221" s="40" t="s">
        <v>5</v>
      </c>
    </row>
    <row r="222" spans="1:5" ht="153">
      <c r="A222" t="s">
        <v>58</v>
      </c>
      <c r="E222" s="39" t="s">
        <v>4347</v>
      </c>
    </row>
    <row r="223" spans="1:16" ht="12.75">
      <c r="A223" t="s">
        <v>49</v>
      </c>
      <c s="34" t="s">
        <v>237</v>
      </c>
      <c s="34" t="s">
        <v>4348</v>
      </c>
      <c s="35" t="s">
        <v>54</v>
      </c>
      <c s="6" t="s">
        <v>4349</v>
      </c>
      <c s="36" t="s">
        <v>92</v>
      </c>
      <c s="37">
        <v>3.75</v>
      </c>
      <c s="36">
        <v>0</v>
      </c>
      <c s="36">
        <f>ROUND(G223*H223,6)</f>
      </c>
      <c r="L223" s="38">
        <v>0</v>
      </c>
      <c s="32">
        <f>ROUND(ROUND(L223,2)*ROUND(G223,3),2)</f>
      </c>
      <c s="36" t="s">
        <v>4182</v>
      </c>
      <c>
        <f>(M223*21)/100</f>
      </c>
      <c t="s">
        <v>27</v>
      </c>
    </row>
    <row r="224" spans="1:5" ht="12.75">
      <c r="A224" s="35" t="s">
        <v>55</v>
      </c>
      <c r="E224" s="39" t="s">
        <v>4350</v>
      </c>
    </row>
    <row r="225" spans="1:5" ht="12.75">
      <c r="A225" s="35" t="s">
        <v>56</v>
      </c>
      <c r="E225" s="40" t="s">
        <v>5</v>
      </c>
    </row>
    <row r="226" spans="1:5" ht="127.5">
      <c r="A226" t="s">
        <v>58</v>
      </c>
      <c r="E226" s="39" t="s">
        <v>4351</v>
      </c>
    </row>
    <row r="227" spans="1:16" ht="12.75">
      <c r="A227" t="s">
        <v>49</v>
      </c>
      <c s="34" t="s">
        <v>240</v>
      </c>
      <c s="34" t="s">
        <v>4352</v>
      </c>
      <c s="35" t="s">
        <v>5</v>
      </c>
      <c s="6" t="s">
        <v>4353</v>
      </c>
      <c s="36" t="s">
        <v>72</v>
      </c>
      <c s="37">
        <v>30</v>
      </c>
      <c s="36">
        <v>0</v>
      </c>
      <c s="36">
        <f>ROUND(G227*H227,6)</f>
      </c>
      <c r="L227" s="38">
        <v>0</v>
      </c>
      <c s="32">
        <f>ROUND(ROUND(L227,2)*ROUND(G227,3),2)</f>
      </c>
      <c s="36" t="s">
        <v>4182</v>
      </c>
      <c>
        <f>(M227*21)/100</f>
      </c>
      <c t="s">
        <v>27</v>
      </c>
    </row>
    <row r="228" spans="1:5" ht="25.5">
      <c r="A228" s="35" t="s">
        <v>55</v>
      </c>
      <c r="E228" s="39" t="s">
        <v>4354</v>
      </c>
    </row>
    <row r="229" spans="1:5" ht="12.75">
      <c r="A229" s="35" t="s">
        <v>56</v>
      </c>
      <c r="E229" s="40" t="s">
        <v>5</v>
      </c>
    </row>
    <row r="230" spans="1:5" ht="51">
      <c r="A230" t="s">
        <v>58</v>
      </c>
      <c r="E230" s="39" t="s">
        <v>4355</v>
      </c>
    </row>
    <row r="231" spans="1:16" ht="12.75">
      <c r="A231" t="s">
        <v>49</v>
      </c>
      <c s="34" t="s">
        <v>243</v>
      </c>
      <c s="34" t="s">
        <v>4356</v>
      </c>
      <c s="35" t="s">
        <v>5</v>
      </c>
      <c s="6" t="s">
        <v>4357</v>
      </c>
      <c s="36" t="s">
        <v>72</v>
      </c>
      <c s="37">
        <v>784.5</v>
      </c>
      <c s="36">
        <v>0</v>
      </c>
      <c s="36">
        <f>ROUND(G231*H231,6)</f>
      </c>
      <c r="L231" s="38">
        <v>0</v>
      </c>
      <c s="32">
        <f>ROUND(ROUND(L231,2)*ROUND(G231,3),2)</f>
      </c>
      <c s="36" t="s">
        <v>4182</v>
      </c>
      <c>
        <f>(M231*21)/100</f>
      </c>
      <c t="s">
        <v>27</v>
      </c>
    </row>
    <row r="232" spans="1:5" ht="12.75">
      <c r="A232" s="35" t="s">
        <v>55</v>
      </c>
      <c r="E232" s="39" t="s">
        <v>4358</v>
      </c>
    </row>
    <row r="233" spans="1:5" ht="38.25">
      <c r="A233" s="35" t="s">
        <v>56</v>
      </c>
      <c r="E233" s="40" t="s">
        <v>4359</v>
      </c>
    </row>
    <row r="234" spans="1:5" ht="51">
      <c r="A234" t="s">
        <v>58</v>
      </c>
      <c r="E234" s="39" t="s">
        <v>4355</v>
      </c>
    </row>
    <row r="235" spans="1:13" ht="12.75">
      <c r="A235" t="s">
        <v>46</v>
      </c>
      <c r="C235" s="31" t="s">
        <v>93</v>
      </c>
      <c r="E235" s="33" t="s">
        <v>3429</v>
      </c>
      <c r="J235" s="32">
        <f>0</f>
      </c>
      <c s="32">
        <f>0</f>
      </c>
      <c s="32">
        <f>0+L236+L240+L244+L248+L252+L256+L260</f>
      </c>
      <c s="32">
        <f>0+M236+M240+M244+M248+M252+M256+M260</f>
      </c>
    </row>
    <row r="236" spans="1:16" ht="12.75">
      <c r="A236" t="s">
        <v>49</v>
      </c>
      <c s="34" t="s">
        <v>246</v>
      </c>
      <c s="34" t="s">
        <v>4360</v>
      </c>
      <c s="35" t="s">
        <v>5</v>
      </c>
      <c s="6" t="s">
        <v>4361</v>
      </c>
      <c s="36" t="s">
        <v>92</v>
      </c>
      <c s="37">
        <v>2.61</v>
      </c>
      <c s="36">
        <v>0</v>
      </c>
      <c s="36">
        <f>ROUND(G236*H236,6)</f>
      </c>
      <c r="L236" s="38">
        <v>0</v>
      </c>
      <c s="32">
        <f>ROUND(ROUND(L236,2)*ROUND(G236,3),2)</f>
      </c>
      <c s="36" t="s">
        <v>4182</v>
      </c>
      <c>
        <f>(M236*21)/100</f>
      </c>
      <c t="s">
        <v>27</v>
      </c>
    </row>
    <row r="237" spans="1:5" ht="12.75">
      <c r="A237" s="35" t="s">
        <v>55</v>
      </c>
      <c r="E237" s="39" t="s">
        <v>4362</v>
      </c>
    </row>
    <row r="238" spans="1:5" ht="12.75">
      <c r="A238" s="35" t="s">
        <v>56</v>
      </c>
      <c r="E238" s="40" t="s">
        <v>4363</v>
      </c>
    </row>
    <row r="239" spans="1:5" ht="267.75">
      <c r="A239" t="s">
        <v>58</v>
      </c>
      <c r="E239" s="39" t="s">
        <v>4364</v>
      </c>
    </row>
    <row r="240" spans="1:16" ht="12.75">
      <c r="A240" t="s">
        <v>49</v>
      </c>
      <c s="34" t="s">
        <v>249</v>
      </c>
      <c s="34" t="s">
        <v>4365</v>
      </c>
      <c s="35" t="s">
        <v>5</v>
      </c>
      <c s="6" t="s">
        <v>4366</v>
      </c>
      <c s="36" t="s">
        <v>92</v>
      </c>
      <c s="37">
        <v>2.95</v>
      </c>
      <c s="36">
        <v>0</v>
      </c>
      <c s="36">
        <f>ROUND(G240*H240,6)</f>
      </c>
      <c r="L240" s="38">
        <v>0</v>
      </c>
      <c s="32">
        <f>ROUND(ROUND(L240,2)*ROUND(G240,3),2)</f>
      </c>
      <c s="36" t="s">
        <v>4182</v>
      </c>
      <c>
        <f>(M240*21)/100</f>
      </c>
      <c t="s">
        <v>27</v>
      </c>
    </row>
    <row r="241" spans="1:5" ht="25.5">
      <c r="A241" s="35" t="s">
        <v>55</v>
      </c>
      <c r="E241" s="39" t="s">
        <v>4367</v>
      </c>
    </row>
    <row r="242" spans="1:5" ht="12.75">
      <c r="A242" s="35" t="s">
        <v>56</v>
      </c>
      <c r="E242" s="40" t="s">
        <v>5</v>
      </c>
    </row>
    <row r="243" spans="1:5" ht="255">
      <c r="A243" t="s">
        <v>58</v>
      </c>
      <c r="E243" s="39" t="s">
        <v>4368</v>
      </c>
    </row>
    <row r="244" spans="1:16" ht="12.75">
      <c r="A244" t="s">
        <v>49</v>
      </c>
      <c s="34" t="s">
        <v>252</v>
      </c>
      <c s="34" t="s">
        <v>4369</v>
      </c>
      <c s="35" t="s">
        <v>5</v>
      </c>
      <c s="6" t="s">
        <v>4370</v>
      </c>
      <c s="36" t="s">
        <v>92</v>
      </c>
      <c s="37">
        <v>15</v>
      </c>
      <c s="36">
        <v>0</v>
      </c>
      <c s="36">
        <f>ROUND(G244*H244,6)</f>
      </c>
      <c r="L244" s="38">
        <v>0</v>
      </c>
      <c s="32">
        <f>ROUND(ROUND(L244,2)*ROUND(G244,3),2)</f>
      </c>
      <c s="36" t="s">
        <v>4182</v>
      </c>
      <c>
        <f>(M244*21)/100</f>
      </c>
      <c t="s">
        <v>27</v>
      </c>
    </row>
    <row r="245" spans="1:5" ht="38.25">
      <c r="A245" s="35" t="s">
        <v>55</v>
      </c>
      <c r="E245" s="39" t="s">
        <v>4371</v>
      </c>
    </row>
    <row r="246" spans="1:5" ht="12.75">
      <c r="A246" s="35" t="s">
        <v>56</v>
      </c>
      <c r="E246" s="40" t="s">
        <v>5</v>
      </c>
    </row>
    <row r="247" spans="1:5" ht="255">
      <c r="A247" t="s">
        <v>58</v>
      </c>
      <c r="E247" s="39" t="s">
        <v>4368</v>
      </c>
    </row>
    <row r="248" spans="1:16" ht="12.75">
      <c r="A248" t="s">
        <v>49</v>
      </c>
      <c s="34" t="s">
        <v>255</v>
      </c>
      <c s="34" t="s">
        <v>3520</v>
      </c>
      <c s="35" t="s">
        <v>54</v>
      </c>
      <c s="6" t="s">
        <v>3521</v>
      </c>
      <c s="36" t="s">
        <v>92</v>
      </c>
      <c s="37">
        <v>1</v>
      </c>
      <c s="36">
        <v>0</v>
      </c>
      <c s="36">
        <f>ROUND(G248*H248,6)</f>
      </c>
      <c r="L248" s="38">
        <v>0</v>
      </c>
      <c s="32">
        <f>ROUND(ROUND(L248,2)*ROUND(G248,3),2)</f>
      </c>
      <c s="36" t="s">
        <v>4182</v>
      </c>
      <c>
        <f>(M248*21)/100</f>
      </c>
      <c t="s">
        <v>27</v>
      </c>
    </row>
    <row r="249" spans="1:5" ht="25.5">
      <c r="A249" s="35" t="s">
        <v>55</v>
      </c>
      <c r="E249" s="39" t="s">
        <v>4372</v>
      </c>
    </row>
    <row r="250" spans="1:5" ht="12.75">
      <c r="A250" s="35" t="s">
        <v>56</v>
      </c>
      <c r="E250" s="40" t="s">
        <v>5</v>
      </c>
    </row>
    <row r="251" spans="1:5" ht="255">
      <c r="A251" t="s">
        <v>58</v>
      </c>
      <c r="E251" s="39" t="s">
        <v>4368</v>
      </c>
    </row>
    <row r="252" spans="1:16" ht="12.75">
      <c r="A252" t="s">
        <v>49</v>
      </c>
      <c s="34" t="s">
        <v>258</v>
      </c>
      <c s="34" t="s">
        <v>4373</v>
      </c>
      <c s="35" t="s">
        <v>5</v>
      </c>
      <c s="6" t="s">
        <v>4374</v>
      </c>
      <c s="36" t="s">
        <v>92</v>
      </c>
      <c s="37">
        <v>3.5</v>
      </c>
      <c s="36">
        <v>0</v>
      </c>
      <c s="36">
        <f>ROUND(G252*H252,6)</f>
      </c>
      <c r="L252" s="38">
        <v>0</v>
      </c>
      <c s="32">
        <f>ROUND(ROUND(L252,2)*ROUND(G252,3),2)</f>
      </c>
      <c s="36" t="s">
        <v>4182</v>
      </c>
      <c>
        <f>(M252*21)/100</f>
      </c>
      <c t="s">
        <v>27</v>
      </c>
    </row>
    <row r="253" spans="1:5" ht="25.5">
      <c r="A253" s="35" t="s">
        <v>55</v>
      </c>
      <c r="E253" s="39" t="s">
        <v>4375</v>
      </c>
    </row>
    <row r="254" spans="1:5" ht="12.75">
      <c r="A254" s="35" t="s">
        <v>56</v>
      </c>
      <c r="E254" s="40" t="s">
        <v>5</v>
      </c>
    </row>
    <row r="255" spans="1:5" ht="242.25">
      <c r="A255" t="s">
        <v>58</v>
      </c>
      <c r="E255" s="39" t="s">
        <v>4376</v>
      </c>
    </row>
    <row r="256" spans="1:16" ht="12.75">
      <c r="A256" t="s">
        <v>49</v>
      </c>
      <c s="34" t="s">
        <v>261</v>
      </c>
      <c s="34" t="s">
        <v>4377</v>
      </c>
      <c s="35" t="s">
        <v>5</v>
      </c>
      <c s="6" t="s">
        <v>4378</v>
      </c>
      <c s="36" t="s">
        <v>92</v>
      </c>
      <c s="37">
        <v>30</v>
      </c>
      <c s="36">
        <v>0</v>
      </c>
      <c s="36">
        <f>ROUND(G256*H256,6)</f>
      </c>
      <c r="L256" s="38">
        <v>0</v>
      </c>
      <c s="32">
        <f>ROUND(ROUND(L256,2)*ROUND(G256,3),2)</f>
      </c>
      <c s="36" t="s">
        <v>4182</v>
      </c>
      <c>
        <f>(M256*21)/100</f>
      </c>
      <c t="s">
        <v>27</v>
      </c>
    </row>
    <row r="257" spans="1:5" ht="12.75">
      <c r="A257" s="35" t="s">
        <v>55</v>
      </c>
      <c r="E257" s="39" t="s">
        <v>4379</v>
      </c>
    </row>
    <row r="258" spans="1:5" ht="12.75">
      <c r="A258" s="35" t="s">
        <v>56</v>
      </c>
      <c r="E258" s="40" t="s">
        <v>5</v>
      </c>
    </row>
    <row r="259" spans="1:5" ht="242.25">
      <c r="A259" t="s">
        <v>58</v>
      </c>
      <c r="E259" s="39" t="s">
        <v>4380</v>
      </c>
    </row>
    <row r="260" spans="1:16" ht="12.75">
      <c r="A260" t="s">
        <v>49</v>
      </c>
      <c s="34" t="s">
        <v>264</v>
      </c>
      <c s="34" t="s">
        <v>4381</v>
      </c>
      <c s="35" t="s">
        <v>5</v>
      </c>
      <c s="6" t="s">
        <v>4382</v>
      </c>
      <c s="36" t="s">
        <v>92</v>
      </c>
      <c s="37">
        <v>30</v>
      </c>
      <c s="36">
        <v>0</v>
      </c>
      <c s="36">
        <f>ROUND(G260*H260,6)</f>
      </c>
      <c r="L260" s="38">
        <v>0</v>
      </c>
      <c s="32">
        <f>ROUND(ROUND(L260,2)*ROUND(G260,3),2)</f>
      </c>
      <c s="36" t="s">
        <v>4182</v>
      </c>
      <c>
        <f>(M260*21)/100</f>
      </c>
      <c t="s">
        <v>27</v>
      </c>
    </row>
    <row r="261" spans="1:5" ht="12.75">
      <c r="A261" s="35" t="s">
        <v>55</v>
      </c>
      <c r="E261" s="39" t="s">
        <v>4383</v>
      </c>
    </row>
    <row r="262" spans="1:5" ht="12.75">
      <c r="A262" s="35" t="s">
        <v>56</v>
      </c>
      <c r="E262" s="40" t="s">
        <v>5</v>
      </c>
    </row>
    <row r="263" spans="1:5" ht="242.25">
      <c r="A263" t="s">
        <v>58</v>
      </c>
      <c r="E263" s="39" t="s">
        <v>4380</v>
      </c>
    </row>
    <row r="264" spans="1:13" ht="12.75">
      <c r="A264" t="s">
        <v>46</v>
      </c>
      <c r="C264" s="31" t="s">
        <v>103</v>
      </c>
      <c r="E264" s="33" t="s">
        <v>4384</v>
      </c>
      <c r="J264" s="32">
        <f>0</f>
      </c>
      <c s="32">
        <f>0</f>
      </c>
      <c s="32">
        <f>0+L265+L269+L273+L277+L281+L285+L289+L293+L297+L301+L305</f>
      </c>
      <c s="32">
        <f>0+M265+M269+M273+M277+M281+M285+M289+M293+M297+M301+M305</f>
      </c>
    </row>
    <row r="265" spans="1:16" ht="12.75">
      <c r="A265" t="s">
        <v>49</v>
      </c>
      <c s="34" t="s">
        <v>267</v>
      </c>
      <c s="34" t="s">
        <v>4385</v>
      </c>
      <c s="35" t="s">
        <v>54</v>
      </c>
      <c s="6" t="s">
        <v>4386</v>
      </c>
      <c s="36" t="s">
        <v>92</v>
      </c>
      <c s="37">
        <v>52.67</v>
      </c>
      <c s="36">
        <v>0</v>
      </c>
      <c s="36">
        <f>ROUND(G265*H265,6)</f>
      </c>
      <c r="L265" s="38">
        <v>0</v>
      </c>
      <c s="32">
        <f>ROUND(ROUND(L265,2)*ROUND(G265,3),2)</f>
      </c>
      <c s="36" t="s">
        <v>4182</v>
      </c>
      <c>
        <f>(M265*21)/100</f>
      </c>
      <c t="s">
        <v>27</v>
      </c>
    </row>
    <row r="266" spans="1:5" ht="51">
      <c r="A266" s="35" t="s">
        <v>55</v>
      </c>
      <c r="E266" s="39" t="s">
        <v>4387</v>
      </c>
    </row>
    <row r="267" spans="1:5" ht="12.75">
      <c r="A267" s="35" t="s">
        <v>56</v>
      </c>
      <c r="E267" s="40" t="s">
        <v>4388</v>
      </c>
    </row>
    <row r="268" spans="1:5" ht="63.75">
      <c r="A268" t="s">
        <v>58</v>
      </c>
      <c r="E268" s="39" t="s">
        <v>4389</v>
      </c>
    </row>
    <row r="269" spans="1:16" ht="12.75">
      <c r="A269" t="s">
        <v>49</v>
      </c>
      <c s="34" t="s">
        <v>270</v>
      </c>
      <c s="34" t="s">
        <v>4053</v>
      </c>
      <c s="35" t="s">
        <v>54</v>
      </c>
      <c s="6" t="s">
        <v>4054</v>
      </c>
      <c s="36" t="s">
        <v>92</v>
      </c>
      <c s="37">
        <v>52.66</v>
      </c>
      <c s="36">
        <v>0</v>
      </c>
      <c s="36">
        <f>ROUND(G269*H269,6)</f>
      </c>
      <c r="L269" s="38">
        <v>0</v>
      </c>
      <c s="32">
        <f>ROUND(ROUND(L269,2)*ROUND(G269,3),2)</f>
      </c>
      <c s="36" t="s">
        <v>4182</v>
      </c>
      <c>
        <f>(M269*21)/100</f>
      </c>
      <c t="s">
        <v>27</v>
      </c>
    </row>
    <row r="270" spans="1:5" ht="76.5">
      <c r="A270" s="35" t="s">
        <v>55</v>
      </c>
      <c r="E270" s="39" t="s">
        <v>4390</v>
      </c>
    </row>
    <row r="271" spans="1:5" ht="12.75">
      <c r="A271" s="35" t="s">
        <v>56</v>
      </c>
      <c r="E271" s="40" t="s">
        <v>4391</v>
      </c>
    </row>
    <row r="272" spans="1:5" ht="63.75">
      <c r="A272" t="s">
        <v>58</v>
      </c>
      <c r="E272" s="39" t="s">
        <v>4389</v>
      </c>
    </row>
    <row r="273" spans="1:16" ht="12.75">
      <c r="A273" t="s">
        <v>49</v>
      </c>
      <c s="34" t="s">
        <v>273</v>
      </c>
      <c s="34" t="s">
        <v>4392</v>
      </c>
      <c s="35" t="s">
        <v>5</v>
      </c>
      <c s="6" t="s">
        <v>4393</v>
      </c>
      <c s="36" t="s">
        <v>106</v>
      </c>
      <c s="37">
        <v>6</v>
      </c>
      <c s="36">
        <v>0</v>
      </c>
      <c s="36">
        <f>ROUND(G273*H273,6)</f>
      </c>
      <c r="L273" s="38">
        <v>0</v>
      </c>
      <c s="32">
        <f>ROUND(ROUND(L273,2)*ROUND(G273,3),2)</f>
      </c>
      <c s="36" t="s">
        <v>4182</v>
      </c>
      <c>
        <f>(M273*21)/100</f>
      </c>
      <c t="s">
        <v>27</v>
      </c>
    </row>
    <row r="274" spans="1:5" ht="38.25">
      <c r="A274" s="35" t="s">
        <v>55</v>
      </c>
      <c r="E274" s="39" t="s">
        <v>4394</v>
      </c>
    </row>
    <row r="275" spans="1:5" ht="12.75">
      <c r="A275" s="35" t="s">
        <v>56</v>
      </c>
      <c r="E275" s="40" t="s">
        <v>4395</v>
      </c>
    </row>
    <row r="276" spans="1:5" ht="38.25">
      <c r="A276" t="s">
        <v>58</v>
      </c>
      <c r="E276" s="39" t="s">
        <v>4396</v>
      </c>
    </row>
    <row r="277" spans="1:16" ht="12.75">
      <c r="A277" t="s">
        <v>49</v>
      </c>
      <c s="34" t="s">
        <v>276</v>
      </c>
      <c s="34" t="s">
        <v>4397</v>
      </c>
      <c s="35" t="s">
        <v>5</v>
      </c>
      <c s="6" t="s">
        <v>4398</v>
      </c>
      <c s="36" t="s">
        <v>106</v>
      </c>
      <c s="37">
        <v>2</v>
      </c>
      <c s="36">
        <v>0</v>
      </c>
      <c s="36">
        <f>ROUND(G277*H277,6)</f>
      </c>
      <c r="L277" s="38">
        <v>0</v>
      </c>
      <c s="32">
        <f>ROUND(ROUND(L277,2)*ROUND(G277,3),2)</f>
      </c>
      <c s="36" t="s">
        <v>4182</v>
      </c>
      <c>
        <f>(M277*21)/100</f>
      </c>
      <c t="s">
        <v>27</v>
      </c>
    </row>
    <row r="278" spans="1:5" ht="25.5">
      <c r="A278" s="35" t="s">
        <v>55</v>
      </c>
      <c r="E278" s="39" t="s">
        <v>4399</v>
      </c>
    </row>
    <row r="279" spans="1:5" ht="12.75">
      <c r="A279" s="35" t="s">
        <v>56</v>
      </c>
      <c r="E279" s="40" t="s">
        <v>5</v>
      </c>
    </row>
    <row r="280" spans="1:5" ht="25.5">
      <c r="A280" t="s">
        <v>58</v>
      </c>
      <c r="E280" s="39" t="s">
        <v>4400</v>
      </c>
    </row>
    <row r="281" spans="1:16" ht="12.75">
      <c r="A281" t="s">
        <v>49</v>
      </c>
      <c s="34" t="s">
        <v>279</v>
      </c>
      <c s="34" t="s">
        <v>4401</v>
      </c>
      <c s="35" t="s">
        <v>54</v>
      </c>
      <c s="6" t="s">
        <v>4402</v>
      </c>
      <c s="36" t="s">
        <v>92</v>
      </c>
      <c s="37">
        <v>25</v>
      </c>
      <c s="36">
        <v>0</v>
      </c>
      <c s="36">
        <f>ROUND(G281*H281,6)</f>
      </c>
      <c r="L281" s="38">
        <v>0</v>
      </c>
      <c s="32">
        <f>ROUND(ROUND(L281,2)*ROUND(G281,3),2)</f>
      </c>
      <c s="36" t="s">
        <v>4182</v>
      </c>
      <c>
        <f>(M281*21)/100</f>
      </c>
      <c t="s">
        <v>27</v>
      </c>
    </row>
    <row r="282" spans="1:5" ht="38.25">
      <c r="A282" s="35" t="s">
        <v>55</v>
      </c>
      <c r="E282" s="39" t="s">
        <v>4403</v>
      </c>
    </row>
    <row r="283" spans="1:5" ht="38.25">
      <c r="A283" s="35" t="s">
        <v>56</v>
      </c>
      <c r="E283" s="40" t="s">
        <v>4404</v>
      </c>
    </row>
    <row r="284" spans="1:5" ht="25.5">
      <c r="A284" t="s">
        <v>58</v>
      </c>
      <c r="E284" s="39" t="s">
        <v>4405</v>
      </c>
    </row>
    <row r="285" spans="1:16" ht="12.75">
      <c r="A285" t="s">
        <v>49</v>
      </c>
      <c s="34" t="s">
        <v>282</v>
      </c>
      <c s="34" t="s">
        <v>4406</v>
      </c>
      <c s="35" t="s">
        <v>5</v>
      </c>
      <c s="6" t="s">
        <v>4407</v>
      </c>
      <c s="36" t="s">
        <v>72</v>
      </c>
      <c s="37">
        <v>67.12</v>
      </c>
      <c s="36">
        <v>0</v>
      </c>
      <c s="36">
        <f>ROUND(G285*H285,6)</f>
      </c>
      <c r="L285" s="38">
        <v>0</v>
      </c>
      <c s="32">
        <f>ROUND(ROUND(L285,2)*ROUND(G285,3),2)</f>
      </c>
      <c s="36" t="s">
        <v>4182</v>
      </c>
      <c>
        <f>(M285*21)/100</f>
      </c>
      <c t="s">
        <v>27</v>
      </c>
    </row>
    <row r="286" spans="1:5" ht="25.5">
      <c r="A286" s="35" t="s">
        <v>55</v>
      </c>
      <c r="E286" s="39" t="s">
        <v>4408</v>
      </c>
    </row>
    <row r="287" spans="1:5" ht="12.75">
      <c r="A287" s="35" t="s">
        <v>56</v>
      </c>
      <c r="E287" s="40" t="s">
        <v>4409</v>
      </c>
    </row>
    <row r="288" spans="1:5" ht="102">
      <c r="A288" t="s">
        <v>58</v>
      </c>
      <c r="E288" s="39" t="s">
        <v>4410</v>
      </c>
    </row>
    <row r="289" spans="1:16" ht="12.75">
      <c r="A289" t="s">
        <v>49</v>
      </c>
      <c s="34" t="s">
        <v>285</v>
      </c>
      <c s="34" t="s">
        <v>4411</v>
      </c>
      <c s="35" t="s">
        <v>54</v>
      </c>
      <c s="6" t="s">
        <v>4412</v>
      </c>
      <c s="36" t="s">
        <v>106</v>
      </c>
      <c s="37">
        <v>30</v>
      </c>
      <c s="36">
        <v>0</v>
      </c>
      <c s="36">
        <f>ROUND(G289*H289,6)</f>
      </c>
      <c r="L289" s="38">
        <v>0</v>
      </c>
      <c s="32">
        <f>ROUND(ROUND(L289,2)*ROUND(G289,3),2)</f>
      </c>
      <c s="36" t="s">
        <v>4182</v>
      </c>
      <c>
        <f>(M289*21)/100</f>
      </c>
      <c t="s">
        <v>27</v>
      </c>
    </row>
    <row r="290" spans="1:5" ht="12.75">
      <c r="A290" s="35" t="s">
        <v>55</v>
      </c>
      <c r="E290" s="39" t="s">
        <v>4413</v>
      </c>
    </row>
    <row r="291" spans="1:5" ht="12.75">
      <c r="A291" s="35" t="s">
        <v>56</v>
      </c>
      <c r="E291" s="40" t="s">
        <v>4414</v>
      </c>
    </row>
    <row r="292" spans="1:5" ht="229.5">
      <c r="A292" t="s">
        <v>58</v>
      </c>
      <c r="E292" s="39" t="s">
        <v>4415</v>
      </c>
    </row>
    <row r="293" spans="1:16" ht="25.5">
      <c r="A293" t="s">
        <v>49</v>
      </c>
      <c s="34" t="s">
        <v>113</v>
      </c>
      <c s="34" t="s">
        <v>4416</v>
      </c>
      <c s="35" t="s">
        <v>5</v>
      </c>
      <c s="6" t="s">
        <v>4417</v>
      </c>
      <c s="36" t="s">
        <v>92</v>
      </c>
      <c s="37">
        <v>28.6</v>
      </c>
      <c s="36">
        <v>0</v>
      </c>
      <c s="36">
        <f>ROUND(G293*H293,6)</f>
      </c>
      <c r="L293" s="38">
        <v>0</v>
      </c>
      <c s="32">
        <f>ROUND(ROUND(L293,2)*ROUND(G293,3),2)</f>
      </c>
      <c s="36" t="s">
        <v>4182</v>
      </c>
      <c>
        <f>(M293*21)/100</f>
      </c>
      <c t="s">
        <v>27</v>
      </c>
    </row>
    <row r="294" spans="1:5" ht="25.5">
      <c r="A294" s="35" t="s">
        <v>55</v>
      </c>
      <c r="E294" s="39" t="s">
        <v>4418</v>
      </c>
    </row>
    <row r="295" spans="1:5" ht="12.75">
      <c r="A295" s="35" t="s">
        <v>56</v>
      </c>
      <c r="E295" s="40" t="s">
        <v>5</v>
      </c>
    </row>
    <row r="296" spans="1:5" ht="76.5">
      <c r="A296" t="s">
        <v>58</v>
      </c>
      <c r="E296" s="39" t="s">
        <v>4419</v>
      </c>
    </row>
    <row r="297" spans="1:16" ht="12.75">
      <c r="A297" t="s">
        <v>49</v>
      </c>
      <c s="34" t="s">
        <v>290</v>
      </c>
      <c s="34" t="s">
        <v>4420</v>
      </c>
      <c s="35" t="s">
        <v>5</v>
      </c>
      <c s="6" t="s">
        <v>3900</v>
      </c>
      <c s="36" t="s">
        <v>799</v>
      </c>
      <c s="37">
        <v>120</v>
      </c>
      <c s="36">
        <v>0</v>
      </c>
      <c s="36">
        <f>ROUND(G297*H297,6)</f>
      </c>
      <c r="L297" s="38">
        <v>0</v>
      </c>
      <c s="32">
        <f>ROUND(ROUND(L297,2)*ROUND(G297,3),2)</f>
      </c>
      <c s="36" t="s">
        <v>4182</v>
      </c>
      <c>
        <f>(M297*21)/100</f>
      </c>
      <c t="s">
        <v>27</v>
      </c>
    </row>
    <row r="298" spans="1:5" ht="12.75">
      <c r="A298" s="35" t="s">
        <v>55</v>
      </c>
      <c r="E298" s="39" t="s">
        <v>4421</v>
      </c>
    </row>
    <row r="299" spans="1:5" ht="12.75">
      <c r="A299" s="35" t="s">
        <v>56</v>
      </c>
      <c r="E299" s="40" t="s">
        <v>5</v>
      </c>
    </row>
    <row r="300" spans="1:5" ht="409.5">
      <c r="A300" t="s">
        <v>58</v>
      </c>
      <c r="E300" s="39" t="s">
        <v>4422</v>
      </c>
    </row>
    <row r="301" spans="1:16" ht="12.75">
      <c r="A301" t="s">
        <v>49</v>
      </c>
      <c s="34" t="s">
        <v>293</v>
      </c>
      <c s="34" t="s">
        <v>4423</v>
      </c>
      <c s="35" t="s">
        <v>5</v>
      </c>
      <c s="6" t="s">
        <v>4424</v>
      </c>
      <c s="36" t="s">
        <v>799</v>
      </c>
      <c s="37">
        <v>27.5</v>
      </c>
      <c s="36">
        <v>0</v>
      </c>
      <c s="36">
        <f>ROUND(G301*H301,6)</f>
      </c>
      <c r="L301" s="38">
        <v>0</v>
      </c>
      <c s="32">
        <f>ROUND(ROUND(L301,2)*ROUND(G301,3),2)</f>
      </c>
      <c s="36" t="s">
        <v>4182</v>
      </c>
      <c>
        <f>(M301*21)/100</f>
      </c>
      <c t="s">
        <v>27</v>
      </c>
    </row>
    <row r="302" spans="1:5" ht="38.25">
      <c r="A302" s="35" t="s">
        <v>55</v>
      </c>
      <c r="E302" s="39" t="s">
        <v>4425</v>
      </c>
    </row>
    <row r="303" spans="1:5" ht="38.25">
      <c r="A303" s="35" t="s">
        <v>56</v>
      </c>
      <c r="E303" s="40" t="s">
        <v>4426</v>
      </c>
    </row>
    <row r="304" spans="1:5" ht="357">
      <c r="A304" t="s">
        <v>58</v>
      </c>
      <c r="E304" s="39" t="s">
        <v>4427</v>
      </c>
    </row>
    <row r="305" spans="1:16" ht="12.75">
      <c r="A305" t="s">
        <v>49</v>
      </c>
      <c s="34" t="s">
        <v>296</v>
      </c>
      <c s="34" t="s">
        <v>4428</v>
      </c>
      <c s="35" t="s">
        <v>5</v>
      </c>
      <c s="6" t="s">
        <v>4429</v>
      </c>
      <c s="36" t="s">
        <v>106</v>
      </c>
      <c s="37">
        <v>1</v>
      </c>
      <c s="36">
        <v>0</v>
      </c>
      <c s="36">
        <f>ROUND(G305*H305,6)</f>
      </c>
      <c r="L305" s="38">
        <v>0</v>
      </c>
      <c s="32">
        <f>ROUND(ROUND(L305,2)*ROUND(G305,3),2)</f>
      </c>
      <c s="36" t="s">
        <v>4182</v>
      </c>
      <c>
        <f>(M305*21)/100</f>
      </c>
      <c t="s">
        <v>27</v>
      </c>
    </row>
    <row r="306" spans="1:5" ht="12.75">
      <c r="A306" s="35" t="s">
        <v>55</v>
      </c>
      <c r="E306" s="39" t="s">
        <v>4430</v>
      </c>
    </row>
    <row r="307" spans="1:5" ht="12.75">
      <c r="A307" s="35" t="s">
        <v>56</v>
      </c>
      <c r="E307" s="40" t="s">
        <v>5</v>
      </c>
    </row>
    <row r="308" spans="1:5" ht="267.75">
      <c r="A308" t="s">
        <v>58</v>
      </c>
      <c r="E308" s="39" t="s">
        <v>4431</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4432</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4433</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4436</v>
      </c>
      <c r="E8" s="30" t="s">
        <v>4435</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1251.36</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1.251</v>
      </c>
      <c s="36">
        <v>0</v>
      </c>
      <c s="36">
        <f>ROUND(G15*H15,6)</f>
      </c>
      <c r="L15" s="38">
        <v>0</v>
      </c>
      <c s="32">
        <f>ROUND(ROUND(L15,2)*ROUND(G15,3),2)</f>
      </c>
      <c s="36" t="s">
        <v>54</v>
      </c>
      <c>
        <f>(M15*21)/100</f>
      </c>
      <c t="s">
        <v>27</v>
      </c>
    </row>
    <row r="16" spans="1:5" ht="12.75">
      <c r="A16" s="35" t="s">
        <v>55</v>
      </c>
      <c r="E16" s="39" t="s">
        <v>4128</v>
      </c>
    </row>
    <row r="17" spans="1:5" ht="12.75">
      <c r="A17" s="35" t="s">
        <v>56</v>
      </c>
      <c r="E17" s="40" t="s">
        <v>4437</v>
      </c>
    </row>
    <row r="18" spans="1:5" ht="12.75">
      <c r="A18" t="s">
        <v>58</v>
      </c>
      <c r="E18" s="39" t="s">
        <v>1500</v>
      </c>
    </row>
    <row r="19" spans="1:16" ht="12.75">
      <c r="A19" t="s">
        <v>49</v>
      </c>
      <c s="34" t="s">
        <v>27</v>
      </c>
      <c s="34" t="s">
        <v>4130</v>
      </c>
      <c s="35" t="s">
        <v>5</v>
      </c>
      <c s="6" t="s">
        <v>4131</v>
      </c>
      <c s="36" t="s">
        <v>748</v>
      </c>
      <c s="37">
        <v>0.672</v>
      </c>
      <c s="36">
        <v>0</v>
      </c>
      <c s="36">
        <f>ROUND(G19*H19,6)</f>
      </c>
      <c r="L19" s="38">
        <v>0</v>
      </c>
      <c s="32">
        <f>ROUND(ROUND(L19,2)*ROUND(G19,3),2)</f>
      </c>
      <c s="36" t="s">
        <v>54</v>
      </c>
      <c>
        <f>(M19*21)/100</f>
      </c>
      <c t="s">
        <v>27</v>
      </c>
    </row>
    <row r="20" spans="1:5" ht="12.75">
      <c r="A20" s="35" t="s">
        <v>55</v>
      </c>
      <c r="E20" s="39" t="s">
        <v>4131</v>
      </c>
    </row>
    <row r="21" spans="1:5" ht="12.75">
      <c r="A21" s="35" t="s">
        <v>56</v>
      </c>
      <c r="E21" s="40" t="s">
        <v>4438</v>
      </c>
    </row>
    <row r="22" spans="1:5" ht="12.75">
      <c r="A22" t="s">
        <v>58</v>
      </c>
      <c r="E22" s="39" t="s">
        <v>1500</v>
      </c>
    </row>
    <row r="23" spans="1:16" ht="12.75">
      <c r="A23" t="s">
        <v>49</v>
      </c>
      <c s="34" t="s">
        <v>26</v>
      </c>
      <c s="34" t="s">
        <v>4133</v>
      </c>
      <c s="35" t="s">
        <v>5</v>
      </c>
      <c s="6" t="s">
        <v>4134</v>
      </c>
      <c s="36" t="s">
        <v>799</v>
      </c>
      <c s="37">
        <v>1251.36</v>
      </c>
      <c s="36">
        <v>0</v>
      </c>
      <c s="36">
        <f>ROUND(G23*H23,6)</f>
      </c>
      <c r="L23" s="38">
        <v>0</v>
      </c>
      <c s="32">
        <f>ROUND(ROUND(L23,2)*ROUND(G23,3),2)</f>
      </c>
      <c s="36" t="s">
        <v>4122</v>
      </c>
      <c>
        <f>(M23*21)/100</f>
      </c>
      <c t="s">
        <v>27</v>
      </c>
    </row>
    <row r="24" spans="1:5" ht="51">
      <c r="A24" s="35" t="s">
        <v>55</v>
      </c>
      <c r="E24" s="39" t="s">
        <v>4135</v>
      </c>
    </row>
    <row r="25" spans="1:5" ht="12.75">
      <c r="A25" s="35" t="s">
        <v>56</v>
      </c>
      <c r="E25" s="40" t="s">
        <v>4439</v>
      </c>
    </row>
    <row r="26" spans="1:5" ht="12.75">
      <c r="A26" t="s">
        <v>58</v>
      </c>
      <c r="E26" s="39" t="s">
        <v>1500</v>
      </c>
    </row>
    <row r="27" spans="1:16" ht="12.75">
      <c r="A27" t="s">
        <v>49</v>
      </c>
      <c s="34" t="s">
        <v>80</v>
      </c>
      <c s="34" t="s">
        <v>4137</v>
      </c>
      <c s="35" t="s">
        <v>5</v>
      </c>
      <c s="6" t="s">
        <v>4138</v>
      </c>
      <c s="36" t="s">
        <v>106</v>
      </c>
      <c s="37">
        <v>64</v>
      </c>
      <c s="36">
        <v>0</v>
      </c>
      <c s="36">
        <f>ROUND(G27*H27,6)</f>
      </c>
      <c r="L27" s="38">
        <v>0</v>
      </c>
      <c s="32">
        <f>ROUND(ROUND(L27,2)*ROUND(G27,3),2)</f>
      </c>
      <c s="36" t="s">
        <v>54</v>
      </c>
      <c>
        <f>(M27*21)/100</f>
      </c>
      <c t="s">
        <v>27</v>
      </c>
    </row>
    <row r="28" spans="1:5" ht="12.75">
      <c r="A28" s="35" t="s">
        <v>55</v>
      </c>
      <c r="E28" s="39" t="s">
        <v>4138</v>
      </c>
    </row>
    <row r="29" spans="1:5" ht="12.75">
      <c r="A29" s="35" t="s">
        <v>56</v>
      </c>
      <c r="E29" s="40" t="s">
        <v>4440</v>
      </c>
    </row>
    <row r="30" spans="1:5" ht="12.75">
      <c r="A30" t="s">
        <v>58</v>
      </c>
      <c r="E30" s="39" t="s">
        <v>1500</v>
      </c>
    </row>
    <row r="31" spans="1:16" ht="25.5">
      <c r="A31" t="s">
        <v>49</v>
      </c>
      <c s="34" t="s">
        <v>86</v>
      </c>
      <c s="34" t="s">
        <v>4140</v>
      </c>
      <c s="35" t="s">
        <v>5</v>
      </c>
      <c s="6" t="s">
        <v>4141</v>
      </c>
      <c s="36" t="s">
        <v>72</v>
      </c>
      <c s="37">
        <v>42</v>
      </c>
      <c s="36">
        <v>0</v>
      </c>
      <c s="36">
        <f>ROUND(G31*H31,6)</f>
      </c>
      <c r="L31" s="38">
        <v>0</v>
      </c>
      <c s="32">
        <f>ROUND(ROUND(L31,2)*ROUND(G31,3),2)</f>
      </c>
      <c s="36" t="s">
        <v>4122</v>
      </c>
      <c>
        <f>(M31*21)/100</f>
      </c>
      <c t="s">
        <v>27</v>
      </c>
    </row>
    <row r="32" spans="1:5" ht="25.5">
      <c r="A32" s="35" t="s">
        <v>55</v>
      </c>
      <c r="E32" s="39" t="s">
        <v>4142</v>
      </c>
    </row>
    <row r="33" spans="1:5" ht="12.75">
      <c r="A33" s="35" t="s">
        <v>56</v>
      </c>
      <c r="E33" s="40" t="s">
        <v>4441</v>
      </c>
    </row>
    <row r="34" spans="1:5" ht="12.75">
      <c r="A34" t="s">
        <v>58</v>
      </c>
      <c r="E34" s="39" t="s">
        <v>1500</v>
      </c>
    </row>
    <row r="35" spans="1:16" ht="25.5">
      <c r="A35" t="s">
        <v>49</v>
      </c>
      <c s="34" t="s">
        <v>89</v>
      </c>
      <c s="34" t="s">
        <v>4144</v>
      </c>
      <c s="35" t="s">
        <v>5</v>
      </c>
      <c s="6" t="s">
        <v>4145</v>
      </c>
      <c s="36" t="s">
        <v>106</v>
      </c>
      <c s="37">
        <v>32</v>
      </c>
      <c s="36">
        <v>0</v>
      </c>
      <c s="36">
        <f>ROUND(G35*H35,6)</f>
      </c>
      <c r="L35" s="38">
        <v>0</v>
      </c>
      <c s="32">
        <f>ROUND(ROUND(L35,2)*ROUND(G35,3),2)</f>
      </c>
      <c s="36" t="s">
        <v>4122</v>
      </c>
      <c>
        <f>(M35*21)/100</f>
      </c>
      <c t="s">
        <v>27</v>
      </c>
    </row>
    <row r="36" spans="1:5" ht="25.5">
      <c r="A36" s="35" t="s">
        <v>55</v>
      </c>
      <c r="E36" s="39" t="s">
        <v>4146</v>
      </c>
    </row>
    <row r="37" spans="1:5" ht="12.75">
      <c r="A37" s="35" t="s">
        <v>56</v>
      </c>
      <c r="E37" s="40" t="s">
        <v>4442</v>
      </c>
    </row>
    <row r="38" spans="1:5" ht="12.75">
      <c r="A38" t="s">
        <v>58</v>
      </c>
      <c r="E38" s="39" t="s">
        <v>1500</v>
      </c>
    </row>
    <row r="39" spans="1:16" ht="12.75">
      <c r="A39" t="s">
        <v>49</v>
      </c>
      <c s="34" t="s">
        <v>93</v>
      </c>
      <c s="34" t="s">
        <v>4148</v>
      </c>
      <c s="35" t="s">
        <v>5</v>
      </c>
      <c s="6" t="s">
        <v>4149</v>
      </c>
      <c s="36" t="s">
        <v>106</v>
      </c>
      <c s="37">
        <v>24</v>
      </c>
      <c s="36">
        <v>0</v>
      </c>
      <c s="36">
        <f>ROUND(G39*H39,6)</f>
      </c>
      <c r="L39" s="38">
        <v>0</v>
      </c>
      <c s="32">
        <f>ROUND(ROUND(L39,2)*ROUND(G39,3),2)</f>
      </c>
      <c s="36" t="s">
        <v>4122</v>
      </c>
      <c>
        <f>(M39*21)/100</f>
      </c>
      <c t="s">
        <v>27</v>
      </c>
    </row>
    <row r="40" spans="1:5" ht="25.5">
      <c r="A40" s="35" t="s">
        <v>55</v>
      </c>
      <c r="E40" s="39" t="s">
        <v>4150</v>
      </c>
    </row>
    <row r="41" spans="1:5" ht="12.75">
      <c r="A41" s="35" t="s">
        <v>56</v>
      </c>
      <c r="E41" s="40" t="s">
        <v>4443</v>
      </c>
    </row>
    <row r="42" spans="1:5" ht="12.75">
      <c r="A42" t="s">
        <v>58</v>
      </c>
      <c r="E42" s="39" t="s">
        <v>1500</v>
      </c>
    </row>
    <row r="43" spans="1:16" ht="25.5">
      <c r="A43" t="s">
        <v>49</v>
      </c>
      <c s="34" t="s">
        <v>103</v>
      </c>
      <c s="34" t="s">
        <v>4152</v>
      </c>
      <c s="35" t="s">
        <v>5</v>
      </c>
      <c s="6" t="s">
        <v>4153</v>
      </c>
      <c s="36" t="s">
        <v>106</v>
      </c>
      <c s="37">
        <v>64</v>
      </c>
      <c s="36">
        <v>0</v>
      </c>
      <c s="36">
        <f>ROUND(G43*H43,6)</f>
      </c>
      <c r="L43" s="38">
        <v>0</v>
      </c>
      <c s="32">
        <f>ROUND(ROUND(L43,2)*ROUND(G43,3),2)</f>
      </c>
      <c s="36" t="s">
        <v>4122</v>
      </c>
      <c>
        <f>(M43*21)/100</f>
      </c>
      <c t="s">
        <v>27</v>
      </c>
    </row>
    <row r="44" spans="1:5" ht="25.5">
      <c r="A44" s="35" t="s">
        <v>55</v>
      </c>
      <c r="E44" s="39" t="s">
        <v>4154</v>
      </c>
    </row>
    <row r="45" spans="1:5" ht="12.75">
      <c r="A45" s="35" t="s">
        <v>56</v>
      </c>
      <c r="E45" s="40" t="s">
        <v>4440</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4446</v>
      </c>
      <c r="E8" s="30" t="s">
        <v>4445</v>
      </c>
      <c r="J8" s="29">
        <f>0+J9+J34+J67+J96+J121+J130+J163+J180+J245</f>
      </c>
      <c s="29">
        <f>0+K9+K34+K67+K96+K121+K130+K163+K180+K245</f>
      </c>
      <c s="29">
        <f>0+L9+L34+L67+L96+L121+L130+L163+L180+L245</f>
      </c>
      <c s="29">
        <f>0+M9+M34+M67+M96+M121+M130+M163+M180+M245</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4447</v>
      </c>
    </row>
    <row r="13" spans="1:5" ht="63.75">
      <c r="A13" t="s">
        <v>58</v>
      </c>
      <c r="E13" s="39" t="s">
        <v>4185</v>
      </c>
    </row>
    <row r="14" spans="1:16" ht="12.75">
      <c r="A14" t="s">
        <v>49</v>
      </c>
      <c s="34" t="s">
        <v>27</v>
      </c>
      <c s="34" t="s">
        <v>4448</v>
      </c>
      <c s="35" t="s">
        <v>5</v>
      </c>
      <c s="6" t="s">
        <v>4449</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4450</v>
      </c>
    </row>
    <row r="17" spans="1:5" ht="369.75">
      <c r="A17" t="s">
        <v>58</v>
      </c>
      <c r="E17" s="39" t="s">
        <v>4451</v>
      </c>
    </row>
    <row r="18" spans="1:16" ht="12.75">
      <c r="A18" t="s">
        <v>49</v>
      </c>
      <c s="34" t="s">
        <v>26</v>
      </c>
      <c s="34" t="s">
        <v>4452</v>
      </c>
      <c s="35" t="s">
        <v>5</v>
      </c>
      <c s="6" t="s">
        <v>4453</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4454</v>
      </c>
    </row>
    <row r="21" spans="1:5" ht="369.75">
      <c r="A21" t="s">
        <v>58</v>
      </c>
      <c r="E21" s="39" t="s">
        <v>4451</v>
      </c>
    </row>
    <row r="22" spans="1:16" ht="12.75">
      <c r="A22" t="s">
        <v>49</v>
      </c>
      <c s="34" t="s">
        <v>80</v>
      </c>
      <c s="34" t="s">
        <v>4455</v>
      </c>
      <c s="35" t="s">
        <v>5</v>
      </c>
      <c s="6" t="s">
        <v>4456</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4457</v>
      </c>
    </row>
    <row r="25" spans="1:5" ht="306">
      <c r="A25" t="s">
        <v>58</v>
      </c>
      <c r="E25" s="39" t="s">
        <v>4458</v>
      </c>
    </row>
    <row r="26" spans="1:16" ht="12.75">
      <c r="A26" t="s">
        <v>49</v>
      </c>
      <c s="34" t="s">
        <v>83</v>
      </c>
      <c s="34" t="s">
        <v>3593</v>
      </c>
      <c s="35" t="s">
        <v>5</v>
      </c>
      <c s="6" t="s">
        <v>3594</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4459</v>
      </c>
    </row>
    <row r="29" spans="1:5" ht="191.25">
      <c r="A29" t="s">
        <v>58</v>
      </c>
      <c r="E29" s="39" t="s">
        <v>4460</v>
      </c>
    </row>
    <row r="30" spans="1:16" ht="12.75">
      <c r="A30" t="s">
        <v>49</v>
      </c>
      <c s="34" t="s">
        <v>86</v>
      </c>
      <c s="34" t="s">
        <v>3390</v>
      </c>
      <c s="35" t="s">
        <v>5</v>
      </c>
      <c s="6" t="s">
        <v>3391</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4461</v>
      </c>
    </row>
    <row r="33" spans="1:5" ht="280.5">
      <c r="A33" t="s">
        <v>58</v>
      </c>
      <c r="E33" s="39" t="s">
        <v>4462</v>
      </c>
    </row>
    <row r="34" spans="1:13" ht="12.75">
      <c r="A34" t="s">
        <v>46</v>
      </c>
      <c r="C34" s="31" t="s">
        <v>27</v>
      </c>
      <c r="E34" s="33" t="s">
        <v>3400</v>
      </c>
      <c r="J34" s="32">
        <f>0</f>
      </c>
      <c s="32">
        <f>0</f>
      </c>
      <c s="32">
        <f>0+L35+L39+L43+L47+L51+L55+L59+L63</f>
      </c>
      <c s="32">
        <f>0+M35+M39+M43+M47+M51+M55+M59+M63</f>
      </c>
    </row>
    <row r="35" spans="1:16" ht="12.75">
      <c r="A35" t="s">
        <v>49</v>
      </c>
      <c s="34" t="s">
        <v>89</v>
      </c>
      <c s="34" t="s">
        <v>4463</v>
      </c>
      <c s="35" t="s">
        <v>5</v>
      </c>
      <c s="6" t="s">
        <v>4464</v>
      </c>
      <c s="36" t="s">
        <v>92</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4465</v>
      </c>
    </row>
    <row r="38" spans="1:5" ht="165.75">
      <c r="A38" t="s">
        <v>58</v>
      </c>
      <c r="E38" s="39" t="s">
        <v>4466</v>
      </c>
    </row>
    <row r="39" spans="1:16" ht="12.75">
      <c r="A39" t="s">
        <v>49</v>
      </c>
      <c s="34" t="s">
        <v>93</v>
      </c>
      <c s="34" t="s">
        <v>4196</v>
      </c>
      <c s="35" t="s">
        <v>5</v>
      </c>
      <c s="6" t="s">
        <v>4197</v>
      </c>
      <c s="36" t="s">
        <v>92</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4467</v>
      </c>
    </row>
    <row r="42" spans="1:5" ht="51">
      <c r="A42" t="s">
        <v>58</v>
      </c>
      <c r="E42" s="39" t="s">
        <v>4200</v>
      </c>
    </row>
    <row r="43" spans="1:16" ht="12.75">
      <c r="A43" t="s">
        <v>49</v>
      </c>
      <c s="34" t="s">
        <v>103</v>
      </c>
      <c s="34" t="s">
        <v>4468</v>
      </c>
      <c s="35" t="s">
        <v>5</v>
      </c>
      <c s="6" t="s">
        <v>4469</v>
      </c>
      <c s="36" t="s">
        <v>77</v>
      </c>
      <c s="37">
        <v>2.7</v>
      </c>
      <c s="36">
        <v>0</v>
      </c>
      <c s="36">
        <f>ROUND(G43*H43,6)</f>
      </c>
      <c r="L43" s="38">
        <v>0</v>
      </c>
      <c s="32">
        <f>ROUND(ROUND(L43,2)*ROUND(G43,3),2)</f>
      </c>
      <c s="36" t="s">
        <v>73</v>
      </c>
      <c>
        <f>(M43*21)/100</f>
      </c>
      <c t="s">
        <v>27</v>
      </c>
    </row>
    <row r="44" spans="1:5" ht="12.75">
      <c r="A44" s="35" t="s">
        <v>55</v>
      </c>
      <c r="E44" s="39" t="s">
        <v>4470</v>
      </c>
    </row>
    <row r="45" spans="1:5" ht="12.75">
      <c r="A45" s="35" t="s">
        <v>56</v>
      </c>
      <c r="E45" s="40" t="s">
        <v>5</v>
      </c>
    </row>
    <row r="46" spans="1:5" ht="229.5">
      <c r="A46" t="s">
        <v>58</v>
      </c>
      <c r="E46" s="39" t="s">
        <v>4471</v>
      </c>
    </row>
    <row r="47" spans="1:16" ht="12.75">
      <c r="A47" t="s">
        <v>49</v>
      </c>
      <c s="34" t="s">
        <v>107</v>
      </c>
      <c s="34" t="s">
        <v>4472</v>
      </c>
      <c s="35" t="s">
        <v>5</v>
      </c>
      <c s="6" t="s">
        <v>4473</v>
      </c>
      <c s="36" t="s">
        <v>77</v>
      </c>
      <c s="37">
        <v>2.355</v>
      </c>
      <c s="36">
        <v>0</v>
      </c>
      <c s="36">
        <f>ROUND(G47*H47,6)</f>
      </c>
      <c r="L47" s="38">
        <v>0</v>
      </c>
      <c s="32">
        <f>ROUND(ROUND(L47,2)*ROUND(G47,3),2)</f>
      </c>
      <c s="36" t="s">
        <v>73</v>
      </c>
      <c>
        <f>(M47*21)/100</f>
      </c>
      <c t="s">
        <v>27</v>
      </c>
    </row>
    <row r="48" spans="1:5" ht="12.75">
      <c r="A48" s="35" t="s">
        <v>55</v>
      </c>
      <c r="E48" s="39" t="s">
        <v>4474</v>
      </c>
    </row>
    <row r="49" spans="1:5" ht="12.75">
      <c r="A49" s="35" t="s">
        <v>56</v>
      </c>
      <c r="E49" s="40" t="s">
        <v>5</v>
      </c>
    </row>
    <row r="50" spans="1:5" ht="38.25">
      <c r="A50" t="s">
        <v>58</v>
      </c>
      <c r="E50" s="39" t="s">
        <v>4475</v>
      </c>
    </row>
    <row r="51" spans="1:16" ht="25.5">
      <c r="A51" t="s">
        <v>49</v>
      </c>
      <c s="34" t="s">
        <v>110</v>
      </c>
      <c s="34" t="s">
        <v>4476</v>
      </c>
      <c s="35" t="s">
        <v>5</v>
      </c>
      <c s="6" t="s">
        <v>4477</v>
      </c>
      <c s="36" t="s">
        <v>92</v>
      </c>
      <c s="37">
        <v>64</v>
      </c>
      <c s="36">
        <v>0</v>
      </c>
      <c s="36">
        <f>ROUND(G51*H51,6)</f>
      </c>
      <c r="L51" s="38">
        <v>0</v>
      </c>
      <c s="32">
        <f>ROUND(ROUND(L51,2)*ROUND(G51,3),2)</f>
      </c>
      <c s="36" t="s">
        <v>73</v>
      </c>
      <c>
        <f>(M51*21)/100</f>
      </c>
      <c t="s">
        <v>27</v>
      </c>
    </row>
    <row r="52" spans="1:5" ht="12.75">
      <c r="A52" s="35" t="s">
        <v>55</v>
      </c>
      <c r="E52" s="39" t="s">
        <v>5</v>
      </c>
    </row>
    <row r="53" spans="1:5" ht="12.75">
      <c r="A53" s="35" t="s">
        <v>56</v>
      </c>
      <c r="E53" s="40" t="s">
        <v>4478</v>
      </c>
    </row>
    <row r="54" spans="1:5" ht="63.75">
      <c r="A54" t="s">
        <v>58</v>
      </c>
      <c r="E54" s="39" t="s">
        <v>4479</v>
      </c>
    </row>
    <row r="55" spans="1:16" ht="12.75">
      <c r="A55" t="s">
        <v>49</v>
      </c>
      <c s="34" t="s">
        <v>96</v>
      </c>
      <c s="34" t="s">
        <v>959</v>
      </c>
      <c s="35" t="s">
        <v>5</v>
      </c>
      <c s="6" t="s">
        <v>960</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4480</v>
      </c>
    </row>
    <row r="58" spans="1:5" ht="369.75">
      <c r="A58" t="s">
        <v>58</v>
      </c>
      <c r="E58" s="39" t="s">
        <v>4481</v>
      </c>
    </row>
    <row r="59" spans="1:16" ht="25.5">
      <c r="A59" t="s">
        <v>49</v>
      </c>
      <c s="34" t="s">
        <v>99</v>
      </c>
      <c s="34" t="s">
        <v>4482</v>
      </c>
      <c s="35" t="s">
        <v>5</v>
      </c>
      <c s="6" t="s">
        <v>4483</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4484</v>
      </c>
    </row>
    <row r="62" spans="1:5" ht="63.75">
      <c r="A62" t="s">
        <v>58</v>
      </c>
      <c r="E62" s="39" t="s">
        <v>4485</v>
      </c>
    </row>
    <row r="63" spans="1:16" ht="25.5">
      <c r="A63" t="s">
        <v>49</v>
      </c>
      <c s="34" t="s">
        <v>258</v>
      </c>
      <c s="34" t="s">
        <v>4486</v>
      </c>
      <c s="35" t="s">
        <v>5</v>
      </c>
      <c s="6" t="s">
        <v>4487</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4488</v>
      </c>
    </row>
    <row r="66" spans="1:5" ht="63.75">
      <c r="A66" t="s">
        <v>58</v>
      </c>
      <c r="E66" s="39" t="s">
        <v>4489</v>
      </c>
    </row>
    <row r="67" spans="1:13" ht="12.75">
      <c r="A67" t="s">
        <v>46</v>
      </c>
      <c r="C67" s="31" t="s">
        <v>26</v>
      </c>
      <c r="E67" s="33" t="s">
        <v>3488</v>
      </c>
      <c r="J67" s="32">
        <f>0</f>
      </c>
      <c s="32">
        <f>0</f>
      </c>
      <c s="32">
        <f>0+L68+L72+L76+L80+L84+L88+L92</f>
      </c>
      <c s="32">
        <f>0+M68+M72+M76+M80+M84+M88+M92</f>
      </c>
    </row>
    <row r="68" spans="1:16" ht="12.75">
      <c r="A68" t="s">
        <v>49</v>
      </c>
      <c s="34" t="s">
        <v>115</v>
      </c>
      <c s="34" t="s">
        <v>4490</v>
      </c>
      <c s="35" t="s">
        <v>5</v>
      </c>
      <c s="6" t="s">
        <v>4491</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4492</v>
      </c>
    </row>
    <row r="71" spans="1:5" ht="382.5">
      <c r="A71" t="s">
        <v>58</v>
      </c>
      <c r="E71" s="39" t="s">
        <v>4493</v>
      </c>
    </row>
    <row r="72" spans="1:16" ht="12.75">
      <c r="A72" t="s">
        <v>49</v>
      </c>
      <c s="34" t="s">
        <v>118</v>
      </c>
      <c s="34" t="s">
        <v>4494</v>
      </c>
      <c s="35" t="s">
        <v>5</v>
      </c>
      <c s="6" t="s">
        <v>4495</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4496</v>
      </c>
    </row>
    <row r="75" spans="1:5" ht="242.25">
      <c r="A75" t="s">
        <v>58</v>
      </c>
      <c r="E75" s="39" t="s">
        <v>4497</v>
      </c>
    </row>
    <row r="76" spans="1:16" ht="12.75">
      <c r="A76" t="s">
        <v>49</v>
      </c>
      <c s="34" t="s">
        <v>121</v>
      </c>
      <c s="34" t="s">
        <v>4498</v>
      </c>
      <c s="35" t="s">
        <v>5</v>
      </c>
      <c s="6" t="s">
        <v>4499</v>
      </c>
      <c s="36" t="s">
        <v>748</v>
      </c>
      <c s="37">
        <v>5.878</v>
      </c>
      <c s="36">
        <v>0</v>
      </c>
      <c s="36">
        <f>ROUND(G76*H76,6)</f>
      </c>
      <c r="L76" s="38">
        <v>0</v>
      </c>
      <c s="32">
        <f>ROUND(ROUND(L76,2)*ROUND(G76,3),2)</f>
      </c>
      <c s="36" t="s">
        <v>73</v>
      </c>
      <c>
        <f>(M76*21)/100</f>
      </c>
      <c t="s">
        <v>27</v>
      </c>
    </row>
    <row r="77" spans="1:5" ht="12.75">
      <c r="A77" s="35" t="s">
        <v>55</v>
      </c>
      <c r="E77" s="39" t="s">
        <v>4500</v>
      </c>
    </row>
    <row r="78" spans="1:5" ht="12.75">
      <c r="A78" s="35" t="s">
        <v>56</v>
      </c>
      <c r="E78" s="40" t="s">
        <v>4501</v>
      </c>
    </row>
    <row r="79" spans="1:5" ht="293.25">
      <c r="A79" t="s">
        <v>58</v>
      </c>
      <c r="E79" s="39" t="s">
        <v>4502</v>
      </c>
    </row>
    <row r="80" spans="1:16" ht="12.75">
      <c r="A80" t="s">
        <v>49</v>
      </c>
      <c s="34" t="s">
        <v>124</v>
      </c>
      <c s="34" t="s">
        <v>4503</v>
      </c>
      <c s="35" t="s">
        <v>5</v>
      </c>
      <c s="6" t="s">
        <v>4504</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4505</v>
      </c>
    </row>
    <row r="83" spans="1:5" ht="369.75">
      <c r="A83" t="s">
        <v>58</v>
      </c>
      <c r="E83" s="39" t="s">
        <v>3881</v>
      </c>
    </row>
    <row r="84" spans="1:16" ht="12.75">
      <c r="A84" t="s">
        <v>49</v>
      </c>
      <c s="34" t="s">
        <v>127</v>
      </c>
      <c s="34" t="s">
        <v>4506</v>
      </c>
      <c s="35" t="s">
        <v>5</v>
      </c>
      <c s="6" t="s">
        <v>4507</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4508</v>
      </c>
    </row>
    <row r="87" spans="1:5" ht="267.75">
      <c r="A87" t="s">
        <v>58</v>
      </c>
      <c r="E87" s="39" t="s">
        <v>3885</v>
      </c>
    </row>
    <row r="88" spans="1:16" ht="12.75">
      <c r="A88" t="s">
        <v>49</v>
      </c>
      <c s="34" t="s">
        <v>130</v>
      </c>
      <c s="34" t="s">
        <v>4509</v>
      </c>
      <c s="35" t="s">
        <v>5</v>
      </c>
      <c s="6" t="s">
        <v>4510</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4511</v>
      </c>
    </row>
    <row r="91" spans="1:5" ht="369.75">
      <c r="A91" t="s">
        <v>58</v>
      </c>
      <c r="E91" s="39" t="s">
        <v>3881</v>
      </c>
    </row>
    <row r="92" spans="1:16" ht="12.75">
      <c r="A92" t="s">
        <v>49</v>
      </c>
      <c s="34" t="s">
        <v>133</v>
      </c>
      <c s="34" t="s">
        <v>4512</v>
      </c>
      <c s="35" t="s">
        <v>5</v>
      </c>
      <c s="6" t="s">
        <v>4513</v>
      </c>
      <c s="36" t="s">
        <v>799</v>
      </c>
      <c s="37">
        <v>356.8</v>
      </c>
      <c s="36">
        <v>0</v>
      </c>
      <c s="36">
        <f>ROUND(G92*H92,6)</f>
      </c>
      <c r="L92" s="38">
        <v>0</v>
      </c>
      <c s="32">
        <f>ROUND(ROUND(L92,2)*ROUND(G92,3),2)</f>
      </c>
      <c s="36" t="s">
        <v>73</v>
      </c>
      <c>
        <f>(M92*21)/100</f>
      </c>
      <c t="s">
        <v>27</v>
      </c>
    </row>
    <row r="93" spans="1:5" ht="12.75">
      <c r="A93" s="35" t="s">
        <v>55</v>
      </c>
      <c r="E93" s="39" t="s">
        <v>4514</v>
      </c>
    </row>
    <row r="94" spans="1:5" ht="12.75">
      <c r="A94" s="35" t="s">
        <v>56</v>
      </c>
      <c r="E94" s="40" t="s">
        <v>4515</v>
      </c>
    </row>
    <row r="95" spans="1:5" ht="293.25">
      <c r="A95" t="s">
        <v>58</v>
      </c>
      <c r="E95" s="39" t="s">
        <v>4502</v>
      </c>
    </row>
    <row r="96" spans="1:13" ht="12.75">
      <c r="A96" t="s">
        <v>46</v>
      </c>
      <c r="C96" s="31" t="s">
        <v>80</v>
      </c>
      <c r="E96" s="33" t="s">
        <v>3404</v>
      </c>
      <c r="J96" s="32">
        <f>0</f>
      </c>
      <c s="32">
        <f>0</f>
      </c>
      <c s="32">
        <f>0+L97+L101+L105+L109+L113+L117</f>
      </c>
      <c s="32">
        <f>0+M97+M101+M105+M109+M113+M117</f>
      </c>
    </row>
    <row r="97" spans="1:16" ht="12.75">
      <c r="A97" t="s">
        <v>49</v>
      </c>
      <c s="34" t="s">
        <v>136</v>
      </c>
      <c s="34" t="s">
        <v>4516</v>
      </c>
      <c s="35" t="s">
        <v>5</v>
      </c>
      <c s="6" t="s">
        <v>4517</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4518</v>
      </c>
    </row>
    <row r="100" spans="1:5" ht="369.75">
      <c r="A100" t="s">
        <v>58</v>
      </c>
      <c r="E100" s="39" t="s">
        <v>3881</v>
      </c>
    </row>
    <row r="101" spans="1:16" ht="12.75">
      <c r="A101" t="s">
        <v>49</v>
      </c>
      <c s="34" t="s">
        <v>139</v>
      </c>
      <c s="34" t="s">
        <v>4519</v>
      </c>
      <c s="35" t="s">
        <v>5</v>
      </c>
      <c s="6" t="s">
        <v>4520</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4521</v>
      </c>
    </row>
    <row r="104" spans="1:5" ht="267.75">
      <c r="A104" t="s">
        <v>58</v>
      </c>
      <c r="E104" s="39" t="s">
        <v>4522</v>
      </c>
    </row>
    <row r="105" spans="1:16" ht="12.75">
      <c r="A105" t="s">
        <v>49</v>
      </c>
      <c s="34" t="s">
        <v>142</v>
      </c>
      <c s="34" t="s">
        <v>4523</v>
      </c>
      <c s="35" t="s">
        <v>5</v>
      </c>
      <c s="6" t="s">
        <v>4524</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4525</v>
      </c>
    </row>
    <row r="108" spans="1:5" ht="369.75">
      <c r="A108" t="s">
        <v>58</v>
      </c>
      <c r="E108" s="39" t="s">
        <v>3881</v>
      </c>
    </row>
    <row r="109" spans="1:16" ht="25.5">
      <c r="A109" t="s">
        <v>49</v>
      </c>
      <c s="34" t="s">
        <v>145</v>
      </c>
      <c s="34" t="s">
        <v>4526</v>
      </c>
      <c s="35" t="s">
        <v>5</v>
      </c>
      <c s="6" t="s">
        <v>4527</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4528</v>
      </c>
    </row>
    <row r="112" spans="1:5" ht="38.25">
      <c r="A112" t="s">
        <v>58</v>
      </c>
      <c r="E112" s="39" t="s">
        <v>4475</v>
      </c>
    </row>
    <row r="113" spans="1:16" ht="12.75">
      <c r="A113" t="s">
        <v>49</v>
      </c>
      <c s="34" t="s">
        <v>148</v>
      </c>
      <c s="34" t="s">
        <v>4529</v>
      </c>
      <c s="35" t="s">
        <v>5</v>
      </c>
      <c s="6" t="s">
        <v>4530</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4531</v>
      </c>
    </row>
    <row r="116" spans="1:5" ht="38.25">
      <c r="A116" t="s">
        <v>58</v>
      </c>
      <c r="E116" s="39" t="s">
        <v>4532</v>
      </c>
    </row>
    <row r="117" spans="1:16" ht="12.75">
      <c r="A117" t="s">
        <v>49</v>
      </c>
      <c s="34" t="s">
        <v>151</v>
      </c>
      <c s="34" t="s">
        <v>3684</v>
      </c>
      <c s="35" t="s">
        <v>5</v>
      </c>
      <c s="6" t="s">
        <v>3685</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4533</v>
      </c>
    </row>
    <row r="120" spans="1:5" ht="114.75">
      <c r="A120" t="s">
        <v>58</v>
      </c>
      <c r="E120" s="39" t="s">
        <v>4534</v>
      </c>
    </row>
    <row r="121" spans="1:13" ht="12.75">
      <c r="A121" t="s">
        <v>46</v>
      </c>
      <c r="C121" s="31" t="s">
        <v>83</v>
      </c>
      <c r="E121" s="33" t="s">
        <v>4021</v>
      </c>
      <c r="J121" s="32">
        <f>0</f>
      </c>
      <c s="32">
        <f>0</f>
      </c>
      <c s="32">
        <f>0+L122+L126</f>
      </c>
      <c s="32">
        <f>0+M122+M126</f>
      </c>
    </row>
    <row r="122" spans="1:16" ht="12.75">
      <c r="A122" t="s">
        <v>49</v>
      </c>
      <c s="34" t="s">
        <v>154</v>
      </c>
      <c s="34" t="s">
        <v>4535</v>
      </c>
      <c s="35" t="s">
        <v>5</v>
      </c>
      <c s="6" t="s">
        <v>4536</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4537</v>
      </c>
    </row>
    <row r="125" spans="1:5" ht="127.5">
      <c r="A125" t="s">
        <v>58</v>
      </c>
      <c r="E125" s="39" t="s">
        <v>4538</v>
      </c>
    </row>
    <row r="126" spans="1:16" ht="12.75">
      <c r="A126" t="s">
        <v>49</v>
      </c>
      <c s="34" t="s">
        <v>157</v>
      </c>
      <c s="34" t="s">
        <v>4539</v>
      </c>
      <c s="35" t="s">
        <v>5</v>
      </c>
      <c s="6" t="s">
        <v>4540</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4541</v>
      </c>
    </row>
    <row r="129" spans="1:5" ht="204">
      <c r="A129" t="s">
        <v>58</v>
      </c>
      <c r="E129" s="39" t="s">
        <v>4542</v>
      </c>
    </row>
    <row r="130" spans="1:13" ht="12.75">
      <c r="A130" t="s">
        <v>46</v>
      </c>
      <c r="C130" s="31" t="s">
        <v>86</v>
      </c>
      <c r="E130" s="33" t="s">
        <v>4543</v>
      </c>
      <c r="J130" s="32">
        <f>0</f>
      </c>
      <c s="32">
        <f>0</f>
      </c>
      <c s="32">
        <f>0+L131+L135+L139+L143+L147+L151+L155+L159</f>
      </c>
      <c s="32">
        <f>0+M131+M135+M139+M143+M147+M151+M155+M159</f>
      </c>
    </row>
    <row r="131" spans="1:16" ht="25.5">
      <c r="A131" t="s">
        <v>49</v>
      </c>
      <c s="34" t="s">
        <v>162</v>
      </c>
      <c s="34" t="s">
        <v>4544</v>
      </c>
      <c s="35" t="s">
        <v>5</v>
      </c>
      <c s="6" t="s">
        <v>4545</v>
      </c>
      <c s="36" t="s">
        <v>72</v>
      </c>
      <c s="37">
        <v>1</v>
      </c>
      <c s="36">
        <v>0</v>
      </c>
      <c s="36">
        <f>ROUND(G131*H131,6)</f>
      </c>
      <c r="L131" s="38">
        <v>0</v>
      </c>
      <c s="32">
        <f>ROUND(ROUND(L131,2)*ROUND(G131,3),2)</f>
      </c>
      <c s="36" t="s">
        <v>73</v>
      </c>
      <c>
        <f>(M131*21)/100</f>
      </c>
      <c t="s">
        <v>27</v>
      </c>
    </row>
    <row r="132" spans="1:5" ht="12.75">
      <c r="A132" s="35" t="s">
        <v>55</v>
      </c>
      <c r="E132" s="39" t="s">
        <v>4546</v>
      </c>
    </row>
    <row r="133" spans="1:5" ht="12.75">
      <c r="A133" s="35" t="s">
        <v>56</v>
      </c>
      <c r="E133" s="40" t="s">
        <v>4547</v>
      </c>
    </row>
    <row r="134" spans="1:5" ht="76.5">
      <c r="A134" t="s">
        <v>58</v>
      </c>
      <c r="E134" s="39" t="s">
        <v>4548</v>
      </c>
    </row>
    <row r="135" spans="1:16" ht="25.5">
      <c r="A135" t="s">
        <v>49</v>
      </c>
      <c s="34" t="s">
        <v>165</v>
      </c>
      <c s="34" t="s">
        <v>4549</v>
      </c>
      <c s="35" t="s">
        <v>5</v>
      </c>
      <c s="6" t="s">
        <v>4550</v>
      </c>
      <c s="36" t="s">
        <v>72</v>
      </c>
      <c s="37">
        <v>93</v>
      </c>
      <c s="36">
        <v>0</v>
      </c>
      <c s="36">
        <f>ROUND(G135*H135,6)</f>
      </c>
      <c r="L135" s="38">
        <v>0</v>
      </c>
      <c s="32">
        <f>ROUND(ROUND(L135,2)*ROUND(G135,3),2)</f>
      </c>
      <c s="36" t="s">
        <v>73</v>
      </c>
      <c>
        <f>(M135*21)/100</f>
      </c>
      <c t="s">
        <v>27</v>
      </c>
    </row>
    <row r="136" spans="1:5" ht="12.75">
      <c r="A136" s="35" t="s">
        <v>55</v>
      </c>
      <c r="E136" s="39" t="s">
        <v>4551</v>
      </c>
    </row>
    <row r="137" spans="1:5" ht="12.75">
      <c r="A137" s="35" t="s">
        <v>56</v>
      </c>
      <c r="E137" s="40" t="s">
        <v>4552</v>
      </c>
    </row>
    <row r="138" spans="1:5" ht="76.5">
      <c r="A138" t="s">
        <v>58</v>
      </c>
      <c r="E138" s="39" t="s">
        <v>4548</v>
      </c>
    </row>
    <row r="139" spans="1:16" ht="12.75">
      <c r="A139" t="s">
        <v>49</v>
      </c>
      <c s="34" t="s">
        <v>168</v>
      </c>
      <c s="34" t="s">
        <v>4553</v>
      </c>
      <c s="35" t="s">
        <v>5</v>
      </c>
      <c s="6" t="s">
        <v>4554</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4555</v>
      </c>
    </row>
    <row r="142" spans="1:5" ht="76.5">
      <c r="A142" t="s">
        <v>58</v>
      </c>
      <c r="E142" s="39" t="s">
        <v>4548</v>
      </c>
    </row>
    <row r="143" spans="1:16" ht="12.75">
      <c r="A143" t="s">
        <v>49</v>
      </c>
      <c s="34" t="s">
        <v>171</v>
      </c>
      <c s="34" t="s">
        <v>4556</v>
      </c>
      <c s="35" t="s">
        <v>5</v>
      </c>
      <c s="6" t="s">
        <v>4557</v>
      </c>
      <c s="36" t="s">
        <v>72</v>
      </c>
      <c s="37">
        <v>335</v>
      </c>
      <c s="36">
        <v>0</v>
      </c>
      <c s="36">
        <f>ROUND(G143*H143,6)</f>
      </c>
      <c r="L143" s="38">
        <v>0</v>
      </c>
      <c s="32">
        <f>ROUND(ROUND(L143,2)*ROUND(G143,3),2)</f>
      </c>
      <c s="36" t="s">
        <v>73</v>
      </c>
      <c>
        <f>(M143*21)/100</f>
      </c>
      <c t="s">
        <v>27</v>
      </c>
    </row>
    <row r="144" spans="1:5" ht="12.75">
      <c r="A144" s="35" t="s">
        <v>55</v>
      </c>
      <c r="E144" s="39" t="s">
        <v>4558</v>
      </c>
    </row>
    <row r="145" spans="1:5" ht="12.75">
      <c r="A145" s="35" t="s">
        <v>56</v>
      </c>
      <c r="E145" s="40" t="s">
        <v>4559</v>
      </c>
    </row>
    <row r="146" spans="1:5" ht="76.5">
      <c r="A146" t="s">
        <v>58</v>
      </c>
      <c r="E146" s="39" t="s">
        <v>4548</v>
      </c>
    </row>
    <row r="147" spans="1:16" ht="12.75">
      <c r="A147" t="s">
        <v>49</v>
      </c>
      <c s="34" t="s">
        <v>174</v>
      </c>
      <c s="34" t="s">
        <v>4560</v>
      </c>
      <c s="35" t="s">
        <v>5</v>
      </c>
      <c s="6" t="s">
        <v>4561</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4562</v>
      </c>
    </row>
    <row r="150" spans="1:5" ht="63.75">
      <c r="A150" t="s">
        <v>58</v>
      </c>
      <c r="E150" s="39" t="s">
        <v>4563</v>
      </c>
    </row>
    <row r="151" spans="1:16" ht="12.75">
      <c r="A151" t="s">
        <v>49</v>
      </c>
      <c s="34" t="s">
        <v>177</v>
      </c>
      <c s="34" t="s">
        <v>4564</v>
      </c>
      <c s="35" t="s">
        <v>5</v>
      </c>
      <c s="6" t="s">
        <v>4565</v>
      </c>
      <c s="36" t="s">
        <v>92</v>
      </c>
      <c s="37">
        <v>30.5</v>
      </c>
      <c s="36">
        <v>0</v>
      </c>
      <c s="36">
        <f>ROUND(G151*H151,6)</f>
      </c>
      <c r="L151" s="38">
        <v>0</v>
      </c>
      <c s="32">
        <f>ROUND(ROUND(L151,2)*ROUND(G151,3),2)</f>
      </c>
      <c s="36" t="s">
        <v>73</v>
      </c>
      <c>
        <f>(M151*21)/100</f>
      </c>
      <c t="s">
        <v>27</v>
      </c>
    </row>
    <row r="152" spans="1:5" ht="12.75">
      <c r="A152" s="35" t="s">
        <v>55</v>
      </c>
      <c r="E152" s="39" t="s">
        <v>4566</v>
      </c>
    </row>
    <row r="153" spans="1:5" ht="12.75">
      <c r="A153" s="35" t="s">
        <v>56</v>
      </c>
      <c r="E153" s="40" t="s">
        <v>4567</v>
      </c>
    </row>
    <row r="154" spans="1:5" ht="76.5">
      <c r="A154" t="s">
        <v>58</v>
      </c>
      <c r="E154" s="39" t="s">
        <v>4568</v>
      </c>
    </row>
    <row r="155" spans="1:16" ht="12.75">
      <c r="A155" t="s">
        <v>49</v>
      </c>
      <c s="34" t="s">
        <v>180</v>
      </c>
      <c s="34" t="s">
        <v>4569</v>
      </c>
      <c s="35" t="s">
        <v>54</v>
      </c>
      <c s="6" t="s">
        <v>4570</v>
      </c>
      <c s="36" t="s">
        <v>92</v>
      </c>
      <c s="37">
        <v>14</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4572</v>
      </c>
    </row>
    <row r="158" spans="1:5" ht="89.25">
      <c r="A158" t="s">
        <v>58</v>
      </c>
      <c r="E158" s="39" t="s">
        <v>4573</v>
      </c>
    </row>
    <row r="159" spans="1:16" ht="12.75">
      <c r="A159" t="s">
        <v>49</v>
      </c>
      <c s="34" t="s">
        <v>183</v>
      </c>
      <c s="34" t="s">
        <v>4574</v>
      </c>
      <c s="35" t="s">
        <v>5</v>
      </c>
      <c s="6" t="s">
        <v>4575</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4576</v>
      </c>
    </row>
    <row r="162" spans="1:5" ht="331.5">
      <c r="A162" t="s">
        <v>58</v>
      </c>
      <c r="E162" s="39" t="s">
        <v>4577</v>
      </c>
    </row>
    <row r="163" spans="1:13" ht="12.75">
      <c r="A163" t="s">
        <v>46</v>
      </c>
      <c r="C163" s="31" t="s">
        <v>3424</v>
      </c>
      <c r="E163" s="33" t="s">
        <v>4578</v>
      </c>
      <c r="J163" s="32">
        <f>0</f>
      </c>
      <c s="32">
        <f>0</f>
      </c>
      <c s="32">
        <f>0+L164+L168+L172+L176</f>
      </c>
      <c s="32">
        <f>0+M164+M168+M172+M176</f>
      </c>
    </row>
    <row r="164" spans="1:16" ht="12.75">
      <c r="A164" t="s">
        <v>49</v>
      </c>
      <c s="34" t="s">
        <v>186</v>
      </c>
      <c s="34" t="s">
        <v>4579</v>
      </c>
      <c s="35" t="s">
        <v>5</v>
      </c>
      <c s="6" t="s">
        <v>4580</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4581</v>
      </c>
    </row>
    <row r="167" spans="1:5" ht="191.25">
      <c r="A167" t="s">
        <v>58</v>
      </c>
      <c r="E167" s="39" t="s">
        <v>3838</v>
      </c>
    </row>
    <row r="168" spans="1:16" ht="12.75">
      <c r="A168" t="s">
        <v>49</v>
      </c>
      <c s="34" t="s">
        <v>189</v>
      </c>
      <c s="34" t="s">
        <v>4582</v>
      </c>
      <c s="35" t="s">
        <v>5</v>
      </c>
      <c s="6" t="s">
        <v>4583</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4584</v>
      </c>
    </row>
    <row r="171" spans="1:5" ht="204">
      <c r="A171" t="s">
        <v>58</v>
      </c>
      <c r="E171" s="39" t="s">
        <v>4585</v>
      </c>
    </row>
    <row r="172" spans="1:16" ht="12.75">
      <c r="A172" t="s">
        <v>49</v>
      </c>
      <c s="34" t="s">
        <v>194</v>
      </c>
      <c s="34" t="s">
        <v>4310</v>
      </c>
      <c s="35" t="s">
        <v>5</v>
      </c>
      <c s="6" t="s">
        <v>4311</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4586</v>
      </c>
    </row>
    <row r="175" spans="1:5" ht="38.25">
      <c r="A175" t="s">
        <v>58</v>
      </c>
      <c r="E175" s="39" t="s">
        <v>4587</v>
      </c>
    </row>
    <row r="176" spans="1:16" ht="12.75">
      <c r="A176" t="s">
        <v>49</v>
      </c>
      <c s="34" t="s">
        <v>198</v>
      </c>
      <c s="34" t="s">
        <v>4588</v>
      </c>
      <c s="35" t="s">
        <v>5</v>
      </c>
      <c s="6" t="s">
        <v>4589</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4590</v>
      </c>
    </row>
    <row r="179" spans="1:5" ht="51">
      <c r="A179" t="s">
        <v>58</v>
      </c>
      <c r="E179" s="39" t="s">
        <v>4591</v>
      </c>
    </row>
    <row r="180" spans="1:13" ht="12.75">
      <c r="A180" t="s">
        <v>46</v>
      </c>
      <c r="C180" s="31" t="s">
        <v>103</v>
      </c>
      <c r="E180" s="33" t="s">
        <v>4052</v>
      </c>
      <c r="J180" s="32">
        <f>0</f>
      </c>
      <c s="32">
        <f>0</f>
      </c>
      <c s="32">
        <f>0+L181+L185+L189+L193+L197+L201+L205+L209+L213+L217+L221+L225+L229+L233+L237+L241</f>
      </c>
      <c s="32">
        <f>0+M181+M185+M189+M193+M197+M201+M205+M209+M213+M217+M221+M225+M229+M233+M237+M241</f>
      </c>
    </row>
    <row r="181" spans="1:16" ht="12.75">
      <c r="A181" t="s">
        <v>49</v>
      </c>
      <c s="34" t="s">
        <v>201</v>
      </c>
      <c s="34" t="s">
        <v>4385</v>
      </c>
      <c s="35" t="s">
        <v>5</v>
      </c>
      <c s="6" t="s">
        <v>4386</v>
      </c>
      <c s="36" t="s">
        <v>92</v>
      </c>
      <c s="37">
        <v>50.49</v>
      </c>
      <c s="36">
        <v>0</v>
      </c>
      <c s="36">
        <f>ROUND(G181*H181,6)</f>
      </c>
      <c r="L181" s="38">
        <v>0</v>
      </c>
      <c s="32">
        <f>ROUND(ROUND(L181,2)*ROUND(G181,3),2)</f>
      </c>
      <c s="36" t="s">
        <v>73</v>
      </c>
      <c>
        <f>(M181*21)/100</f>
      </c>
      <c t="s">
        <v>27</v>
      </c>
    </row>
    <row r="182" spans="1:5" ht="12.75">
      <c r="A182" s="35" t="s">
        <v>55</v>
      </c>
      <c r="E182" s="39" t="s">
        <v>5</v>
      </c>
    </row>
    <row r="183" spans="1:5" ht="12.75">
      <c r="A183" s="35" t="s">
        <v>56</v>
      </c>
      <c r="E183" s="40" t="s">
        <v>5</v>
      </c>
    </row>
    <row r="184" spans="1:5" ht="63.75">
      <c r="A184" t="s">
        <v>58</v>
      </c>
      <c r="E184" s="39" t="s">
        <v>4592</v>
      </c>
    </row>
    <row r="185" spans="1:16" ht="12.75">
      <c r="A185" t="s">
        <v>49</v>
      </c>
      <c s="34" t="s">
        <v>204</v>
      </c>
      <c s="34" t="s">
        <v>4593</v>
      </c>
      <c s="35" t="s">
        <v>5</v>
      </c>
      <c s="6" t="s">
        <v>4594</v>
      </c>
      <c s="36" t="s">
        <v>92</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4595</v>
      </c>
    </row>
    <row r="188" spans="1:5" ht="63.75">
      <c r="A188" t="s">
        <v>58</v>
      </c>
      <c r="E188" s="39" t="s">
        <v>4596</v>
      </c>
    </row>
    <row r="189" spans="1:16" ht="12.75">
      <c r="A189" t="s">
        <v>49</v>
      </c>
      <c s="34" t="s">
        <v>207</v>
      </c>
      <c s="34" t="s">
        <v>4597</v>
      </c>
      <c s="35" t="s">
        <v>5</v>
      </c>
      <c s="6" t="s">
        <v>4598</v>
      </c>
      <c s="36" t="s">
        <v>92</v>
      </c>
      <c s="37">
        <v>50</v>
      </c>
      <c s="36">
        <v>0</v>
      </c>
      <c s="36">
        <f>ROUND(G189*H189,6)</f>
      </c>
      <c r="L189" s="38">
        <v>0</v>
      </c>
      <c s="32">
        <f>ROUND(ROUND(L189,2)*ROUND(G189,3),2)</f>
      </c>
      <c s="36" t="s">
        <v>73</v>
      </c>
      <c>
        <f>(M189*21)/100</f>
      </c>
      <c t="s">
        <v>27</v>
      </c>
    </row>
    <row r="190" spans="1:5" ht="12.75">
      <c r="A190" s="35" t="s">
        <v>55</v>
      </c>
      <c r="E190" s="39" t="s">
        <v>5</v>
      </c>
    </row>
    <row r="191" spans="1:5" ht="12.75">
      <c r="A191" s="35" t="s">
        <v>56</v>
      </c>
      <c r="E191" s="40" t="s">
        <v>4595</v>
      </c>
    </row>
    <row r="192" spans="1:5" ht="25.5">
      <c r="A192" t="s">
        <v>58</v>
      </c>
      <c r="E192" s="39" t="s">
        <v>4599</v>
      </c>
    </row>
    <row r="193" spans="1:16" ht="12.75">
      <c r="A193" t="s">
        <v>49</v>
      </c>
      <c s="34" t="s">
        <v>210</v>
      </c>
      <c s="34" t="s">
        <v>4600</v>
      </c>
      <c s="35" t="s">
        <v>5</v>
      </c>
      <c s="6" t="s">
        <v>4601</v>
      </c>
      <c s="36" t="s">
        <v>4602</v>
      </c>
      <c s="37">
        <v>3000</v>
      </c>
      <c s="36">
        <v>0</v>
      </c>
      <c s="36">
        <f>ROUND(G193*H193,6)</f>
      </c>
      <c r="L193" s="38">
        <v>0</v>
      </c>
      <c s="32">
        <f>ROUND(ROUND(L193,2)*ROUND(G193,3),2)</f>
      </c>
      <c s="36" t="s">
        <v>73</v>
      </c>
      <c>
        <f>(M193*21)/100</f>
      </c>
      <c t="s">
        <v>27</v>
      </c>
    </row>
    <row r="194" spans="1:5" ht="12.75">
      <c r="A194" s="35" t="s">
        <v>55</v>
      </c>
      <c r="E194" s="39" t="s">
        <v>5</v>
      </c>
    </row>
    <row r="195" spans="1:5" ht="12.75">
      <c r="A195" s="35" t="s">
        <v>56</v>
      </c>
      <c r="E195" s="40" t="s">
        <v>4603</v>
      </c>
    </row>
    <row r="196" spans="1:5" ht="25.5">
      <c r="A196" t="s">
        <v>58</v>
      </c>
      <c r="E196" s="39" t="s">
        <v>4604</v>
      </c>
    </row>
    <row r="197" spans="1:16" ht="12.75">
      <c r="A197" t="s">
        <v>49</v>
      </c>
      <c s="34" t="s">
        <v>213</v>
      </c>
      <c s="34" t="s">
        <v>4605</v>
      </c>
      <c s="35" t="s">
        <v>5</v>
      </c>
      <c s="6" t="s">
        <v>4606</v>
      </c>
      <c s="36" t="s">
        <v>92</v>
      </c>
      <c s="37">
        <v>13</v>
      </c>
      <c s="36">
        <v>0</v>
      </c>
      <c s="36">
        <f>ROUND(G197*H197,6)</f>
      </c>
      <c r="L197" s="38">
        <v>0</v>
      </c>
      <c s="32">
        <f>ROUND(ROUND(L197,2)*ROUND(G197,3),2)</f>
      </c>
      <c s="36" t="s">
        <v>73</v>
      </c>
      <c>
        <f>(M197*21)/100</f>
      </c>
      <c t="s">
        <v>27</v>
      </c>
    </row>
    <row r="198" spans="1:5" ht="12.75">
      <c r="A198" s="35" t="s">
        <v>55</v>
      </c>
      <c r="E198" s="39" t="s">
        <v>5</v>
      </c>
    </row>
    <row r="199" spans="1:5" ht="12.75">
      <c r="A199" s="35" t="s">
        <v>56</v>
      </c>
      <c r="E199" s="40" t="s">
        <v>4607</v>
      </c>
    </row>
    <row r="200" spans="1:5" ht="38.25">
      <c r="A200" t="s">
        <v>58</v>
      </c>
      <c r="E200" s="39" t="s">
        <v>4608</v>
      </c>
    </row>
    <row r="201" spans="1:16" ht="12.75">
      <c r="A201" t="s">
        <v>49</v>
      </c>
      <c s="34" t="s">
        <v>216</v>
      </c>
      <c s="34" t="s">
        <v>4609</v>
      </c>
      <c s="35" t="s">
        <v>5</v>
      </c>
      <c s="6" t="s">
        <v>4610</v>
      </c>
      <c s="36" t="s">
        <v>92</v>
      </c>
      <c s="37">
        <v>12</v>
      </c>
      <c s="36">
        <v>0</v>
      </c>
      <c s="36">
        <f>ROUND(G201*H201,6)</f>
      </c>
      <c r="L201" s="38">
        <v>0</v>
      </c>
      <c s="32">
        <f>ROUND(ROUND(L201,2)*ROUND(G201,3),2)</f>
      </c>
      <c s="36" t="s">
        <v>73</v>
      </c>
      <c>
        <f>(M201*21)/100</f>
      </c>
      <c t="s">
        <v>27</v>
      </c>
    </row>
    <row r="202" spans="1:5" ht="12.75">
      <c r="A202" s="35" t="s">
        <v>55</v>
      </c>
      <c r="E202" s="39" t="s">
        <v>5</v>
      </c>
    </row>
    <row r="203" spans="1:5" ht="12.75">
      <c r="A203" s="35" t="s">
        <v>56</v>
      </c>
      <c r="E203" s="40" t="s">
        <v>4611</v>
      </c>
    </row>
    <row r="204" spans="1:5" ht="25.5">
      <c r="A204" t="s">
        <v>58</v>
      </c>
      <c r="E204" s="39" t="s">
        <v>4612</v>
      </c>
    </row>
    <row r="205" spans="1:16" ht="25.5">
      <c r="A205" t="s">
        <v>49</v>
      </c>
      <c s="34" t="s">
        <v>219</v>
      </c>
      <c s="34" t="s">
        <v>4613</v>
      </c>
      <c s="35" t="s">
        <v>5</v>
      </c>
      <c s="6" t="s">
        <v>4614</v>
      </c>
      <c s="36" t="s">
        <v>92</v>
      </c>
      <c s="37">
        <v>16.6</v>
      </c>
      <c s="36">
        <v>0</v>
      </c>
      <c s="36">
        <f>ROUND(G205*H205,6)</f>
      </c>
      <c r="L205" s="38">
        <v>0</v>
      </c>
      <c s="32">
        <f>ROUND(ROUND(L205,2)*ROUND(G205,3),2)</f>
      </c>
      <c s="36" t="s">
        <v>73</v>
      </c>
      <c>
        <f>(M205*21)/100</f>
      </c>
      <c t="s">
        <v>27</v>
      </c>
    </row>
    <row r="206" spans="1:5" ht="12.75">
      <c r="A206" s="35" t="s">
        <v>55</v>
      </c>
      <c r="E206" s="39" t="s">
        <v>5</v>
      </c>
    </row>
    <row r="207" spans="1:5" ht="12.75">
      <c r="A207" s="35" t="s">
        <v>56</v>
      </c>
      <c r="E207" s="40" t="s">
        <v>4615</v>
      </c>
    </row>
    <row r="208" spans="1:5" ht="25.5">
      <c r="A208" t="s">
        <v>58</v>
      </c>
      <c r="E208" s="39" t="s">
        <v>4405</v>
      </c>
    </row>
    <row r="209" spans="1:16" ht="12.75">
      <c r="A209" t="s">
        <v>49</v>
      </c>
      <c s="34" t="s">
        <v>222</v>
      </c>
      <c s="34" t="s">
        <v>4616</v>
      </c>
      <c s="35" t="s">
        <v>5</v>
      </c>
      <c s="6" t="s">
        <v>4617</v>
      </c>
      <c s="36" t="s">
        <v>92</v>
      </c>
      <c s="37">
        <v>13</v>
      </c>
      <c s="36">
        <v>0</v>
      </c>
      <c s="36">
        <f>ROUND(G209*H209,6)</f>
      </c>
      <c r="L209" s="38">
        <v>0</v>
      </c>
      <c s="32">
        <f>ROUND(ROUND(L209,2)*ROUND(G209,3),2)</f>
      </c>
      <c s="36" t="s">
        <v>73</v>
      </c>
      <c>
        <f>(M209*21)/100</f>
      </c>
      <c t="s">
        <v>27</v>
      </c>
    </row>
    <row r="210" spans="1:5" ht="12.75">
      <c r="A210" s="35" t="s">
        <v>55</v>
      </c>
      <c r="E210" s="39" t="s">
        <v>5</v>
      </c>
    </row>
    <row r="211" spans="1:5" ht="12.75">
      <c r="A211" s="35" t="s">
        <v>56</v>
      </c>
      <c r="E211" s="40" t="s">
        <v>4607</v>
      </c>
    </row>
    <row r="212" spans="1:5" ht="76.5">
      <c r="A212" t="s">
        <v>58</v>
      </c>
      <c r="E212" s="39" t="s">
        <v>4618</v>
      </c>
    </row>
    <row r="213" spans="1:16" ht="12.75">
      <c r="A213" t="s">
        <v>49</v>
      </c>
      <c s="34" t="s">
        <v>225</v>
      </c>
      <c s="34" t="s">
        <v>4420</v>
      </c>
      <c s="35" t="s">
        <v>5</v>
      </c>
      <c s="6" t="s">
        <v>3900</v>
      </c>
      <c s="36" t="s">
        <v>799</v>
      </c>
      <c s="37">
        <v>3.08</v>
      </c>
      <c s="36">
        <v>0</v>
      </c>
      <c s="36">
        <f>ROUND(G213*H213,6)</f>
      </c>
      <c r="L213" s="38">
        <v>0</v>
      </c>
      <c s="32">
        <f>ROUND(ROUND(L213,2)*ROUND(G213,3),2)</f>
      </c>
      <c s="36" t="s">
        <v>73</v>
      </c>
      <c>
        <f>(M213*21)/100</f>
      </c>
      <c t="s">
        <v>27</v>
      </c>
    </row>
    <row r="214" spans="1:5" ht="12.75">
      <c r="A214" s="35" t="s">
        <v>55</v>
      </c>
      <c r="E214" s="39" t="s">
        <v>4619</v>
      </c>
    </row>
    <row r="215" spans="1:5" ht="12.75">
      <c r="A215" s="35" t="s">
        <v>56</v>
      </c>
      <c r="E215" s="40" t="s">
        <v>4620</v>
      </c>
    </row>
    <row r="216" spans="1:5" ht="409.5">
      <c r="A216" t="s">
        <v>58</v>
      </c>
      <c r="E216" s="39" t="s">
        <v>3903</v>
      </c>
    </row>
    <row r="217" spans="1:16" ht="12.75">
      <c r="A217" t="s">
        <v>49</v>
      </c>
      <c s="34" t="s">
        <v>228</v>
      </c>
      <c s="34" t="s">
        <v>4423</v>
      </c>
      <c s="35" t="s">
        <v>5</v>
      </c>
      <c s="6" t="s">
        <v>4424</v>
      </c>
      <c s="36" t="s">
        <v>799</v>
      </c>
      <c s="37">
        <v>130.085</v>
      </c>
      <c s="36">
        <v>0</v>
      </c>
      <c s="36">
        <f>ROUND(G217*H217,6)</f>
      </c>
      <c r="L217" s="38">
        <v>0</v>
      </c>
      <c s="32">
        <f>ROUND(ROUND(L217,2)*ROUND(G217,3),2)</f>
      </c>
      <c s="36" t="s">
        <v>73</v>
      </c>
      <c>
        <f>(M217*21)/100</f>
      </c>
      <c t="s">
        <v>27</v>
      </c>
    </row>
    <row r="218" spans="1:5" ht="12.75">
      <c r="A218" s="35" t="s">
        <v>55</v>
      </c>
      <c r="E218" s="39" t="s">
        <v>4621</v>
      </c>
    </row>
    <row r="219" spans="1:5" ht="38.25">
      <c r="A219" s="35" t="s">
        <v>56</v>
      </c>
      <c r="E219" s="40" t="s">
        <v>4622</v>
      </c>
    </row>
    <row r="220" spans="1:5" ht="357">
      <c r="A220" t="s">
        <v>58</v>
      </c>
      <c r="E220" s="39" t="s">
        <v>4623</v>
      </c>
    </row>
    <row r="221" spans="1:16" ht="12.75">
      <c r="A221" t="s">
        <v>49</v>
      </c>
      <c s="34" t="s">
        <v>231</v>
      </c>
      <c s="34" t="s">
        <v>4624</v>
      </c>
      <c s="35" t="s">
        <v>5</v>
      </c>
      <c s="6" t="s">
        <v>4625</v>
      </c>
      <c s="36" t="s">
        <v>72</v>
      </c>
      <c s="37">
        <v>481.46</v>
      </c>
      <c s="36">
        <v>0</v>
      </c>
      <c s="36">
        <f>ROUND(G221*H221,6)</f>
      </c>
      <c r="L221" s="38">
        <v>0</v>
      </c>
      <c s="32">
        <f>ROUND(ROUND(L221,2)*ROUND(G221,3),2)</f>
      </c>
      <c s="36" t="s">
        <v>73</v>
      </c>
      <c>
        <f>(M221*21)/100</f>
      </c>
      <c t="s">
        <v>27</v>
      </c>
    </row>
    <row r="222" spans="1:5" ht="12.75">
      <c r="A222" s="35" t="s">
        <v>55</v>
      </c>
      <c r="E222" s="39" t="s">
        <v>5</v>
      </c>
    </row>
    <row r="223" spans="1:5" ht="12.75">
      <c r="A223" s="35" t="s">
        <v>56</v>
      </c>
      <c r="E223" s="40" t="s">
        <v>4626</v>
      </c>
    </row>
    <row r="224" spans="1:5" ht="25.5">
      <c r="A224" t="s">
        <v>58</v>
      </c>
      <c r="E224" s="39" t="s">
        <v>4627</v>
      </c>
    </row>
    <row r="225" spans="1:16" ht="12.75">
      <c r="A225" t="s">
        <v>49</v>
      </c>
      <c s="34" t="s">
        <v>234</v>
      </c>
      <c s="34" t="s">
        <v>4628</v>
      </c>
      <c s="35" t="s">
        <v>5</v>
      </c>
      <c s="6" t="s">
        <v>4629</v>
      </c>
      <c s="36" t="s">
        <v>72</v>
      </c>
      <c s="37">
        <v>63.75</v>
      </c>
      <c s="36">
        <v>0</v>
      </c>
      <c s="36">
        <f>ROUND(G225*H225,6)</f>
      </c>
      <c r="L225" s="38">
        <v>0</v>
      </c>
      <c s="32">
        <f>ROUND(ROUND(L225,2)*ROUND(G225,3),2)</f>
      </c>
      <c s="36" t="s">
        <v>73</v>
      </c>
      <c>
        <f>(M225*21)/100</f>
      </c>
      <c t="s">
        <v>27</v>
      </c>
    </row>
    <row r="226" spans="1:5" ht="12.75">
      <c r="A226" s="35" t="s">
        <v>55</v>
      </c>
      <c r="E226" s="39" t="s">
        <v>5</v>
      </c>
    </row>
    <row r="227" spans="1:5" ht="12.75">
      <c r="A227" s="35" t="s">
        <v>56</v>
      </c>
      <c r="E227" s="40" t="s">
        <v>4630</v>
      </c>
    </row>
    <row r="228" spans="1:5" ht="25.5">
      <c r="A228" t="s">
        <v>58</v>
      </c>
      <c r="E228" s="39" t="s">
        <v>4627</v>
      </c>
    </row>
    <row r="229" spans="1:16" ht="12.75">
      <c r="A229" t="s">
        <v>49</v>
      </c>
      <c s="34" t="s">
        <v>237</v>
      </c>
      <c s="34" t="s">
        <v>4631</v>
      </c>
      <c s="35" t="s">
        <v>5</v>
      </c>
      <c s="6" t="s">
        <v>4632</v>
      </c>
      <c s="36" t="s">
        <v>72</v>
      </c>
      <c s="37">
        <v>81.875</v>
      </c>
      <c s="36">
        <v>0</v>
      </c>
      <c s="36">
        <f>ROUND(G229*H229,6)</f>
      </c>
      <c r="L229" s="38">
        <v>0</v>
      </c>
      <c s="32">
        <f>ROUND(ROUND(L229,2)*ROUND(G229,3),2)</f>
      </c>
      <c s="36" t="s">
        <v>73</v>
      </c>
      <c>
        <f>(M229*21)/100</f>
      </c>
      <c t="s">
        <v>27</v>
      </c>
    </row>
    <row r="230" spans="1:5" ht="12.75">
      <c r="A230" s="35" t="s">
        <v>55</v>
      </c>
      <c r="E230" s="39" t="s">
        <v>4633</v>
      </c>
    </row>
    <row r="231" spans="1:5" ht="12.75">
      <c r="A231" s="35" t="s">
        <v>56</v>
      </c>
      <c r="E231" s="40" t="s">
        <v>4634</v>
      </c>
    </row>
    <row r="232" spans="1:5" ht="25.5">
      <c r="A232" t="s">
        <v>58</v>
      </c>
      <c r="E232" s="39" t="s">
        <v>4635</v>
      </c>
    </row>
    <row r="233" spans="1:16" ht="12.75">
      <c r="A233" t="s">
        <v>49</v>
      </c>
      <c s="34" t="s">
        <v>240</v>
      </c>
      <c s="34" t="s">
        <v>4636</v>
      </c>
      <c s="35" t="s">
        <v>5</v>
      </c>
      <c s="6" t="s">
        <v>4637</v>
      </c>
      <c s="36" t="s">
        <v>77</v>
      </c>
      <c s="37">
        <v>50.752</v>
      </c>
      <c s="36">
        <v>0</v>
      </c>
      <c s="36">
        <f>ROUND(G233*H233,6)</f>
      </c>
      <c r="L233" s="38">
        <v>0</v>
      </c>
      <c s="32">
        <f>ROUND(ROUND(L233,2)*ROUND(G233,3),2)</f>
      </c>
      <c s="36" t="s">
        <v>73</v>
      </c>
      <c>
        <f>(M233*21)/100</f>
      </c>
      <c t="s">
        <v>27</v>
      </c>
    </row>
    <row r="234" spans="1:5" ht="12.75">
      <c r="A234" s="35" t="s">
        <v>55</v>
      </c>
      <c r="E234" s="39" t="s">
        <v>5</v>
      </c>
    </row>
    <row r="235" spans="1:5" ht="12.75">
      <c r="A235" s="35" t="s">
        <v>56</v>
      </c>
      <c r="E235" s="40" t="s">
        <v>4638</v>
      </c>
    </row>
    <row r="236" spans="1:5" ht="114.75">
      <c r="A236" t="s">
        <v>58</v>
      </c>
      <c r="E236" s="39" t="s">
        <v>4639</v>
      </c>
    </row>
    <row r="237" spans="1:16" ht="12.75">
      <c r="A237" t="s">
        <v>49</v>
      </c>
      <c s="34" t="s">
        <v>243</v>
      </c>
      <c s="34" t="s">
        <v>4102</v>
      </c>
      <c s="35" t="s">
        <v>5</v>
      </c>
      <c s="6" t="s">
        <v>4640</v>
      </c>
      <c s="36" t="s">
        <v>748</v>
      </c>
      <c s="37">
        <v>0.576</v>
      </c>
      <c s="36">
        <v>0</v>
      </c>
      <c s="36">
        <f>ROUND(G237*H237,6)</f>
      </c>
      <c r="L237" s="38">
        <v>0</v>
      </c>
      <c s="32">
        <f>ROUND(ROUND(L237,2)*ROUND(G237,3),2)</f>
      </c>
      <c s="36" t="s">
        <v>73</v>
      </c>
      <c>
        <f>(M237*21)/100</f>
      </c>
      <c t="s">
        <v>27</v>
      </c>
    </row>
    <row r="238" spans="1:5" ht="12.75">
      <c r="A238" s="35" t="s">
        <v>55</v>
      </c>
      <c r="E238" s="39" t="s">
        <v>5</v>
      </c>
    </row>
    <row r="239" spans="1:5" ht="12.75">
      <c r="A239" s="35" t="s">
        <v>56</v>
      </c>
      <c r="E239" s="40" t="s">
        <v>4641</v>
      </c>
    </row>
    <row r="240" spans="1:5" ht="114.75">
      <c r="A240" t="s">
        <v>58</v>
      </c>
      <c r="E240" s="39" t="s">
        <v>4642</v>
      </c>
    </row>
    <row r="241" spans="1:16" ht="12.75">
      <c r="A241" t="s">
        <v>49</v>
      </c>
      <c s="34" t="s">
        <v>261</v>
      </c>
      <c s="34" t="s">
        <v>4643</v>
      </c>
      <c s="35" t="s">
        <v>5</v>
      </c>
      <c s="6" t="s">
        <v>4644</v>
      </c>
      <c s="36" t="s">
        <v>72</v>
      </c>
      <c s="37">
        <v>63.75</v>
      </c>
      <c s="36">
        <v>0</v>
      </c>
      <c s="36">
        <f>ROUND(G241*H241,6)</f>
      </c>
      <c r="L241" s="38">
        <v>0</v>
      </c>
      <c s="32">
        <f>ROUND(ROUND(L241,2)*ROUND(G241,3),2)</f>
      </c>
      <c s="36" t="s">
        <v>73</v>
      </c>
      <c>
        <f>(M241*21)/100</f>
      </c>
      <c t="s">
        <v>27</v>
      </c>
    </row>
    <row r="242" spans="1:5" ht="12.75">
      <c r="A242" s="35" t="s">
        <v>55</v>
      </c>
      <c r="E242" s="39" t="s">
        <v>5</v>
      </c>
    </row>
    <row r="243" spans="1:5" ht="12.75">
      <c r="A243" s="35" t="s">
        <v>56</v>
      </c>
      <c r="E243" s="40" t="s">
        <v>4645</v>
      </c>
    </row>
    <row r="244" spans="1:5" ht="76.5">
      <c r="A244" t="s">
        <v>58</v>
      </c>
      <c r="E244" s="39" t="s">
        <v>4646</v>
      </c>
    </row>
    <row r="245" spans="1:13" ht="12.75">
      <c r="A245" t="s">
        <v>46</v>
      </c>
      <c r="C245" s="31" t="s">
        <v>742</v>
      </c>
      <c r="E245" s="33" t="s">
        <v>743</v>
      </c>
      <c r="J245" s="32">
        <f>0</f>
      </c>
      <c s="32">
        <f>0</f>
      </c>
      <c s="32">
        <f>0+L246+L250+L254+L258</f>
      </c>
      <c s="32">
        <f>0+M246+M250+M254+M258</f>
      </c>
    </row>
    <row r="246" spans="1:16" ht="25.5">
      <c r="A246" t="s">
        <v>49</v>
      </c>
      <c s="34" t="s">
        <v>246</v>
      </c>
      <c s="34" t="s">
        <v>745</v>
      </c>
      <c s="35" t="s">
        <v>746</v>
      </c>
      <c s="6" t="s">
        <v>747</v>
      </c>
      <c s="36" t="s">
        <v>748</v>
      </c>
      <c s="37">
        <v>204.214</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4647</v>
      </c>
    </row>
    <row r="249" spans="1:5" ht="102">
      <c r="A249" t="s">
        <v>58</v>
      </c>
      <c r="E249" s="39" t="s">
        <v>752</v>
      </c>
    </row>
    <row r="250" spans="1:16" ht="25.5">
      <c r="A250" t="s">
        <v>49</v>
      </c>
      <c s="34" t="s">
        <v>249</v>
      </c>
      <c s="34" t="s">
        <v>3352</v>
      </c>
      <c s="35" t="s">
        <v>3353</v>
      </c>
      <c s="6" t="s">
        <v>3354</v>
      </c>
      <c s="36" t="s">
        <v>748</v>
      </c>
      <c s="37">
        <v>126.88</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4648</v>
      </c>
    </row>
    <row r="253" spans="1:5" ht="102">
      <c r="A253" t="s">
        <v>58</v>
      </c>
      <c r="E253" s="39" t="s">
        <v>752</v>
      </c>
    </row>
    <row r="254" spans="1:16" ht="25.5">
      <c r="A254" t="s">
        <v>49</v>
      </c>
      <c s="34" t="s">
        <v>252</v>
      </c>
      <c s="34" t="s">
        <v>4649</v>
      </c>
      <c s="35" t="s">
        <v>4650</v>
      </c>
      <c s="6" t="s">
        <v>4651</v>
      </c>
      <c s="36" t="s">
        <v>748</v>
      </c>
      <c s="37">
        <v>0.765</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4652</v>
      </c>
    </row>
    <row r="257" spans="1:5" ht="102">
      <c r="A257" t="s">
        <v>58</v>
      </c>
      <c r="E257" s="39" t="s">
        <v>752</v>
      </c>
    </row>
    <row r="258" spans="1:16" ht="25.5">
      <c r="A258" t="s">
        <v>49</v>
      </c>
      <c s="34" t="s">
        <v>255</v>
      </c>
      <c s="34" t="s">
        <v>770</v>
      </c>
      <c s="35" t="s">
        <v>771</v>
      </c>
      <c s="6" t="s">
        <v>772</v>
      </c>
      <c s="36" t="s">
        <v>748</v>
      </c>
      <c s="37">
        <v>0.576</v>
      </c>
      <c s="36">
        <v>0</v>
      </c>
      <c s="36">
        <f>ROUND(G258*H258,6)</f>
      </c>
      <c r="L258" s="38">
        <v>0</v>
      </c>
      <c s="32">
        <f>ROUND(ROUND(L258,2)*ROUND(G258,3),2)</f>
      </c>
      <c s="36" t="s">
        <v>749</v>
      </c>
      <c>
        <f>(M258*21)/100</f>
      </c>
      <c t="s">
        <v>27</v>
      </c>
    </row>
    <row r="259" spans="1:5" ht="25.5">
      <c r="A259" s="35" t="s">
        <v>55</v>
      </c>
      <c r="E259" s="39" t="s">
        <v>750</v>
      </c>
    </row>
    <row r="260" spans="1:5" ht="12.75">
      <c r="A260" s="35" t="s">
        <v>56</v>
      </c>
      <c r="E260" s="40" t="s">
        <v>4653</v>
      </c>
    </row>
    <row r="261" spans="1:5" ht="102">
      <c r="A261" t="s">
        <v>58</v>
      </c>
      <c r="E26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4656</v>
      </c>
      <c r="E8" s="30" t="s">
        <v>4655</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4657</v>
      </c>
    </row>
    <row r="13" spans="1:5" ht="63.75">
      <c r="A13" t="s">
        <v>58</v>
      </c>
      <c r="E13" s="39" t="s">
        <v>4185</v>
      </c>
    </row>
    <row r="14" spans="1:16" ht="12.75">
      <c r="A14" t="s">
        <v>49</v>
      </c>
      <c s="34" t="s">
        <v>27</v>
      </c>
      <c s="34" t="s">
        <v>4448</v>
      </c>
      <c s="35" t="s">
        <v>5</v>
      </c>
      <c s="6" t="s">
        <v>4449</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4658</v>
      </c>
    </row>
    <row r="17" spans="1:5" ht="369.75">
      <c r="A17" t="s">
        <v>58</v>
      </c>
      <c r="E17" s="39" t="s">
        <v>4659</v>
      </c>
    </row>
    <row r="18" spans="1:16" ht="12.75">
      <c r="A18" t="s">
        <v>49</v>
      </c>
      <c s="34" t="s">
        <v>26</v>
      </c>
      <c s="34" t="s">
        <v>4452</v>
      </c>
      <c s="35" t="s">
        <v>5</v>
      </c>
      <c s="6" t="s">
        <v>4453</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4660</v>
      </c>
    </row>
    <row r="21" spans="1:5" ht="369.75">
      <c r="A21" t="s">
        <v>58</v>
      </c>
      <c r="E21" s="39" t="s">
        <v>4659</v>
      </c>
    </row>
    <row r="22" spans="1:16" ht="12.75">
      <c r="A22" t="s">
        <v>49</v>
      </c>
      <c s="34" t="s">
        <v>80</v>
      </c>
      <c s="34" t="s">
        <v>4455</v>
      </c>
      <c s="35" t="s">
        <v>5</v>
      </c>
      <c s="6" t="s">
        <v>4456</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4661</v>
      </c>
    </row>
    <row r="25" spans="1:5" ht="306">
      <c r="A25" t="s">
        <v>58</v>
      </c>
      <c r="E25" s="39" t="s">
        <v>4662</v>
      </c>
    </row>
    <row r="26" spans="1:16" ht="12.75">
      <c r="A26" t="s">
        <v>49</v>
      </c>
      <c s="34" t="s">
        <v>83</v>
      </c>
      <c s="34" t="s">
        <v>3593</v>
      </c>
      <c s="35" t="s">
        <v>5</v>
      </c>
      <c s="6" t="s">
        <v>3594</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4663</v>
      </c>
    </row>
    <row r="29" spans="1:5" ht="191.25">
      <c r="A29" t="s">
        <v>58</v>
      </c>
      <c r="E29" s="39" t="s">
        <v>4664</v>
      </c>
    </row>
    <row r="30" spans="1:16" ht="12.75">
      <c r="A30" t="s">
        <v>49</v>
      </c>
      <c s="34" t="s">
        <v>86</v>
      </c>
      <c s="34" t="s">
        <v>4665</v>
      </c>
      <c s="35" t="s">
        <v>5</v>
      </c>
      <c s="6" t="s">
        <v>4666</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4667</v>
      </c>
    </row>
    <row r="33" spans="1:5" ht="267.75">
      <c r="A33" t="s">
        <v>58</v>
      </c>
      <c r="E33" s="39" t="s">
        <v>4668</v>
      </c>
    </row>
    <row r="34" spans="1:16" ht="12.75">
      <c r="A34" t="s">
        <v>49</v>
      </c>
      <c s="34" t="s">
        <v>89</v>
      </c>
      <c s="34" t="s">
        <v>3390</v>
      </c>
      <c s="35" t="s">
        <v>5</v>
      </c>
      <c s="6" t="s">
        <v>3391</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4669</v>
      </c>
    </row>
    <row r="37" spans="1:5" ht="280.5">
      <c r="A37" t="s">
        <v>58</v>
      </c>
      <c r="E37" s="39" t="s">
        <v>4670</v>
      </c>
    </row>
    <row r="38" spans="1:13" ht="12.75">
      <c r="A38" t="s">
        <v>46</v>
      </c>
      <c r="C38" s="31" t="s">
        <v>27</v>
      </c>
      <c r="E38" s="33" t="s">
        <v>3400</v>
      </c>
      <c r="J38" s="32">
        <f>0</f>
      </c>
      <c s="32">
        <f>0</f>
      </c>
      <c s="32">
        <f>0+L39+L43+L47+L51+L55+L59</f>
      </c>
      <c s="32">
        <f>0+M39+M43+M47+M51+M55+M59</f>
      </c>
    </row>
    <row r="39" spans="1:16" ht="12.75">
      <c r="A39" t="s">
        <v>49</v>
      </c>
      <c s="34" t="s">
        <v>93</v>
      </c>
      <c s="34" t="s">
        <v>4463</v>
      </c>
      <c s="35" t="s">
        <v>5</v>
      </c>
      <c s="6" t="s">
        <v>4464</v>
      </c>
      <c s="36" t="s">
        <v>92</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4671</v>
      </c>
    </row>
    <row r="42" spans="1:5" ht="165.75">
      <c r="A42" t="s">
        <v>58</v>
      </c>
      <c r="E42" s="39" t="s">
        <v>4672</v>
      </c>
    </row>
    <row r="43" spans="1:16" ht="12.75">
      <c r="A43" t="s">
        <v>49</v>
      </c>
      <c s="34" t="s">
        <v>103</v>
      </c>
      <c s="34" t="s">
        <v>4468</v>
      </c>
      <c s="35" t="s">
        <v>5</v>
      </c>
      <c s="6" t="s">
        <v>4469</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4673</v>
      </c>
    </row>
    <row r="46" spans="1:5" ht="229.5">
      <c r="A46" t="s">
        <v>58</v>
      </c>
      <c r="E46" s="39" t="s">
        <v>4674</v>
      </c>
    </row>
    <row r="47" spans="1:16" ht="12.75">
      <c r="A47" t="s">
        <v>49</v>
      </c>
      <c s="34" t="s">
        <v>107</v>
      </c>
      <c s="34" t="s">
        <v>4472</v>
      </c>
      <c s="35" t="s">
        <v>5</v>
      </c>
      <c s="6" t="s">
        <v>4473</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4675</v>
      </c>
    </row>
    <row r="50" spans="1:5" ht="38.25">
      <c r="A50" t="s">
        <v>58</v>
      </c>
      <c r="E50" s="39" t="s">
        <v>4676</v>
      </c>
    </row>
    <row r="51" spans="1:16" ht="12.75">
      <c r="A51" t="s">
        <v>49</v>
      </c>
      <c s="34" t="s">
        <v>110</v>
      </c>
      <c s="34" t="s">
        <v>959</v>
      </c>
      <c s="35" t="s">
        <v>5</v>
      </c>
      <c s="6" t="s">
        <v>960</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4677</v>
      </c>
    </row>
    <row r="54" spans="1:5" ht="369.75">
      <c r="A54" t="s">
        <v>58</v>
      </c>
      <c r="E54" s="39" t="s">
        <v>4678</v>
      </c>
    </row>
    <row r="55" spans="1:16" ht="12.75">
      <c r="A55" t="s">
        <v>49</v>
      </c>
      <c s="34" t="s">
        <v>96</v>
      </c>
      <c s="34" t="s">
        <v>4679</v>
      </c>
      <c s="35" t="s">
        <v>5</v>
      </c>
      <c s="6" t="s">
        <v>4680</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4681</v>
      </c>
    </row>
    <row r="58" spans="1:5" ht="102">
      <c r="A58" t="s">
        <v>58</v>
      </c>
      <c r="E58" s="39" t="s">
        <v>4682</v>
      </c>
    </row>
    <row r="59" spans="1:16" ht="25.5">
      <c r="A59" t="s">
        <v>49</v>
      </c>
      <c s="34" t="s">
        <v>279</v>
      </c>
      <c s="34" t="s">
        <v>4683</v>
      </c>
      <c s="35" t="s">
        <v>5</v>
      </c>
      <c s="6" t="s">
        <v>4684</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4685</v>
      </c>
    </row>
    <row r="62" spans="1:5" ht="63.75">
      <c r="A62" t="s">
        <v>58</v>
      </c>
      <c r="E62" s="39" t="s">
        <v>4686</v>
      </c>
    </row>
    <row r="63" spans="1:13" ht="12.75">
      <c r="A63" t="s">
        <v>46</v>
      </c>
      <c r="C63" s="31" t="s">
        <v>26</v>
      </c>
      <c r="E63" s="33" t="s">
        <v>3488</v>
      </c>
      <c r="J63" s="32">
        <f>0</f>
      </c>
      <c s="32">
        <f>0</f>
      </c>
      <c s="32">
        <f>0+L64+L68+L72+L76+L80+L84+L88</f>
      </c>
      <c s="32">
        <f>0+M64+M68+M72+M76+M80+M84+M88</f>
      </c>
    </row>
    <row r="64" spans="1:16" ht="12.75">
      <c r="A64" t="s">
        <v>49</v>
      </c>
      <c s="34" t="s">
        <v>99</v>
      </c>
      <c s="34" t="s">
        <v>4490</v>
      </c>
      <c s="35" t="s">
        <v>5</v>
      </c>
      <c s="6" t="s">
        <v>4491</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4687</v>
      </c>
    </row>
    <row r="67" spans="1:5" ht="382.5">
      <c r="A67" t="s">
        <v>58</v>
      </c>
      <c r="E67" s="39" t="s">
        <v>4688</v>
      </c>
    </row>
    <row r="68" spans="1:16" ht="12.75">
      <c r="A68" t="s">
        <v>49</v>
      </c>
      <c s="34" t="s">
        <v>115</v>
      </c>
      <c s="34" t="s">
        <v>4494</v>
      </c>
      <c s="35" t="s">
        <v>5</v>
      </c>
      <c s="6" t="s">
        <v>4495</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4689</v>
      </c>
    </row>
    <row r="71" spans="1:5" ht="242.25">
      <c r="A71" t="s">
        <v>58</v>
      </c>
      <c r="E71" s="39" t="s">
        <v>4690</v>
      </c>
    </row>
    <row r="72" spans="1:16" ht="12.75">
      <c r="A72" t="s">
        <v>49</v>
      </c>
      <c s="34" t="s">
        <v>118</v>
      </c>
      <c s="34" t="s">
        <v>4498</v>
      </c>
      <c s="35" t="s">
        <v>5</v>
      </c>
      <c s="6" t="s">
        <v>4499</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4691</v>
      </c>
    </row>
    <row r="75" spans="1:5" ht="293.25">
      <c r="A75" t="s">
        <v>58</v>
      </c>
      <c r="E75" s="39" t="s">
        <v>4692</v>
      </c>
    </row>
    <row r="76" spans="1:16" ht="12.75">
      <c r="A76" t="s">
        <v>49</v>
      </c>
      <c s="34" t="s">
        <v>121</v>
      </c>
      <c s="34" t="s">
        <v>4503</v>
      </c>
      <c s="35" t="s">
        <v>5</v>
      </c>
      <c s="6" t="s">
        <v>4504</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4693</v>
      </c>
    </row>
    <row r="79" spans="1:5" ht="369.75">
      <c r="A79" t="s">
        <v>58</v>
      </c>
      <c r="E79" s="39" t="s">
        <v>4694</v>
      </c>
    </row>
    <row r="80" spans="1:16" ht="12.75">
      <c r="A80" t="s">
        <v>49</v>
      </c>
      <c s="34" t="s">
        <v>124</v>
      </c>
      <c s="34" t="s">
        <v>4506</v>
      </c>
      <c s="35" t="s">
        <v>5</v>
      </c>
      <c s="6" t="s">
        <v>4507</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4695</v>
      </c>
    </row>
    <row r="83" spans="1:5" ht="267.75">
      <c r="A83" t="s">
        <v>58</v>
      </c>
      <c r="E83" s="39" t="s">
        <v>4696</v>
      </c>
    </row>
    <row r="84" spans="1:16" ht="12.75">
      <c r="A84" t="s">
        <v>49</v>
      </c>
      <c s="34" t="s">
        <v>127</v>
      </c>
      <c s="34" t="s">
        <v>4697</v>
      </c>
      <c s="35" t="s">
        <v>5</v>
      </c>
      <c s="6" t="s">
        <v>4698</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4699</v>
      </c>
    </row>
    <row r="87" spans="1:5" ht="293.25">
      <c r="A87" t="s">
        <v>58</v>
      </c>
      <c r="E87" s="39" t="s">
        <v>4692</v>
      </c>
    </row>
    <row r="88" spans="1:16" ht="12.75">
      <c r="A88" t="s">
        <v>49</v>
      </c>
      <c s="34" t="s">
        <v>130</v>
      </c>
      <c s="34" t="s">
        <v>4700</v>
      </c>
      <c s="35" t="s">
        <v>5</v>
      </c>
      <c s="6" t="s">
        <v>4701</v>
      </c>
      <c s="36" t="s">
        <v>92</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4702</v>
      </c>
    </row>
    <row r="91" spans="1:5" ht="38.25">
      <c r="A91" t="s">
        <v>58</v>
      </c>
      <c r="E91" s="39" t="s">
        <v>4703</v>
      </c>
    </row>
    <row r="92" spans="1:13" ht="12.75">
      <c r="A92" t="s">
        <v>46</v>
      </c>
      <c r="C92" s="31" t="s">
        <v>80</v>
      </c>
      <c r="E92" s="33" t="s">
        <v>3404</v>
      </c>
      <c r="J92" s="32">
        <f>0</f>
      </c>
      <c s="32">
        <f>0</f>
      </c>
      <c s="32">
        <f>0+L93+L97+L101+L105+L109+L113</f>
      </c>
      <c s="32">
        <f>0+M93+M97+M101+M105+M109+M113</f>
      </c>
    </row>
    <row r="93" spans="1:16" ht="12.75">
      <c r="A93" t="s">
        <v>49</v>
      </c>
      <c s="34" t="s">
        <v>133</v>
      </c>
      <c s="34" t="s">
        <v>4704</v>
      </c>
      <c s="35" t="s">
        <v>5</v>
      </c>
      <c s="6" t="s">
        <v>4705</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4706</v>
      </c>
    </row>
    <row r="96" spans="1:5" ht="369.75">
      <c r="A96" t="s">
        <v>58</v>
      </c>
      <c r="E96" s="39" t="s">
        <v>4694</v>
      </c>
    </row>
    <row r="97" spans="1:16" ht="12.75">
      <c r="A97" t="s">
        <v>49</v>
      </c>
      <c s="34" t="s">
        <v>136</v>
      </c>
      <c s="34" t="s">
        <v>4266</v>
      </c>
      <c s="35" t="s">
        <v>5</v>
      </c>
      <c s="6" t="s">
        <v>4267</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4707</v>
      </c>
    </row>
    <row r="100" spans="1:5" ht="267.75">
      <c r="A100" t="s">
        <v>58</v>
      </c>
      <c r="E100" s="39" t="s">
        <v>4708</v>
      </c>
    </row>
    <row r="101" spans="1:16" ht="12.75">
      <c r="A101" t="s">
        <v>49</v>
      </c>
      <c s="34" t="s">
        <v>139</v>
      </c>
      <c s="34" t="s">
        <v>4523</v>
      </c>
      <c s="35" t="s">
        <v>5</v>
      </c>
      <c s="6" t="s">
        <v>4524</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4709</v>
      </c>
    </row>
    <row r="104" spans="1:5" ht="369.75">
      <c r="A104" t="s">
        <v>58</v>
      </c>
      <c r="E104" s="39" t="s">
        <v>4694</v>
      </c>
    </row>
    <row r="105" spans="1:16" ht="12.75">
      <c r="A105" t="s">
        <v>49</v>
      </c>
      <c s="34" t="s">
        <v>142</v>
      </c>
      <c s="34" t="s">
        <v>3405</v>
      </c>
      <c s="35" t="s">
        <v>5</v>
      </c>
      <c s="6" t="s">
        <v>3406</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4710</v>
      </c>
    </row>
    <row r="108" spans="1:5" ht="369.75">
      <c r="A108" t="s">
        <v>58</v>
      </c>
      <c r="E108" s="39" t="s">
        <v>4694</v>
      </c>
    </row>
    <row r="109" spans="1:16" ht="25.5">
      <c r="A109" t="s">
        <v>49</v>
      </c>
      <c s="34" t="s">
        <v>145</v>
      </c>
      <c s="34" t="s">
        <v>4526</v>
      </c>
      <c s="35" t="s">
        <v>5</v>
      </c>
      <c s="6" t="s">
        <v>4527</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4711</v>
      </c>
    </row>
    <row r="112" spans="1:5" ht="38.25">
      <c r="A112" t="s">
        <v>58</v>
      </c>
      <c r="E112" s="39" t="s">
        <v>4676</v>
      </c>
    </row>
    <row r="113" spans="1:16" ht="12.75">
      <c r="A113" t="s">
        <v>49</v>
      </c>
      <c s="34" t="s">
        <v>148</v>
      </c>
      <c s="34" t="s">
        <v>3684</v>
      </c>
      <c s="35" t="s">
        <v>5</v>
      </c>
      <c s="6" t="s">
        <v>3685</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4712</v>
      </c>
    </row>
    <row r="116" spans="1:5" ht="102">
      <c r="A116" t="s">
        <v>58</v>
      </c>
      <c r="E116" s="39" t="s">
        <v>4713</v>
      </c>
    </row>
    <row r="117" spans="1:13" ht="12.75">
      <c r="A117" t="s">
        <v>46</v>
      </c>
      <c r="C117" s="31" t="s">
        <v>83</v>
      </c>
      <c r="E117" s="33" t="s">
        <v>4021</v>
      </c>
      <c r="J117" s="32">
        <f>0</f>
      </c>
      <c s="32">
        <f>0</f>
      </c>
      <c s="32">
        <f>0+L118+L122+L126</f>
      </c>
      <c s="32">
        <f>0+M118+M122+M126</f>
      </c>
    </row>
    <row r="118" spans="1:16" ht="12.75">
      <c r="A118" t="s">
        <v>49</v>
      </c>
      <c s="34" t="s">
        <v>151</v>
      </c>
      <c s="34" t="s">
        <v>4714</v>
      </c>
      <c s="35" t="s">
        <v>5</v>
      </c>
      <c s="6" t="s">
        <v>4715</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4716</v>
      </c>
    </row>
    <row r="121" spans="1:5" ht="51">
      <c r="A121" t="s">
        <v>58</v>
      </c>
      <c r="E121" s="39" t="s">
        <v>4717</v>
      </c>
    </row>
    <row r="122" spans="1:16" ht="12.75">
      <c r="A122" t="s">
        <v>49</v>
      </c>
      <c s="34" t="s">
        <v>154</v>
      </c>
      <c s="34" t="s">
        <v>4718</v>
      </c>
      <c s="35" t="s">
        <v>5</v>
      </c>
      <c s="6" t="s">
        <v>4719</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4720</v>
      </c>
    </row>
    <row r="125" spans="1:5" ht="204">
      <c r="A125" t="s">
        <v>58</v>
      </c>
      <c r="E125" s="39" t="s">
        <v>4721</v>
      </c>
    </row>
    <row r="126" spans="1:16" ht="12.75">
      <c r="A126" t="s">
        <v>49</v>
      </c>
      <c s="34" t="s">
        <v>157</v>
      </c>
      <c s="34" t="s">
        <v>4722</v>
      </c>
      <c s="35" t="s">
        <v>5</v>
      </c>
      <c s="6" t="s">
        <v>4723</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4724</v>
      </c>
    </row>
    <row r="129" spans="1:5" ht="153">
      <c r="A129" t="s">
        <v>58</v>
      </c>
      <c r="E129" s="39" t="s">
        <v>4725</v>
      </c>
    </row>
    <row r="130" spans="1:13" ht="12.75">
      <c r="A130" t="s">
        <v>46</v>
      </c>
      <c r="C130" s="31" t="s">
        <v>86</v>
      </c>
      <c r="E130" s="33" t="s">
        <v>4543</v>
      </c>
      <c r="J130" s="32">
        <f>0</f>
      </c>
      <c s="32">
        <f>0</f>
      </c>
      <c s="32">
        <f>0+L131+L135+L139+L143+L147+L151+L155+L159+L163</f>
      </c>
      <c s="32">
        <f>0+M131+M135+M139+M143+M147+M151+M155+M159+M163</f>
      </c>
    </row>
    <row r="131" spans="1:16" ht="25.5">
      <c r="A131" t="s">
        <v>49</v>
      </c>
      <c s="34" t="s">
        <v>162</v>
      </c>
      <c s="34" t="s">
        <v>4544</v>
      </c>
      <c s="35" t="s">
        <v>5</v>
      </c>
      <c s="6" t="s">
        <v>4545</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4726</v>
      </c>
    </row>
    <row r="134" spans="1:5" ht="76.5">
      <c r="A134" t="s">
        <v>58</v>
      </c>
      <c r="E134" s="39" t="s">
        <v>4727</v>
      </c>
    </row>
    <row r="135" spans="1:16" ht="25.5">
      <c r="A135" t="s">
        <v>49</v>
      </c>
      <c s="34" t="s">
        <v>165</v>
      </c>
      <c s="34" t="s">
        <v>4549</v>
      </c>
      <c s="35" t="s">
        <v>5</v>
      </c>
      <c s="6" t="s">
        <v>4550</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4728</v>
      </c>
    </row>
    <row r="138" spans="1:5" ht="76.5">
      <c r="A138" t="s">
        <v>58</v>
      </c>
      <c r="E138" s="39" t="s">
        <v>4727</v>
      </c>
    </row>
    <row r="139" spans="1:16" ht="12.75">
      <c r="A139" t="s">
        <v>49</v>
      </c>
      <c s="34" t="s">
        <v>168</v>
      </c>
      <c s="34" t="s">
        <v>4553</v>
      </c>
      <c s="35" t="s">
        <v>5</v>
      </c>
      <c s="6" t="s">
        <v>4554</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4729</v>
      </c>
    </row>
    <row r="142" spans="1:5" ht="76.5">
      <c r="A142" t="s">
        <v>58</v>
      </c>
      <c r="E142" s="39" t="s">
        <v>4727</v>
      </c>
    </row>
    <row r="143" spans="1:16" ht="12.75">
      <c r="A143" t="s">
        <v>49</v>
      </c>
      <c s="34" t="s">
        <v>171</v>
      </c>
      <c s="34" t="s">
        <v>4556</v>
      </c>
      <c s="35" t="s">
        <v>5</v>
      </c>
      <c s="6" t="s">
        <v>4557</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4729</v>
      </c>
    </row>
    <row r="146" spans="1:5" ht="76.5">
      <c r="A146" t="s">
        <v>58</v>
      </c>
      <c r="E146" s="39" t="s">
        <v>4727</v>
      </c>
    </row>
    <row r="147" spans="1:16" ht="12.75">
      <c r="A147" t="s">
        <v>49</v>
      </c>
      <c s="34" t="s">
        <v>174</v>
      </c>
      <c s="34" t="s">
        <v>4560</v>
      </c>
      <c s="35" t="s">
        <v>5</v>
      </c>
      <c s="6" t="s">
        <v>4561</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4730</v>
      </c>
    </row>
    <row r="150" spans="1:5" ht="63.75">
      <c r="A150" t="s">
        <v>58</v>
      </c>
      <c r="E150" s="39" t="s">
        <v>4731</v>
      </c>
    </row>
    <row r="151" spans="1:16" ht="12.75">
      <c r="A151" t="s">
        <v>49</v>
      </c>
      <c s="34" t="s">
        <v>177</v>
      </c>
      <c s="34" t="s">
        <v>4564</v>
      </c>
      <c s="35" t="s">
        <v>5</v>
      </c>
      <c s="6" t="s">
        <v>4565</v>
      </c>
      <c s="36" t="s">
        <v>92</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4732</v>
      </c>
    </row>
    <row r="154" spans="1:5" ht="76.5">
      <c r="A154" t="s">
        <v>58</v>
      </c>
      <c r="E154" s="39" t="s">
        <v>4733</v>
      </c>
    </row>
    <row r="155" spans="1:16" ht="12.75">
      <c r="A155" t="s">
        <v>49</v>
      </c>
      <c s="34" t="s">
        <v>180</v>
      </c>
      <c s="34" t="s">
        <v>4569</v>
      </c>
      <c s="35" t="s">
        <v>54</v>
      </c>
      <c s="6" t="s">
        <v>4570</v>
      </c>
      <c s="36" t="s">
        <v>92</v>
      </c>
      <c s="37">
        <v>50</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4734</v>
      </c>
    </row>
    <row r="158" spans="1:5" ht="89.25">
      <c r="A158" t="s">
        <v>58</v>
      </c>
      <c r="E158" s="39" t="s">
        <v>4735</v>
      </c>
    </row>
    <row r="159" spans="1:16" ht="12.75">
      <c r="A159" t="s">
        <v>49</v>
      </c>
      <c s="34" t="s">
        <v>183</v>
      </c>
      <c s="34" t="s">
        <v>4736</v>
      </c>
      <c s="35" t="s">
        <v>5</v>
      </c>
      <c s="6" t="s">
        <v>4737</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4738</v>
      </c>
    </row>
    <row r="162" spans="1:5" ht="89.25">
      <c r="A162" t="s">
        <v>58</v>
      </c>
      <c r="E162" s="39" t="s">
        <v>4739</v>
      </c>
    </row>
    <row r="163" spans="1:16" ht="12.75">
      <c r="A163" t="s">
        <v>49</v>
      </c>
      <c s="34" t="s">
        <v>186</v>
      </c>
      <c s="34" t="s">
        <v>4574</v>
      </c>
      <c s="35" t="s">
        <v>5</v>
      </c>
      <c s="6" t="s">
        <v>4575</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4740</v>
      </c>
    </row>
    <row r="166" spans="1:5" ht="331.5">
      <c r="A166" t="s">
        <v>58</v>
      </c>
      <c r="E166" s="39" t="s">
        <v>4741</v>
      </c>
    </row>
    <row r="167" spans="1:13" ht="12.75">
      <c r="A167" t="s">
        <v>46</v>
      </c>
      <c r="C167" s="31" t="s">
        <v>3424</v>
      </c>
      <c r="E167" s="33" t="s">
        <v>4578</v>
      </c>
      <c r="J167" s="32">
        <f>0</f>
      </c>
      <c s="32">
        <f>0</f>
      </c>
      <c s="32">
        <f>0+L168+L172+L176+L180+L184+L188+L192</f>
      </c>
      <c s="32">
        <f>0+M168+M172+M176+M180+M184+M188+M192</f>
      </c>
    </row>
    <row r="168" spans="1:16" ht="25.5">
      <c r="A168" t="s">
        <v>49</v>
      </c>
      <c s="34" t="s">
        <v>194</v>
      </c>
      <c s="34" t="s">
        <v>3834</v>
      </c>
      <c s="35" t="s">
        <v>5</v>
      </c>
      <c s="6" t="s">
        <v>3835</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4742</v>
      </c>
    </row>
    <row r="171" spans="1:5" ht="191.25">
      <c r="A171" t="s">
        <v>58</v>
      </c>
      <c r="E171" s="39" t="s">
        <v>4743</v>
      </c>
    </row>
    <row r="172" spans="1:16" ht="12.75">
      <c r="A172" t="s">
        <v>49</v>
      </c>
      <c s="34" t="s">
        <v>198</v>
      </c>
      <c s="34" t="s">
        <v>4579</v>
      </c>
      <c s="35" t="s">
        <v>5</v>
      </c>
      <c s="6" t="s">
        <v>4580</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4744</v>
      </c>
    </row>
    <row r="175" spans="1:5" ht="191.25">
      <c r="A175" t="s">
        <v>58</v>
      </c>
      <c r="E175" s="39" t="s">
        <v>4743</v>
      </c>
    </row>
    <row r="176" spans="1:16" ht="12.75">
      <c r="A176" t="s">
        <v>49</v>
      </c>
      <c s="34" t="s">
        <v>201</v>
      </c>
      <c s="34" t="s">
        <v>4582</v>
      </c>
      <c s="35" t="s">
        <v>5</v>
      </c>
      <c s="6" t="s">
        <v>4583</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4745</v>
      </c>
    </row>
    <row r="179" spans="1:5" ht="204">
      <c r="A179" t="s">
        <v>58</v>
      </c>
      <c r="E179" s="39" t="s">
        <v>4746</v>
      </c>
    </row>
    <row r="180" spans="1:16" ht="12.75">
      <c r="A180" t="s">
        <v>49</v>
      </c>
      <c s="34" t="s">
        <v>204</v>
      </c>
      <c s="34" t="s">
        <v>4747</v>
      </c>
      <c s="35" t="s">
        <v>5</v>
      </c>
      <c s="6" t="s">
        <v>4748</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4749</v>
      </c>
    </row>
    <row r="183" spans="1:5" ht="38.25">
      <c r="A183" t="s">
        <v>58</v>
      </c>
      <c r="E183" s="39" t="s">
        <v>4750</v>
      </c>
    </row>
    <row r="184" spans="1:16" ht="12.75">
      <c r="A184" t="s">
        <v>49</v>
      </c>
      <c s="34" t="s">
        <v>207</v>
      </c>
      <c s="34" t="s">
        <v>4310</v>
      </c>
      <c s="35" t="s">
        <v>5</v>
      </c>
      <c s="6" t="s">
        <v>4311</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4751</v>
      </c>
    </row>
    <row r="187" spans="1:5" ht="38.25">
      <c r="A187" t="s">
        <v>58</v>
      </c>
      <c r="E187" s="39" t="s">
        <v>4750</v>
      </c>
    </row>
    <row r="188" spans="1:16" ht="12.75">
      <c r="A188" t="s">
        <v>49</v>
      </c>
      <c s="34" t="s">
        <v>210</v>
      </c>
      <c s="34" t="s">
        <v>4588</v>
      </c>
      <c s="35" t="s">
        <v>5</v>
      </c>
      <c s="6" t="s">
        <v>4589</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4752</v>
      </c>
    </row>
    <row r="191" spans="1:5" ht="51">
      <c r="A191" t="s">
        <v>58</v>
      </c>
      <c r="E191" s="39" t="s">
        <v>4591</v>
      </c>
    </row>
    <row r="192" spans="1:16" ht="12.75">
      <c r="A192" t="s">
        <v>49</v>
      </c>
      <c s="34" t="s">
        <v>213</v>
      </c>
      <c s="34" t="s">
        <v>4753</v>
      </c>
      <c s="35" t="s">
        <v>5</v>
      </c>
      <c s="6" t="s">
        <v>4754</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4755</v>
      </c>
    </row>
    <row r="195" spans="1:5" ht="51">
      <c r="A195" t="s">
        <v>58</v>
      </c>
      <c r="E195" s="39" t="s">
        <v>4591</v>
      </c>
    </row>
    <row r="196" spans="1:13" ht="12.75">
      <c r="A196" t="s">
        <v>46</v>
      </c>
      <c r="C196" s="31" t="s">
        <v>103</v>
      </c>
      <c r="E196" s="33" t="s">
        <v>4052</v>
      </c>
      <c r="J196" s="32">
        <f>0</f>
      </c>
      <c s="32">
        <f>0</f>
      </c>
      <c s="32">
        <f>0+L197+L201+L205+L209+L213+L217+L221+L225+L229+L233+L237+L241+L245+L249+L253+L257+L261+L265+L269</f>
      </c>
      <c s="32">
        <f>0+M197+M201+M205+M209+M213+M217+M221+M225+M229+M233+M237+M241+M245+M249+M253+M257+M261+M265+M269</f>
      </c>
    </row>
    <row r="197" spans="1:16" ht="12.75">
      <c r="A197" t="s">
        <v>49</v>
      </c>
      <c s="34" t="s">
        <v>189</v>
      </c>
      <c s="34" t="s">
        <v>116</v>
      </c>
      <c s="35" t="s">
        <v>5</v>
      </c>
      <c s="6" t="s">
        <v>117</v>
      </c>
      <c s="36" t="s">
        <v>92</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4702</v>
      </c>
    </row>
    <row r="200" spans="1:5" ht="114.75">
      <c r="A200" t="s">
        <v>58</v>
      </c>
      <c r="E200" s="39" t="s">
        <v>4756</v>
      </c>
    </row>
    <row r="201" spans="1:16" ht="12.75">
      <c r="A201" t="s">
        <v>49</v>
      </c>
      <c s="34" t="s">
        <v>216</v>
      </c>
      <c s="34" t="s">
        <v>4757</v>
      </c>
      <c s="35" t="s">
        <v>5</v>
      </c>
      <c s="6" t="s">
        <v>4758</v>
      </c>
      <c s="36" t="s">
        <v>92</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4759</v>
      </c>
    </row>
    <row r="204" spans="1:5" ht="76.5">
      <c r="A204" t="s">
        <v>58</v>
      </c>
      <c r="E204" s="39" t="s">
        <v>4760</v>
      </c>
    </row>
    <row r="205" spans="1:16" ht="12.75">
      <c r="A205" t="s">
        <v>49</v>
      </c>
      <c s="34" t="s">
        <v>219</v>
      </c>
      <c s="34" t="s">
        <v>4385</v>
      </c>
      <c s="35" t="s">
        <v>5</v>
      </c>
      <c s="6" t="s">
        <v>4386</v>
      </c>
      <c s="36" t="s">
        <v>92</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4761</v>
      </c>
    </row>
    <row r="208" spans="1:5" ht="63.75">
      <c r="A208" t="s">
        <v>58</v>
      </c>
      <c r="E208" s="39" t="s">
        <v>4762</v>
      </c>
    </row>
    <row r="209" spans="1:16" ht="25.5">
      <c r="A209" t="s">
        <v>49</v>
      </c>
      <c s="34" t="s">
        <v>222</v>
      </c>
      <c s="34" t="s">
        <v>4763</v>
      </c>
      <c s="35" t="s">
        <v>5</v>
      </c>
      <c s="6" t="s">
        <v>4764</v>
      </c>
      <c s="36" t="s">
        <v>92</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4765</v>
      </c>
    </row>
    <row r="212" spans="1:5" ht="89.25">
      <c r="A212" t="s">
        <v>58</v>
      </c>
      <c r="E212" s="39" t="s">
        <v>4766</v>
      </c>
    </row>
    <row r="213" spans="1:16" ht="25.5">
      <c r="A213" t="s">
        <v>49</v>
      </c>
      <c s="34" t="s">
        <v>225</v>
      </c>
      <c s="34" t="s">
        <v>4767</v>
      </c>
      <c s="35" t="s">
        <v>5</v>
      </c>
      <c s="6" t="s">
        <v>4768</v>
      </c>
      <c s="36" t="s">
        <v>92</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4765</v>
      </c>
    </row>
    <row r="216" spans="1:5" ht="38.25">
      <c r="A216" t="s">
        <v>58</v>
      </c>
      <c r="E216" s="39" t="s">
        <v>4769</v>
      </c>
    </row>
    <row r="217" spans="1:16" ht="25.5">
      <c r="A217" t="s">
        <v>49</v>
      </c>
      <c s="34" t="s">
        <v>228</v>
      </c>
      <c s="34" t="s">
        <v>4770</v>
      </c>
      <c s="35" t="s">
        <v>5</v>
      </c>
      <c s="6" t="s">
        <v>4771</v>
      </c>
      <c s="36" t="s">
        <v>92</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4772</v>
      </c>
    </row>
    <row r="220" spans="1:5" ht="76.5">
      <c r="A220" t="s">
        <v>58</v>
      </c>
      <c r="E220" s="39" t="s">
        <v>4773</v>
      </c>
    </row>
    <row r="221" spans="1:16" ht="12.75">
      <c r="A221" t="s">
        <v>49</v>
      </c>
      <c s="34" t="s">
        <v>231</v>
      </c>
      <c s="34" t="s">
        <v>4774</v>
      </c>
      <c s="35" t="s">
        <v>5</v>
      </c>
      <c s="6" t="s">
        <v>4775</v>
      </c>
      <c s="36" t="s">
        <v>4602</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4776</v>
      </c>
    </row>
    <row r="224" spans="1:5" ht="25.5">
      <c r="A224" t="s">
        <v>58</v>
      </c>
      <c r="E224" s="39" t="s">
        <v>4777</v>
      </c>
    </row>
    <row r="225" spans="1:16" ht="12.75">
      <c r="A225" t="s">
        <v>49</v>
      </c>
      <c s="34" t="s">
        <v>234</v>
      </c>
      <c s="34" t="s">
        <v>4778</v>
      </c>
      <c s="35" t="s">
        <v>5</v>
      </c>
      <c s="6" t="s">
        <v>4779</v>
      </c>
      <c s="36" t="s">
        <v>92</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4595</v>
      </c>
    </row>
    <row r="228" spans="1:5" ht="38.25">
      <c r="A228" t="s">
        <v>58</v>
      </c>
      <c r="E228" s="39" t="s">
        <v>4769</v>
      </c>
    </row>
    <row r="229" spans="1:16" ht="12.75">
      <c r="A229" t="s">
        <v>49</v>
      </c>
      <c s="34" t="s">
        <v>237</v>
      </c>
      <c s="34" t="s">
        <v>4780</v>
      </c>
      <c s="35" t="s">
        <v>5</v>
      </c>
      <c s="6" t="s">
        <v>4781</v>
      </c>
      <c s="36" t="s">
        <v>92</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4782</v>
      </c>
    </row>
    <row r="232" spans="1:5" ht="51">
      <c r="A232" t="s">
        <v>58</v>
      </c>
      <c r="E232" s="39" t="s">
        <v>4783</v>
      </c>
    </row>
    <row r="233" spans="1:16" ht="12.75">
      <c r="A233" t="s">
        <v>49</v>
      </c>
      <c s="34" t="s">
        <v>240</v>
      </c>
      <c s="34" t="s">
        <v>4420</v>
      </c>
      <c s="35" t="s">
        <v>5</v>
      </c>
      <c s="6" t="s">
        <v>3900</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4620</v>
      </c>
    </row>
    <row r="236" spans="1:5" ht="409.5">
      <c r="A236" t="s">
        <v>58</v>
      </c>
      <c r="E236" s="39" t="s">
        <v>4784</v>
      </c>
    </row>
    <row r="237" spans="1:16" ht="12.75">
      <c r="A237" t="s">
        <v>49</v>
      </c>
      <c s="34" t="s">
        <v>243</v>
      </c>
      <c s="34" t="s">
        <v>4423</v>
      </c>
      <c s="35" t="s">
        <v>5</v>
      </c>
      <c s="6" t="s">
        <v>4424</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4785</v>
      </c>
    </row>
    <row r="240" spans="1:5" ht="357">
      <c r="A240" t="s">
        <v>58</v>
      </c>
      <c r="E240" s="39" t="s">
        <v>4786</v>
      </c>
    </row>
    <row r="241" spans="1:16" ht="12.75">
      <c r="A241" t="s">
        <v>49</v>
      </c>
      <c s="34" t="s">
        <v>246</v>
      </c>
      <c s="34" t="s">
        <v>4624</v>
      </c>
      <c s="35" t="s">
        <v>5</v>
      </c>
      <c s="6" t="s">
        <v>4625</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4787</v>
      </c>
    </row>
    <row r="244" spans="1:5" ht="25.5">
      <c r="A244" t="s">
        <v>58</v>
      </c>
      <c r="E244" s="39" t="s">
        <v>4627</v>
      </c>
    </row>
    <row r="245" spans="1:16" ht="12.75">
      <c r="A245" t="s">
        <v>49</v>
      </c>
      <c s="34" t="s">
        <v>249</v>
      </c>
      <c s="34" t="s">
        <v>4631</v>
      </c>
      <c s="35" t="s">
        <v>5</v>
      </c>
      <c s="6" t="s">
        <v>4632</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4788</v>
      </c>
    </row>
    <row r="248" spans="1:5" ht="25.5">
      <c r="A248" t="s">
        <v>58</v>
      </c>
      <c r="E248" s="39" t="s">
        <v>4635</v>
      </c>
    </row>
    <row r="249" spans="1:16" ht="12.75">
      <c r="A249" t="s">
        <v>49</v>
      </c>
      <c s="34" t="s">
        <v>252</v>
      </c>
      <c s="34" t="s">
        <v>4789</v>
      </c>
      <c s="35" t="s">
        <v>5</v>
      </c>
      <c s="6" t="s">
        <v>4790</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4791</v>
      </c>
    </row>
    <row r="252" spans="1:5" ht="25.5">
      <c r="A252" t="s">
        <v>58</v>
      </c>
      <c r="E252" s="39" t="s">
        <v>4635</v>
      </c>
    </row>
    <row r="253" spans="1:16" ht="12.75">
      <c r="A253" t="s">
        <v>49</v>
      </c>
      <c s="34" t="s">
        <v>255</v>
      </c>
      <c s="34" t="s">
        <v>4792</v>
      </c>
      <c s="35" t="s">
        <v>5</v>
      </c>
      <c s="6" t="s">
        <v>4793</v>
      </c>
      <c s="36" t="s">
        <v>4794</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4795</v>
      </c>
    </row>
    <row r="256" spans="1:5" ht="25.5">
      <c r="A256" t="s">
        <v>58</v>
      </c>
      <c r="E256" s="39" t="s">
        <v>4635</v>
      </c>
    </row>
    <row r="257" spans="1:16" ht="12.75">
      <c r="A257" t="s">
        <v>49</v>
      </c>
      <c s="34" t="s">
        <v>258</v>
      </c>
      <c s="34" t="s">
        <v>4796</v>
      </c>
      <c s="35" t="s">
        <v>5</v>
      </c>
      <c s="6" t="s">
        <v>4797</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4798</v>
      </c>
    </row>
    <row r="260" spans="1:5" ht="114.75">
      <c r="A260" t="s">
        <v>58</v>
      </c>
      <c r="E260" s="39" t="s">
        <v>4799</v>
      </c>
    </row>
    <row r="261" spans="1:16" ht="12.75">
      <c r="A261" t="s">
        <v>49</v>
      </c>
      <c s="34" t="s">
        <v>261</v>
      </c>
      <c s="34" t="s">
        <v>4636</v>
      </c>
      <c s="35" t="s">
        <v>5</v>
      </c>
      <c s="6" t="s">
        <v>4637</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4800</v>
      </c>
    </row>
    <row r="264" spans="1:5" ht="114.75">
      <c r="A264" t="s">
        <v>58</v>
      </c>
      <c r="E264" s="39" t="s">
        <v>4799</v>
      </c>
    </row>
    <row r="265" spans="1:16" ht="12.75">
      <c r="A265" t="s">
        <v>49</v>
      </c>
      <c s="34" t="s">
        <v>264</v>
      </c>
      <c s="34" t="s">
        <v>4801</v>
      </c>
      <c s="35" t="s">
        <v>5</v>
      </c>
      <c s="6" t="s">
        <v>4802</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4803</v>
      </c>
    </row>
    <row r="268" spans="1:5" ht="102">
      <c r="A268" t="s">
        <v>58</v>
      </c>
      <c r="E268" s="39" t="s">
        <v>4804</v>
      </c>
    </row>
    <row r="269" spans="1:16" ht="12.75">
      <c r="A269" t="s">
        <v>49</v>
      </c>
      <c s="34" t="s">
        <v>282</v>
      </c>
      <c s="34" t="s">
        <v>4805</v>
      </c>
      <c s="35" t="s">
        <v>5</v>
      </c>
      <c s="6" t="s">
        <v>4806</v>
      </c>
      <c s="36" t="s">
        <v>72</v>
      </c>
      <c s="37">
        <v>10.747</v>
      </c>
      <c s="36">
        <v>0</v>
      </c>
      <c s="36">
        <f>ROUND(G269*H269,6)</f>
      </c>
      <c r="L269" s="38">
        <v>0</v>
      </c>
      <c s="32">
        <f>ROUND(ROUND(L269,2)*ROUND(G269,3),2)</f>
      </c>
      <c s="36" t="s">
        <v>73</v>
      </c>
      <c>
        <f>(M269*21)/100</f>
      </c>
      <c t="s">
        <v>27</v>
      </c>
    </row>
    <row r="270" spans="1:5" ht="12.75">
      <c r="A270" s="35" t="s">
        <v>55</v>
      </c>
      <c r="E270" s="39" t="s">
        <v>4807</v>
      </c>
    </row>
    <row r="271" spans="1:5" ht="12.75">
      <c r="A271" s="35" t="s">
        <v>56</v>
      </c>
      <c r="E271" s="40" t="s">
        <v>4808</v>
      </c>
    </row>
    <row r="272" spans="1:5" ht="63.75">
      <c r="A272" t="s">
        <v>58</v>
      </c>
      <c r="E272" s="39" t="s">
        <v>4809</v>
      </c>
    </row>
    <row r="273" spans="1:13" ht="12.75">
      <c r="A273" t="s">
        <v>46</v>
      </c>
      <c r="C273" s="31" t="s">
        <v>742</v>
      </c>
      <c r="E273" s="33" t="s">
        <v>743</v>
      </c>
      <c r="J273" s="32">
        <f>0</f>
      </c>
      <c s="32">
        <f>0</f>
      </c>
      <c s="32">
        <f>0+L274+L278+L282+L286</f>
      </c>
      <c s="32">
        <f>0+M274+M278+M282+M286</f>
      </c>
    </row>
    <row r="274" spans="1:16" ht="25.5">
      <c r="A274" t="s">
        <v>49</v>
      </c>
      <c s="34" t="s">
        <v>267</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4810</v>
      </c>
    </row>
    <row r="277" spans="1:5" ht="102">
      <c r="A277" t="s">
        <v>58</v>
      </c>
      <c r="E277" s="39" t="s">
        <v>752</v>
      </c>
    </row>
    <row r="278" spans="1:16" ht="25.5">
      <c r="A278" t="s">
        <v>49</v>
      </c>
      <c s="34" t="s">
        <v>270</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4811</v>
      </c>
    </row>
    <row r="281" spans="1:5" ht="102">
      <c r="A281" t="s">
        <v>58</v>
      </c>
      <c r="E281" s="39" t="s">
        <v>752</v>
      </c>
    </row>
    <row r="282" spans="1:16" ht="25.5">
      <c r="A282" t="s">
        <v>49</v>
      </c>
      <c s="34" t="s">
        <v>273</v>
      </c>
      <c s="34" t="s">
        <v>3352</v>
      </c>
      <c s="35" t="s">
        <v>3353</v>
      </c>
      <c s="6" t="s">
        <v>3354</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4812</v>
      </c>
    </row>
    <row r="285" spans="1:5" ht="102">
      <c r="A285" t="s">
        <v>58</v>
      </c>
      <c r="E285" s="39" t="s">
        <v>752</v>
      </c>
    </row>
    <row r="286" spans="1:16" ht="25.5">
      <c r="A286" t="s">
        <v>49</v>
      </c>
      <c s="34" t="s">
        <v>276</v>
      </c>
      <c s="34" t="s">
        <v>770</v>
      </c>
      <c s="35" t="s">
        <v>771</v>
      </c>
      <c s="6" t="s">
        <v>772</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4815</v>
      </c>
      <c r="E8" s="30" t="s">
        <v>4814</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4816</v>
      </c>
    </row>
    <row r="12" spans="1:5" ht="12.75">
      <c r="A12" s="35" t="s">
        <v>56</v>
      </c>
      <c r="E12" s="40" t="s">
        <v>4817</v>
      </c>
    </row>
    <row r="13" spans="1:5" ht="63.75">
      <c r="A13" t="s">
        <v>58</v>
      </c>
      <c r="E13" s="39" t="s">
        <v>4185</v>
      </c>
    </row>
    <row r="14" spans="1:16" ht="12.75">
      <c r="A14" t="s">
        <v>49</v>
      </c>
      <c s="34" t="s">
        <v>27</v>
      </c>
      <c s="34" t="s">
        <v>4448</v>
      </c>
      <c s="35" t="s">
        <v>5</v>
      </c>
      <c s="6" t="s">
        <v>4449</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4818</v>
      </c>
    </row>
    <row r="17" spans="1:5" ht="369.75">
      <c r="A17" t="s">
        <v>58</v>
      </c>
      <c r="E17" s="39" t="s">
        <v>4659</v>
      </c>
    </row>
    <row r="18" spans="1:16" ht="12.75">
      <c r="A18" t="s">
        <v>49</v>
      </c>
      <c s="34" t="s">
        <v>26</v>
      </c>
      <c s="34" t="s">
        <v>4452</v>
      </c>
      <c s="35" t="s">
        <v>5</v>
      </c>
      <c s="6" t="s">
        <v>4453</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4819</v>
      </c>
    </row>
    <row r="21" spans="1:5" ht="369.75">
      <c r="A21" t="s">
        <v>58</v>
      </c>
      <c r="E21" s="39" t="s">
        <v>4659</v>
      </c>
    </row>
    <row r="22" spans="1:16" ht="12.75">
      <c r="A22" t="s">
        <v>49</v>
      </c>
      <c s="34" t="s">
        <v>80</v>
      </c>
      <c s="34" t="s">
        <v>4455</v>
      </c>
      <c s="35" t="s">
        <v>5</v>
      </c>
      <c s="6" t="s">
        <v>4456</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4820</v>
      </c>
    </row>
    <row r="25" spans="1:5" ht="306">
      <c r="A25" t="s">
        <v>58</v>
      </c>
      <c r="E25" s="39" t="s">
        <v>4662</v>
      </c>
    </row>
    <row r="26" spans="1:16" ht="12.75">
      <c r="A26" t="s">
        <v>49</v>
      </c>
      <c s="34" t="s">
        <v>83</v>
      </c>
      <c s="34" t="s">
        <v>3593</v>
      </c>
      <c s="35" t="s">
        <v>5</v>
      </c>
      <c s="6" t="s">
        <v>3594</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4821</v>
      </c>
    </row>
    <row r="29" spans="1:5" ht="191.25">
      <c r="A29" t="s">
        <v>58</v>
      </c>
      <c r="E29" s="39" t="s">
        <v>4664</v>
      </c>
    </row>
    <row r="30" spans="1:16" ht="12.75">
      <c r="A30" t="s">
        <v>49</v>
      </c>
      <c s="34" t="s">
        <v>86</v>
      </c>
      <c s="34" t="s">
        <v>3390</v>
      </c>
      <c s="35" t="s">
        <v>5</v>
      </c>
      <c s="6" t="s">
        <v>3391</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4822</v>
      </c>
    </row>
    <row r="33" spans="1:5" ht="280.5">
      <c r="A33" t="s">
        <v>58</v>
      </c>
      <c r="E33" s="39" t="s">
        <v>4670</v>
      </c>
    </row>
    <row r="34" spans="1:13" ht="12.75">
      <c r="A34" t="s">
        <v>46</v>
      </c>
      <c r="C34" s="31" t="s">
        <v>27</v>
      </c>
      <c r="E34" s="33" t="s">
        <v>3400</v>
      </c>
      <c r="J34" s="32">
        <f>0</f>
      </c>
      <c s="32">
        <f>0</f>
      </c>
      <c s="32">
        <f>0+L35+L39+L43+L47+L51+L55+L59+L63+L67+L71+L75</f>
      </c>
      <c s="32">
        <f>0+M35+M39+M43+M47+M51+M55+M59+M63+M67+M71+M75</f>
      </c>
    </row>
    <row r="35" spans="1:16" ht="12.75">
      <c r="A35" t="s">
        <v>49</v>
      </c>
      <c s="34" t="s">
        <v>89</v>
      </c>
      <c s="34" t="s">
        <v>4823</v>
      </c>
      <c s="35" t="s">
        <v>5</v>
      </c>
      <c s="6" t="s">
        <v>4824</v>
      </c>
      <c s="36" t="s">
        <v>92</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4825</v>
      </c>
    </row>
    <row r="38" spans="1:5" ht="165.75">
      <c r="A38" t="s">
        <v>58</v>
      </c>
      <c r="E38" s="39" t="s">
        <v>4672</v>
      </c>
    </row>
    <row r="39" spans="1:16" ht="12.75">
      <c r="A39" t="s">
        <v>49</v>
      </c>
      <c s="34" t="s">
        <v>93</v>
      </c>
      <c s="34" t="s">
        <v>4196</v>
      </c>
      <c s="35" t="s">
        <v>5</v>
      </c>
      <c s="6" t="s">
        <v>4197</v>
      </c>
      <c s="36" t="s">
        <v>92</v>
      </c>
      <c s="37">
        <v>399.5</v>
      </c>
      <c s="36">
        <v>0</v>
      </c>
      <c s="36">
        <f>ROUND(G39*H39,6)</f>
      </c>
      <c r="L39" s="38">
        <v>0</v>
      </c>
      <c s="32">
        <f>ROUND(ROUND(L39,2)*ROUND(G39,3),2)</f>
      </c>
      <c s="36" t="s">
        <v>73</v>
      </c>
      <c>
        <f>(M39*21)/100</f>
      </c>
      <c t="s">
        <v>27</v>
      </c>
    </row>
    <row r="40" spans="1:5" ht="12.75">
      <c r="A40" s="35" t="s">
        <v>55</v>
      </c>
      <c r="E40" s="39" t="s">
        <v>4826</v>
      </c>
    </row>
    <row r="41" spans="1:5" ht="12.75">
      <c r="A41" s="35" t="s">
        <v>56</v>
      </c>
      <c r="E41" s="40" t="s">
        <v>4827</v>
      </c>
    </row>
    <row r="42" spans="1:5" ht="51">
      <c r="A42" t="s">
        <v>58</v>
      </c>
      <c r="E42" s="39" t="s">
        <v>4200</v>
      </c>
    </row>
    <row r="43" spans="1:16" ht="25.5">
      <c r="A43" t="s">
        <v>49</v>
      </c>
      <c s="34" t="s">
        <v>103</v>
      </c>
      <c s="34" t="s">
        <v>4828</v>
      </c>
      <c s="35" t="s">
        <v>5</v>
      </c>
      <c s="6" t="s">
        <v>4829</v>
      </c>
      <c s="36" t="s">
        <v>92</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4830</v>
      </c>
    </row>
    <row r="46" spans="1:5" ht="63.75">
      <c r="A46" t="s">
        <v>58</v>
      </c>
      <c r="E46" s="39" t="s">
        <v>4831</v>
      </c>
    </row>
    <row r="47" spans="1:16" ht="25.5">
      <c r="A47" t="s">
        <v>49</v>
      </c>
      <c s="34" t="s">
        <v>107</v>
      </c>
      <c s="34" t="s">
        <v>4832</v>
      </c>
      <c s="35" t="s">
        <v>5</v>
      </c>
      <c s="6" t="s">
        <v>4833</v>
      </c>
      <c s="36" t="s">
        <v>92</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4830</v>
      </c>
    </row>
    <row r="50" spans="1:5" ht="63.75">
      <c r="A50" t="s">
        <v>58</v>
      </c>
      <c r="E50" s="39" t="s">
        <v>4831</v>
      </c>
    </row>
    <row r="51" spans="1:16" ht="12.75">
      <c r="A51" t="s">
        <v>49</v>
      </c>
      <c s="34" t="s">
        <v>110</v>
      </c>
      <c s="34" t="s">
        <v>959</v>
      </c>
      <c s="35" t="s">
        <v>5</v>
      </c>
      <c s="6" t="s">
        <v>960</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4834</v>
      </c>
    </row>
    <row r="54" spans="1:5" ht="369.75">
      <c r="A54" t="s">
        <v>58</v>
      </c>
      <c r="E54" s="39" t="s">
        <v>4678</v>
      </c>
    </row>
    <row r="55" spans="1:16" ht="12.75">
      <c r="A55" t="s">
        <v>49</v>
      </c>
      <c s="34" t="s">
        <v>96</v>
      </c>
      <c s="34" t="s">
        <v>1348</v>
      </c>
      <c s="35" t="s">
        <v>5</v>
      </c>
      <c s="6" t="s">
        <v>1349</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4835</v>
      </c>
    </row>
    <row r="58" spans="1:5" ht="369.75">
      <c r="A58" t="s">
        <v>58</v>
      </c>
      <c r="E58" s="39" t="s">
        <v>4678</v>
      </c>
    </row>
    <row r="59" spans="1:16" ht="12.75">
      <c r="A59" t="s">
        <v>49</v>
      </c>
      <c s="34" t="s">
        <v>99</v>
      </c>
      <c s="34" t="s">
        <v>4836</v>
      </c>
      <c s="35" t="s">
        <v>5</v>
      </c>
      <c s="6" t="s">
        <v>4837</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4838</v>
      </c>
    </row>
    <row r="62" spans="1:5" ht="369.75">
      <c r="A62" t="s">
        <v>58</v>
      </c>
      <c r="E62" s="39" t="s">
        <v>4678</v>
      </c>
    </row>
    <row r="63" spans="1:16" ht="12.75">
      <c r="A63" t="s">
        <v>49</v>
      </c>
      <c s="34" t="s">
        <v>115</v>
      </c>
      <c s="34" t="s">
        <v>4839</v>
      </c>
      <c s="35" t="s">
        <v>5</v>
      </c>
      <c s="6" t="s">
        <v>4840</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4841</v>
      </c>
    </row>
    <row r="66" spans="1:5" ht="267.75">
      <c r="A66" t="s">
        <v>58</v>
      </c>
      <c r="E66" s="39" t="s">
        <v>4696</v>
      </c>
    </row>
    <row r="67" spans="1:16" ht="12.75">
      <c r="A67" t="s">
        <v>49</v>
      </c>
      <c s="34" t="s">
        <v>118</v>
      </c>
      <c s="34" t="s">
        <v>4842</v>
      </c>
      <c s="35" t="s">
        <v>54</v>
      </c>
      <c s="6" t="s">
        <v>4843</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4844</v>
      </c>
    </row>
    <row r="70" spans="1:5" ht="38.25">
      <c r="A70" t="s">
        <v>58</v>
      </c>
      <c r="E70" s="39" t="s">
        <v>4703</v>
      </c>
    </row>
    <row r="71" spans="1:16" ht="25.5">
      <c r="A71" t="s">
        <v>49</v>
      </c>
      <c s="34" t="s">
        <v>201</v>
      </c>
      <c s="34" t="s">
        <v>4683</v>
      </c>
      <c s="35" t="s">
        <v>5</v>
      </c>
      <c s="6" t="s">
        <v>4684</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4845</v>
      </c>
    </row>
    <row r="74" spans="1:5" ht="63.75">
      <c r="A74" t="s">
        <v>58</v>
      </c>
      <c r="E74" s="39" t="s">
        <v>4686</v>
      </c>
    </row>
    <row r="75" spans="1:16" ht="25.5">
      <c r="A75" t="s">
        <v>49</v>
      </c>
      <c s="34" t="s">
        <v>204</v>
      </c>
      <c s="34" t="s">
        <v>4846</v>
      </c>
      <c s="35" t="s">
        <v>5</v>
      </c>
      <c s="6" t="s">
        <v>4483</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4847</v>
      </c>
    </row>
    <row r="78" spans="1:5" ht="63.75">
      <c r="A78" t="s">
        <v>58</v>
      </c>
      <c r="E78" s="39" t="s">
        <v>4686</v>
      </c>
    </row>
    <row r="79" spans="1:13" ht="12.75">
      <c r="A79" t="s">
        <v>46</v>
      </c>
      <c r="C79" s="31" t="s">
        <v>26</v>
      </c>
      <c r="E79" s="33" t="s">
        <v>3488</v>
      </c>
      <c r="J79" s="32">
        <f>0</f>
      </c>
      <c s="32">
        <f>0</f>
      </c>
      <c s="32">
        <f>0+L80+L84+L88+L92+L96</f>
      </c>
      <c s="32">
        <f>0+M80+M84+M88+M92+M96</f>
      </c>
    </row>
    <row r="80" spans="1:16" ht="12.75">
      <c r="A80" t="s">
        <v>49</v>
      </c>
      <c s="34" t="s">
        <v>121</v>
      </c>
      <c s="34" t="s">
        <v>4490</v>
      </c>
      <c s="35" t="s">
        <v>5</v>
      </c>
      <c s="6" t="s">
        <v>4491</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4848</v>
      </c>
    </row>
    <row r="83" spans="1:5" ht="382.5">
      <c r="A83" t="s">
        <v>58</v>
      </c>
      <c r="E83" s="39" t="s">
        <v>4688</v>
      </c>
    </row>
    <row r="84" spans="1:16" ht="12.75">
      <c r="A84" t="s">
        <v>49</v>
      </c>
      <c s="34" t="s">
        <v>124</v>
      </c>
      <c s="34" t="s">
        <v>4503</v>
      </c>
      <c s="35" t="s">
        <v>5</v>
      </c>
      <c s="6" t="s">
        <v>4504</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4849</v>
      </c>
    </row>
    <row r="87" spans="1:5" ht="369.75">
      <c r="A87" t="s">
        <v>58</v>
      </c>
      <c r="E87" s="39" t="s">
        <v>4694</v>
      </c>
    </row>
    <row r="88" spans="1:16" ht="12.75">
      <c r="A88" t="s">
        <v>49</v>
      </c>
      <c s="34" t="s">
        <v>127</v>
      </c>
      <c s="34" t="s">
        <v>4506</v>
      </c>
      <c s="35" t="s">
        <v>5</v>
      </c>
      <c s="6" t="s">
        <v>4507</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4850</v>
      </c>
    </row>
    <row r="91" spans="1:5" ht="267.75">
      <c r="A91" t="s">
        <v>58</v>
      </c>
      <c r="E91" s="39" t="s">
        <v>4696</v>
      </c>
    </row>
    <row r="92" spans="1:16" ht="25.5">
      <c r="A92" t="s">
        <v>49</v>
      </c>
      <c s="34" t="s">
        <v>130</v>
      </c>
      <c s="34" t="s">
        <v>4851</v>
      </c>
      <c s="35" t="s">
        <v>5</v>
      </c>
      <c s="6" t="s">
        <v>4852</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4853</v>
      </c>
    </row>
    <row r="95" spans="1:5" ht="38.25">
      <c r="A95" t="s">
        <v>58</v>
      </c>
      <c r="E95" s="39" t="s">
        <v>4854</v>
      </c>
    </row>
    <row r="96" spans="1:16" ht="12.75">
      <c r="A96" t="s">
        <v>49</v>
      </c>
      <c s="34" t="s">
        <v>133</v>
      </c>
      <c s="34" t="s">
        <v>4512</v>
      </c>
      <c s="35" t="s">
        <v>5</v>
      </c>
      <c s="6" t="s">
        <v>4513</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4855</v>
      </c>
    </row>
    <row r="99" spans="1:5" ht="293.25">
      <c r="A99" t="s">
        <v>58</v>
      </c>
      <c r="E99" s="39" t="s">
        <v>4692</v>
      </c>
    </row>
    <row r="100" spans="1:13" ht="12.75">
      <c r="A100" t="s">
        <v>46</v>
      </c>
      <c r="C100" s="31" t="s">
        <v>80</v>
      </c>
      <c r="E100" s="33" t="s">
        <v>3404</v>
      </c>
      <c r="J100" s="32">
        <f>0</f>
      </c>
      <c s="32">
        <f>0</f>
      </c>
      <c s="32">
        <f>0+L101+L105+L109</f>
      </c>
      <c s="32">
        <f>0+M101+M105+M109</f>
      </c>
    </row>
    <row r="101" spans="1:16" ht="12.75">
      <c r="A101" t="s">
        <v>49</v>
      </c>
      <c s="34" t="s">
        <v>136</v>
      </c>
      <c s="34" t="s">
        <v>4856</v>
      </c>
      <c s="35" t="s">
        <v>5</v>
      </c>
      <c s="6" t="s">
        <v>4857</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4858</v>
      </c>
    </row>
    <row r="104" spans="1:5" ht="369.75">
      <c r="A104" t="s">
        <v>58</v>
      </c>
      <c r="E104" s="39" t="s">
        <v>4694</v>
      </c>
    </row>
    <row r="105" spans="1:16" ht="25.5">
      <c r="A105" t="s">
        <v>49</v>
      </c>
      <c s="34" t="s">
        <v>139</v>
      </c>
      <c s="34" t="s">
        <v>4526</v>
      </c>
      <c s="35" t="s">
        <v>5</v>
      </c>
      <c s="6" t="s">
        <v>4527</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4859</v>
      </c>
    </row>
    <row r="108" spans="1:5" ht="38.25">
      <c r="A108" t="s">
        <v>58</v>
      </c>
      <c r="E108" s="39" t="s">
        <v>4676</v>
      </c>
    </row>
    <row r="109" spans="1:16" ht="12.75">
      <c r="A109" t="s">
        <v>49</v>
      </c>
      <c s="34" t="s">
        <v>142</v>
      </c>
      <c s="34" t="s">
        <v>4860</v>
      </c>
      <c s="35" t="s">
        <v>5</v>
      </c>
      <c s="6" t="s">
        <v>4861</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4862</v>
      </c>
    </row>
    <row r="112" spans="1:5" ht="38.25">
      <c r="A112" t="s">
        <v>58</v>
      </c>
      <c r="E112" s="39" t="s">
        <v>4863</v>
      </c>
    </row>
    <row r="113" spans="1:13" ht="12.75">
      <c r="A113" t="s">
        <v>46</v>
      </c>
      <c r="C113" s="31" t="s">
        <v>83</v>
      </c>
      <c r="E113" s="33" t="s">
        <v>4021</v>
      </c>
      <c r="J113" s="32">
        <f>0</f>
      </c>
      <c s="32">
        <f>0</f>
      </c>
      <c s="32">
        <f>0+L114+L118+L122</f>
      </c>
      <c s="32">
        <f>0+M114+M118+M122</f>
      </c>
    </row>
    <row r="114" spans="1:16" ht="25.5">
      <c r="A114" t="s">
        <v>49</v>
      </c>
      <c s="34" t="s">
        <v>145</v>
      </c>
      <c s="34" t="s">
        <v>4864</v>
      </c>
      <c s="35" t="s">
        <v>5</v>
      </c>
      <c s="6" t="s">
        <v>4865</v>
      </c>
      <c s="36" t="s">
        <v>77</v>
      </c>
      <c s="37">
        <v>593.6</v>
      </c>
      <c s="36">
        <v>0</v>
      </c>
      <c s="36">
        <f>ROUND(G114*H114,6)</f>
      </c>
      <c r="L114" s="38">
        <v>0</v>
      </c>
      <c s="32">
        <f>ROUND(ROUND(L114,2)*ROUND(G114,3),2)</f>
      </c>
      <c s="36" t="s">
        <v>73</v>
      </c>
      <c>
        <f>(M114*21)/100</f>
      </c>
      <c t="s">
        <v>27</v>
      </c>
    </row>
    <row r="115" spans="1:5" ht="12.75">
      <c r="A115" s="35" t="s">
        <v>55</v>
      </c>
      <c r="E115" s="39" t="s">
        <v>4866</v>
      </c>
    </row>
    <row r="116" spans="1:5" ht="12.75">
      <c r="A116" s="35" t="s">
        <v>56</v>
      </c>
      <c r="E116" s="40" t="s">
        <v>4867</v>
      </c>
    </row>
    <row r="117" spans="1:5" ht="344.25">
      <c r="A117" t="s">
        <v>58</v>
      </c>
      <c r="E117" s="39" t="s">
        <v>4868</v>
      </c>
    </row>
    <row r="118" spans="1:16" ht="25.5">
      <c r="A118" t="s">
        <v>49</v>
      </c>
      <c s="34" t="s">
        <v>148</v>
      </c>
      <c s="34" t="s">
        <v>4869</v>
      </c>
      <c s="35" t="s">
        <v>5</v>
      </c>
      <c s="6" t="s">
        <v>4870</v>
      </c>
      <c s="36" t="s">
        <v>72</v>
      </c>
      <c s="37">
        <v>255.68</v>
      </c>
      <c s="36">
        <v>0</v>
      </c>
      <c s="36">
        <f>ROUND(G118*H118,6)</f>
      </c>
      <c r="L118" s="38">
        <v>0</v>
      </c>
      <c s="32">
        <f>ROUND(ROUND(L118,2)*ROUND(G118,3),2)</f>
      </c>
      <c s="36" t="s">
        <v>73</v>
      </c>
      <c>
        <f>(M118*21)/100</f>
      </c>
      <c t="s">
        <v>27</v>
      </c>
    </row>
    <row r="119" spans="1:5" ht="12.75">
      <c r="A119" s="35" t="s">
        <v>55</v>
      </c>
      <c r="E119" s="39" t="s">
        <v>4871</v>
      </c>
    </row>
    <row r="120" spans="1:5" ht="12.75">
      <c r="A120" s="35" t="s">
        <v>56</v>
      </c>
      <c r="E120" s="40" t="s">
        <v>4872</v>
      </c>
    </row>
    <row r="121" spans="1:5" ht="178.5">
      <c r="A121" t="s">
        <v>58</v>
      </c>
      <c r="E121" s="39" t="s">
        <v>4873</v>
      </c>
    </row>
    <row r="122" spans="1:16" ht="12.75">
      <c r="A122" t="s">
        <v>49</v>
      </c>
      <c s="34" t="s">
        <v>151</v>
      </c>
      <c s="34" t="s">
        <v>4874</v>
      </c>
      <c s="35" t="s">
        <v>5</v>
      </c>
      <c s="6" t="s">
        <v>4875</v>
      </c>
      <c s="36" t="s">
        <v>77</v>
      </c>
      <c s="37">
        <v>14</v>
      </c>
      <c s="36">
        <v>0</v>
      </c>
      <c s="36">
        <f>ROUND(G122*H122,6)</f>
      </c>
      <c r="L122" s="38">
        <v>0</v>
      </c>
      <c s="32">
        <f>ROUND(ROUND(L122,2)*ROUND(G122,3),2)</f>
      </c>
      <c s="36" t="s">
        <v>73</v>
      </c>
      <c>
        <f>(M122*21)/100</f>
      </c>
      <c t="s">
        <v>27</v>
      </c>
    </row>
    <row r="123" spans="1:5" ht="12.75">
      <c r="A123" s="35" t="s">
        <v>55</v>
      </c>
      <c r="E123" s="39" t="s">
        <v>4876</v>
      </c>
    </row>
    <row r="124" spans="1:5" ht="12.75">
      <c r="A124" s="35" t="s">
        <v>56</v>
      </c>
      <c r="E124" s="40" t="s">
        <v>4877</v>
      </c>
    </row>
    <row r="125" spans="1:5" ht="140.25">
      <c r="A125" t="s">
        <v>58</v>
      </c>
      <c r="E125" s="39" t="s">
        <v>4878</v>
      </c>
    </row>
    <row r="126" spans="1:13" ht="12.75">
      <c r="A126" t="s">
        <v>46</v>
      </c>
      <c r="C126" s="31" t="s">
        <v>89</v>
      </c>
      <c r="E126" s="33" t="s">
        <v>3425</v>
      </c>
      <c r="J126" s="32">
        <f>0</f>
      </c>
      <c s="32">
        <f>0</f>
      </c>
      <c s="32">
        <f>0+L127</f>
      </c>
      <c s="32">
        <f>0+M127</f>
      </c>
    </row>
    <row r="127" spans="1:16" ht="12.75">
      <c r="A127" t="s">
        <v>49</v>
      </c>
      <c s="34" t="s">
        <v>165</v>
      </c>
      <c s="34" t="s">
        <v>4879</v>
      </c>
      <c s="35" t="s">
        <v>5</v>
      </c>
      <c s="6" t="s">
        <v>4880</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4881</v>
      </c>
    </row>
    <row r="130" spans="1:5" ht="89.25">
      <c r="A130" t="s">
        <v>58</v>
      </c>
      <c r="E130" s="39" t="s">
        <v>4882</v>
      </c>
    </row>
    <row r="131" spans="1:13" ht="12.75">
      <c r="A131" t="s">
        <v>46</v>
      </c>
      <c r="C131" s="31" t="s">
        <v>3424</v>
      </c>
      <c r="E131" s="33" t="s">
        <v>4578</v>
      </c>
      <c r="J131" s="32">
        <f>0</f>
      </c>
      <c s="32">
        <f>0</f>
      </c>
      <c s="32">
        <f>0+L132+L136+L140</f>
      </c>
      <c s="32">
        <f>0+M132+M136+M140</f>
      </c>
    </row>
    <row r="132" spans="1:16" ht="25.5">
      <c r="A132" t="s">
        <v>49</v>
      </c>
      <c s="34" t="s">
        <v>154</v>
      </c>
      <c s="34" t="s">
        <v>4883</v>
      </c>
      <c s="35" t="s">
        <v>5</v>
      </c>
      <c s="6" t="s">
        <v>4884</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4885</v>
      </c>
    </row>
    <row r="135" spans="1:5" ht="191.25">
      <c r="A135" t="s">
        <v>58</v>
      </c>
      <c r="E135" s="39" t="s">
        <v>4743</v>
      </c>
    </row>
    <row r="136" spans="1:16" ht="12.75">
      <c r="A136" t="s">
        <v>49</v>
      </c>
      <c s="34" t="s">
        <v>157</v>
      </c>
      <c s="34" t="s">
        <v>4747</v>
      </c>
      <c s="35" t="s">
        <v>5</v>
      </c>
      <c s="6" t="s">
        <v>4748</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4886</v>
      </c>
    </row>
    <row r="139" spans="1:5" ht="38.25">
      <c r="A139" t="s">
        <v>58</v>
      </c>
      <c r="E139" s="39" t="s">
        <v>4750</v>
      </c>
    </row>
    <row r="140" spans="1:16" ht="12.75">
      <c r="A140" t="s">
        <v>49</v>
      </c>
      <c s="34" t="s">
        <v>162</v>
      </c>
      <c s="34" t="s">
        <v>4310</v>
      </c>
      <c s="35" t="s">
        <v>5</v>
      </c>
      <c s="6" t="s">
        <v>4311</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4887</v>
      </c>
    </row>
    <row r="143" spans="1:5" ht="38.25">
      <c r="A143" t="s">
        <v>58</v>
      </c>
      <c r="E143" s="39" t="s">
        <v>4750</v>
      </c>
    </row>
    <row r="144" spans="1:13" ht="12.75">
      <c r="A144" t="s">
        <v>46</v>
      </c>
      <c r="C144" s="31" t="s">
        <v>93</v>
      </c>
      <c r="E144" s="33" t="s">
        <v>3429</v>
      </c>
      <c r="J144" s="32">
        <f>0</f>
      </c>
      <c s="32">
        <f>0</f>
      </c>
      <c s="32">
        <f>0+L145+L149+L153+L157</f>
      </c>
      <c s="32">
        <f>0+M145+M149+M153+M157</f>
      </c>
    </row>
    <row r="145" spans="1:16" ht="12.75">
      <c r="A145" t="s">
        <v>49</v>
      </c>
      <c s="34" t="s">
        <v>168</v>
      </c>
      <c s="34" t="s">
        <v>4365</v>
      </c>
      <c s="35" t="s">
        <v>5</v>
      </c>
      <c s="6" t="s">
        <v>4366</v>
      </c>
      <c s="36" t="s">
        <v>92</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4888</v>
      </c>
    </row>
    <row r="148" spans="1:5" ht="255">
      <c r="A148" t="s">
        <v>58</v>
      </c>
      <c r="E148" s="39" t="s">
        <v>4889</v>
      </c>
    </row>
    <row r="149" spans="1:16" ht="12.75">
      <c r="A149" t="s">
        <v>49</v>
      </c>
      <c s="34" t="s">
        <v>171</v>
      </c>
      <c s="34" t="s">
        <v>3517</v>
      </c>
      <c s="35" t="s">
        <v>5</v>
      </c>
      <c s="6" t="s">
        <v>3518</v>
      </c>
      <c s="36" t="s">
        <v>92</v>
      </c>
      <c s="37">
        <v>21</v>
      </c>
      <c s="36">
        <v>0</v>
      </c>
      <c s="36">
        <f>ROUND(G149*H149,6)</f>
      </c>
      <c r="L149" s="38">
        <v>0</v>
      </c>
      <c s="32">
        <f>ROUND(ROUND(L149,2)*ROUND(G149,3),2)</f>
      </c>
      <c s="36" t="s">
        <v>73</v>
      </c>
      <c>
        <f>(M149*21)/100</f>
      </c>
      <c t="s">
        <v>27</v>
      </c>
    </row>
    <row r="150" spans="1:5" ht="12.75">
      <c r="A150" s="35" t="s">
        <v>55</v>
      </c>
      <c r="E150" s="39" t="s">
        <v>4890</v>
      </c>
    </row>
    <row r="151" spans="1:5" ht="12.75">
      <c r="A151" s="35" t="s">
        <v>56</v>
      </c>
      <c r="E151" s="40" t="s">
        <v>4891</v>
      </c>
    </row>
    <row r="152" spans="1:5" ht="255">
      <c r="A152" t="s">
        <v>58</v>
      </c>
      <c r="E152" s="39" t="s">
        <v>4889</v>
      </c>
    </row>
    <row r="153" spans="1:16" ht="12.75">
      <c r="A153" t="s">
        <v>49</v>
      </c>
      <c s="34" t="s">
        <v>174</v>
      </c>
      <c s="34" t="s">
        <v>4892</v>
      </c>
      <c s="35" t="s">
        <v>5</v>
      </c>
      <c s="6" t="s">
        <v>4893</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4894</v>
      </c>
    </row>
    <row r="156" spans="1:5" ht="102">
      <c r="A156" t="s">
        <v>58</v>
      </c>
      <c r="E156" s="39" t="s">
        <v>4895</v>
      </c>
    </row>
    <row r="157" spans="1:16" ht="12.75">
      <c r="A157" t="s">
        <v>49</v>
      </c>
      <c s="34" t="s">
        <v>177</v>
      </c>
      <c s="34" t="s">
        <v>4896</v>
      </c>
      <c s="35" t="s">
        <v>5</v>
      </c>
      <c s="6" t="s">
        <v>4897</v>
      </c>
      <c s="36" t="s">
        <v>77</v>
      </c>
      <c s="37">
        <v>0.06</v>
      </c>
      <c s="36">
        <v>0</v>
      </c>
      <c s="36">
        <f>ROUND(G157*H157,6)</f>
      </c>
      <c r="L157" s="38">
        <v>0</v>
      </c>
      <c s="32">
        <f>ROUND(ROUND(L157,2)*ROUND(G157,3),2)</f>
      </c>
      <c s="36" t="s">
        <v>73</v>
      </c>
      <c>
        <f>(M157*21)/100</f>
      </c>
      <c t="s">
        <v>27</v>
      </c>
    </row>
    <row r="158" spans="1:5" ht="12.75">
      <c r="A158" s="35" t="s">
        <v>55</v>
      </c>
      <c r="E158" s="39" t="s">
        <v>4898</v>
      </c>
    </row>
    <row r="159" spans="1:5" ht="12.75">
      <c r="A159" s="35" t="s">
        <v>56</v>
      </c>
      <c r="E159" s="40" t="s">
        <v>4899</v>
      </c>
    </row>
    <row r="160" spans="1:5" ht="369.75">
      <c r="A160" t="s">
        <v>58</v>
      </c>
      <c r="E160" s="39" t="s">
        <v>4694</v>
      </c>
    </row>
    <row r="161" spans="1:13" ht="12.75">
      <c r="A161" t="s">
        <v>46</v>
      </c>
      <c r="C161" s="31" t="s">
        <v>103</v>
      </c>
      <c r="E161" s="33" t="s">
        <v>4052</v>
      </c>
      <c r="J161" s="32">
        <f>0</f>
      </c>
      <c s="32">
        <f>0</f>
      </c>
      <c s="32">
        <f>0+L162+L166+L170+L174+L178</f>
      </c>
      <c s="32">
        <f>0+M162+M166+M170+M174+M178</f>
      </c>
    </row>
    <row r="162" spans="1:16" ht="12.75">
      <c r="A162" t="s">
        <v>49</v>
      </c>
      <c s="34" t="s">
        <v>180</v>
      </c>
      <c s="34" t="s">
        <v>4900</v>
      </c>
      <c s="35" t="s">
        <v>5</v>
      </c>
      <c s="6" t="s">
        <v>4901</v>
      </c>
      <c s="36" t="s">
        <v>77</v>
      </c>
      <c s="37">
        <v>0.252</v>
      </c>
      <c s="36">
        <v>0</v>
      </c>
      <c s="36">
        <f>ROUND(G162*H162,6)</f>
      </c>
      <c r="L162" s="38">
        <v>0</v>
      </c>
      <c s="32">
        <f>ROUND(ROUND(L162,2)*ROUND(G162,3),2)</f>
      </c>
      <c s="36" t="s">
        <v>73</v>
      </c>
      <c>
        <f>(M162*21)/100</f>
      </c>
      <c t="s">
        <v>27</v>
      </c>
    </row>
    <row r="163" spans="1:5" ht="12.75">
      <c r="A163" s="35" t="s">
        <v>55</v>
      </c>
      <c r="E163" s="39" t="s">
        <v>4902</v>
      </c>
    </row>
    <row r="164" spans="1:5" ht="12.75">
      <c r="A164" s="35" t="s">
        <v>56</v>
      </c>
      <c r="E164" s="40" t="s">
        <v>4903</v>
      </c>
    </row>
    <row r="165" spans="1:5" ht="409.5">
      <c r="A165" t="s">
        <v>58</v>
      </c>
      <c r="E165" s="39" t="s">
        <v>4904</v>
      </c>
    </row>
    <row r="166" spans="1:16" ht="12.75">
      <c r="A166" t="s">
        <v>49</v>
      </c>
      <c s="34" t="s">
        <v>183</v>
      </c>
      <c s="34" t="s">
        <v>4420</v>
      </c>
      <c s="35" t="s">
        <v>5</v>
      </c>
      <c s="6" t="s">
        <v>3900</v>
      </c>
      <c s="36" t="s">
        <v>799</v>
      </c>
      <c s="37">
        <v>18.48</v>
      </c>
      <c s="36">
        <v>0</v>
      </c>
      <c s="36">
        <f>ROUND(G166*H166,6)</f>
      </c>
      <c r="L166" s="38">
        <v>0</v>
      </c>
      <c s="32">
        <f>ROUND(ROUND(L166,2)*ROUND(G166,3),2)</f>
      </c>
      <c s="36" t="s">
        <v>73</v>
      </c>
      <c>
        <f>(M166*21)/100</f>
      </c>
      <c t="s">
        <v>27</v>
      </c>
    </row>
    <row r="167" spans="1:5" ht="12.75">
      <c r="A167" s="35" t="s">
        <v>55</v>
      </c>
      <c r="E167" s="39" t="s">
        <v>4619</v>
      </c>
    </row>
    <row r="168" spans="1:5" ht="25.5">
      <c r="A168" s="35" t="s">
        <v>56</v>
      </c>
      <c r="E168" s="40" t="s">
        <v>4905</v>
      </c>
    </row>
    <row r="169" spans="1:5" ht="409.5">
      <c r="A169" t="s">
        <v>58</v>
      </c>
      <c r="E169" s="39" t="s">
        <v>4784</v>
      </c>
    </row>
    <row r="170" spans="1:16" ht="12.75">
      <c r="A170" t="s">
        <v>49</v>
      </c>
      <c s="34" t="s">
        <v>186</v>
      </c>
      <c s="34" t="s">
        <v>4423</v>
      </c>
      <c s="35" t="s">
        <v>5</v>
      </c>
      <c s="6" t="s">
        <v>4424</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4906</v>
      </c>
    </row>
    <row r="173" spans="1:5" ht="357">
      <c r="A173" t="s">
        <v>58</v>
      </c>
      <c r="E173" s="39" t="s">
        <v>4786</v>
      </c>
    </row>
    <row r="174" spans="1:16" ht="12.75">
      <c r="A174" t="s">
        <v>49</v>
      </c>
      <c s="34" t="s">
        <v>189</v>
      </c>
      <c s="34" t="s">
        <v>4624</v>
      </c>
      <c s="35" t="s">
        <v>5</v>
      </c>
      <c s="6" t="s">
        <v>4625</v>
      </c>
      <c s="36" t="s">
        <v>72</v>
      </c>
      <c s="37">
        <v>350</v>
      </c>
      <c s="36">
        <v>0</v>
      </c>
      <c s="36">
        <f>ROUND(G174*H174,6)</f>
      </c>
      <c r="L174" s="38">
        <v>0</v>
      </c>
      <c s="32">
        <f>ROUND(ROUND(L174,2)*ROUND(G174,3),2)</f>
      </c>
      <c s="36" t="s">
        <v>73</v>
      </c>
      <c>
        <f>(M174*21)/100</f>
      </c>
      <c t="s">
        <v>27</v>
      </c>
    </row>
    <row r="175" spans="1:5" ht="25.5">
      <c r="A175" s="35" t="s">
        <v>55</v>
      </c>
      <c r="E175" s="39" t="s">
        <v>4907</v>
      </c>
    </row>
    <row r="176" spans="1:5" ht="12.75">
      <c r="A176" s="35" t="s">
        <v>56</v>
      </c>
      <c r="E176" s="40" t="s">
        <v>4908</v>
      </c>
    </row>
    <row r="177" spans="1:5" ht="25.5">
      <c r="A177" t="s">
        <v>58</v>
      </c>
      <c r="E177" s="39" t="s">
        <v>4627</v>
      </c>
    </row>
    <row r="178" spans="1:16" ht="12.75">
      <c r="A178" t="s">
        <v>49</v>
      </c>
      <c s="34" t="s">
        <v>194</v>
      </c>
      <c s="34" t="s">
        <v>4789</v>
      </c>
      <c s="35" t="s">
        <v>5</v>
      </c>
      <c s="6" t="s">
        <v>4790</v>
      </c>
      <c s="36" t="s">
        <v>748</v>
      </c>
      <c s="37">
        <v>1.171</v>
      </c>
      <c s="36">
        <v>0</v>
      </c>
      <c s="36">
        <f>ROUND(G178*H178,6)</f>
      </c>
      <c r="L178" s="38">
        <v>0</v>
      </c>
      <c s="32">
        <f>ROUND(ROUND(L178,2)*ROUND(G178,3),2)</f>
      </c>
      <c s="36" t="s">
        <v>73</v>
      </c>
      <c>
        <f>(M178*21)/100</f>
      </c>
      <c t="s">
        <v>27</v>
      </c>
    </row>
    <row r="179" spans="1:5" ht="12.75">
      <c r="A179" s="35" t="s">
        <v>55</v>
      </c>
      <c r="E179" s="39" t="s">
        <v>4909</v>
      </c>
    </row>
    <row r="180" spans="1:5" ht="25.5">
      <c r="A180" s="35" t="s">
        <v>56</v>
      </c>
      <c r="E180" s="40" t="s">
        <v>4910</v>
      </c>
    </row>
    <row r="181" spans="1:5" ht="25.5">
      <c r="A181" t="s">
        <v>58</v>
      </c>
      <c r="E181" s="39" t="s">
        <v>4635</v>
      </c>
    </row>
    <row r="182" spans="1:13" ht="12.75">
      <c r="A182" t="s">
        <v>46</v>
      </c>
      <c r="C182" s="31" t="s">
        <v>742</v>
      </c>
      <c r="E182" s="33" t="s">
        <v>743</v>
      </c>
      <c r="J182" s="32">
        <f>0</f>
      </c>
      <c s="32">
        <f>0</f>
      </c>
      <c s="32">
        <f>0+L183</f>
      </c>
      <c s="32">
        <f>0+M183</f>
      </c>
    </row>
    <row r="183" spans="1:16" ht="25.5">
      <c r="A183" t="s">
        <v>49</v>
      </c>
      <c s="34" t="s">
        <v>198</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4911</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4914</v>
      </c>
      <c r="E8" s="30" t="s">
        <v>4913</v>
      </c>
      <c r="J8" s="29">
        <f>0+J9+J26</f>
      </c>
      <c s="29">
        <f>0+K9+K26</f>
      </c>
      <c s="29">
        <f>0+L9+L26</f>
      </c>
      <c s="29">
        <f>0+M9+M26</f>
      </c>
    </row>
    <row r="9" spans="1:13" ht="12.75">
      <c r="A9" t="s">
        <v>46</v>
      </c>
      <c r="C9" s="31" t="s">
        <v>364</v>
      </c>
      <c r="E9" s="33" t="s">
        <v>4915</v>
      </c>
      <c r="J9" s="32">
        <f>0</f>
      </c>
      <c s="32">
        <f>0</f>
      </c>
      <c s="32">
        <f>0+L10+L14+L18+L22</f>
      </c>
      <c s="32">
        <f>0+M10+M14+M18+M22</f>
      </c>
    </row>
    <row r="10" spans="1:16" ht="12.75">
      <c r="A10" t="s">
        <v>49</v>
      </c>
      <c s="34" t="s">
        <v>68</v>
      </c>
      <c s="34" t="s">
        <v>4636</v>
      </c>
      <c s="35" t="s">
        <v>5</v>
      </c>
      <c s="6" t="s">
        <v>4637</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4916</v>
      </c>
    </row>
    <row r="13" spans="1:5" ht="114.75">
      <c r="A13" t="s">
        <v>58</v>
      </c>
      <c r="E13" s="39" t="s">
        <v>4799</v>
      </c>
    </row>
    <row r="14" spans="1:16" ht="12.75">
      <c r="A14" t="s">
        <v>49</v>
      </c>
      <c s="34" t="s">
        <v>27</v>
      </c>
      <c s="34" t="s">
        <v>4917</v>
      </c>
      <c s="35" t="s">
        <v>5</v>
      </c>
      <c s="6" t="s">
        <v>4918</v>
      </c>
      <c s="36" t="s">
        <v>77</v>
      </c>
      <c s="37">
        <v>0.058</v>
      </c>
      <c s="36">
        <v>0</v>
      </c>
      <c s="36">
        <f>ROUND(G14*H14,6)</f>
      </c>
      <c r="L14" s="38">
        <v>0</v>
      </c>
      <c s="32">
        <f>ROUND(ROUND(L14,2)*ROUND(G14,3),2)</f>
      </c>
      <c s="36" t="s">
        <v>73</v>
      </c>
      <c>
        <f>(M14*21)/100</f>
      </c>
      <c t="s">
        <v>27</v>
      </c>
    </row>
    <row r="15" spans="1:5" ht="12.75">
      <c r="A15" s="35" t="s">
        <v>55</v>
      </c>
      <c r="E15" s="39" t="s">
        <v>4919</v>
      </c>
    </row>
    <row r="16" spans="1:5" ht="12.75">
      <c r="A16" s="35" t="s">
        <v>56</v>
      </c>
      <c r="E16" s="40" t="s">
        <v>4920</v>
      </c>
    </row>
    <row r="17" spans="1:5" ht="76.5">
      <c r="A17" t="s">
        <v>58</v>
      </c>
      <c r="E17" s="39" t="s">
        <v>4921</v>
      </c>
    </row>
    <row r="18" spans="1:16" ht="12.75">
      <c r="A18" t="s">
        <v>49</v>
      </c>
      <c s="34" t="s">
        <v>26</v>
      </c>
      <c s="34" t="s">
        <v>4922</v>
      </c>
      <c s="35" t="s">
        <v>5</v>
      </c>
      <c s="6" t="s">
        <v>4923</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4924</v>
      </c>
    </row>
    <row r="21" spans="1:5" ht="89.25">
      <c r="A21" t="s">
        <v>58</v>
      </c>
      <c r="E21" s="39" t="s">
        <v>4925</v>
      </c>
    </row>
    <row r="22" spans="1:16" ht="12.75">
      <c r="A22" t="s">
        <v>49</v>
      </c>
      <c s="34" t="s">
        <v>80</v>
      </c>
      <c s="34" t="s">
        <v>4926</v>
      </c>
      <c s="35" t="s">
        <v>5</v>
      </c>
      <c s="6" t="s">
        <v>4927</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4928</v>
      </c>
    </row>
    <row r="25" spans="1:5" ht="89.25">
      <c r="A25" t="s">
        <v>58</v>
      </c>
      <c r="E25" s="39" t="s">
        <v>4929</v>
      </c>
    </row>
    <row r="26" spans="1:13" ht="12.75">
      <c r="A26" t="s">
        <v>46</v>
      </c>
      <c r="C26" s="31" t="s">
        <v>742</v>
      </c>
      <c r="E26" s="33" t="s">
        <v>743</v>
      </c>
      <c r="J26" s="32">
        <f>0</f>
      </c>
      <c s="32">
        <f>0</f>
      </c>
      <c s="32">
        <f>0+L27+L31</f>
      </c>
      <c s="32">
        <f>0+M27+M31</f>
      </c>
    </row>
    <row r="27" spans="1:16" ht="25.5">
      <c r="A27" t="s">
        <v>49</v>
      </c>
      <c s="34" t="s">
        <v>83</v>
      </c>
      <c s="34" t="s">
        <v>4930</v>
      </c>
      <c s="35" t="s">
        <v>4931</v>
      </c>
      <c s="6" t="s">
        <v>4932</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4933</v>
      </c>
    </row>
    <row r="30" spans="1:5" ht="102">
      <c r="A30" t="s">
        <v>58</v>
      </c>
      <c r="E30" s="39" t="s">
        <v>752</v>
      </c>
    </row>
    <row r="31" spans="1:16" ht="25.5">
      <c r="A31" t="s">
        <v>49</v>
      </c>
      <c s="34" t="s">
        <v>86</v>
      </c>
      <c s="34" t="s">
        <v>770</v>
      </c>
      <c s="35" t="s">
        <v>771</v>
      </c>
      <c s="6" t="s">
        <v>772</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4934</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4937</v>
      </c>
      <c r="E8" s="30" t="s">
        <v>4936</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4448</v>
      </c>
      <c s="35" t="s">
        <v>5</v>
      </c>
      <c s="6" t="s">
        <v>4449</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4938</v>
      </c>
    </row>
    <row r="13" spans="1:5" ht="369.75">
      <c r="A13" t="s">
        <v>58</v>
      </c>
      <c r="E13" s="39" t="s">
        <v>4659</v>
      </c>
    </row>
    <row r="14" spans="1:16" ht="12.75">
      <c r="A14" t="s">
        <v>49</v>
      </c>
      <c s="34" t="s">
        <v>27</v>
      </c>
      <c s="34" t="s">
        <v>4452</v>
      </c>
      <c s="35" t="s">
        <v>5</v>
      </c>
      <c s="6" t="s">
        <v>4453</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4939</v>
      </c>
    </row>
    <row r="17" spans="1:5" ht="369.75">
      <c r="A17" t="s">
        <v>58</v>
      </c>
      <c r="E17" s="39" t="s">
        <v>4659</v>
      </c>
    </row>
    <row r="18" spans="1:16" ht="12.75">
      <c r="A18" t="s">
        <v>49</v>
      </c>
      <c s="34" t="s">
        <v>26</v>
      </c>
      <c s="34" t="s">
        <v>4455</v>
      </c>
      <c s="35" t="s">
        <v>5</v>
      </c>
      <c s="6" t="s">
        <v>4456</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4940</v>
      </c>
    </row>
    <row r="21" spans="1:5" ht="306">
      <c r="A21" t="s">
        <v>58</v>
      </c>
      <c r="E21" s="39" t="s">
        <v>4662</v>
      </c>
    </row>
    <row r="22" spans="1:16" ht="12.75">
      <c r="A22" t="s">
        <v>49</v>
      </c>
      <c s="34" t="s">
        <v>80</v>
      </c>
      <c s="34" t="s">
        <v>3593</v>
      </c>
      <c s="35" t="s">
        <v>5</v>
      </c>
      <c s="6" t="s">
        <v>3594</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4941</v>
      </c>
    </row>
    <row r="25" spans="1:5" ht="191.25">
      <c r="A25" t="s">
        <v>58</v>
      </c>
      <c r="E25" s="39" t="s">
        <v>4664</v>
      </c>
    </row>
    <row r="26" spans="1:16" ht="12.75">
      <c r="A26" t="s">
        <v>49</v>
      </c>
      <c s="34" t="s">
        <v>83</v>
      </c>
      <c s="34" t="s">
        <v>3390</v>
      </c>
      <c s="35" t="s">
        <v>5</v>
      </c>
      <c s="6" t="s">
        <v>3391</v>
      </c>
      <c s="36" t="s">
        <v>77</v>
      </c>
      <c s="37">
        <v>570.55</v>
      </c>
      <c s="36">
        <v>0</v>
      </c>
      <c s="36">
        <f>ROUND(G26*H26,6)</f>
      </c>
      <c r="L26" s="38">
        <v>0</v>
      </c>
      <c s="32">
        <f>ROUND(ROUND(L26,2)*ROUND(G26,3),2)</f>
      </c>
      <c s="36" t="s">
        <v>73</v>
      </c>
      <c>
        <f>(M26*21)/100</f>
      </c>
      <c t="s">
        <v>27</v>
      </c>
    </row>
    <row r="27" spans="1:5" ht="12.75">
      <c r="A27" s="35" t="s">
        <v>55</v>
      </c>
      <c r="E27" s="39" t="s">
        <v>4942</v>
      </c>
    </row>
    <row r="28" spans="1:5" ht="12.75">
      <c r="A28" s="35" t="s">
        <v>56</v>
      </c>
      <c r="E28" s="40" t="s">
        <v>4943</v>
      </c>
    </row>
    <row r="29" spans="1:5" ht="280.5">
      <c r="A29" t="s">
        <v>58</v>
      </c>
      <c r="E29" s="39" t="s">
        <v>4670</v>
      </c>
    </row>
    <row r="30" spans="1:13" ht="12.75">
      <c r="A30" t="s">
        <v>46</v>
      </c>
      <c r="C30" s="31" t="s">
        <v>27</v>
      </c>
      <c r="E30" s="33" t="s">
        <v>3400</v>
      </c>
      <c r="J30" s="32">
        <f>0</f>
      </c>
      <c s="32">
        <f>0</f>
      </c>
      <c s="32">
        <f>0+L31+L35+L39+L43+L47+L51+L55+L59+L63+L67+L71+L75+L79+L83+L87</f>
      </c>
      <c s="32">
        <f>0+M31+M35+M39+M43+M47+M51+M55+M59+M63+M67+M71+M75+M79+M83+M87</f>
      </c>
    </row>
    <row r="31" spans="1:16" ht="12.75">
      <c r="A31" t="s">
        <v>49</v>
      </c>
      <c s="34" t="s">
        <v>86</v>
      </c>
      <c s="34" t="s">
        <v>4463</v>
      </c>
      <c s="35" t="s">
        <v>5</v>
      </c>
      <c s="6" t="s">
        <v>4464</v>
      </c>
      <c s="36" t="s">
        <v>92</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4944</v>
      </c>
    </row>
    <row r="34" spans="1:5" ht="165.75">
      <c r="A34" t="s">
        <v>58</v>
      </c>
      <c r="E34" s="39" t="s">
        <v>4672</v>
      </c>
    </row>
    <row r="35" spans="1:16" ht="12.75">
      <c r="A35" t="s">
        <v>49</v>
      </c>
      <c s="34" t="s">
        <v>89</v>
      </c>
      <c s="34" t="s">
        <v>4945</v>
      </c>
      <c s="35" t="s">
        <v>5</v>
      </c>
      <c s="6" t="s">
        <v>4946</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4947</v>
      </c>
    </row>
    <row r="38" spans="1:5" ht="38.25">
      <c r="A38" t="s">
        <v>58</v>
      </c>
      <c r="E38" s="39" t="s">
        <v>4948</v>
      </c>
    </row>
    <row r="39" spans="1:16" ht="12.75">
      <c r="A39" t="s">
        <v>49</v>
      </c>
      <c s="34" t="s">
        <v>93</v>
      </c>
      <c s="34" t="s">
        <v>4949</v>
      </c>
      <c s="35" t="s">
        <v>5</v>
      </c>
      <c s="6" t="s">
        <v>4950</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4951</v>
      </c>
    </row>
    <row r="42" spans="1:5" ht="25.5">
      <c r="A42" t="s">
        <v>58</v>
      </c>
      <c r="E42" s="39" t="s">
        <v>4952</v>
      </c>
    </row>
    <row r="43" spans="1:16" ht="12.75">
      <c r="A43" t="s">
        <v>49</v>
      </c>
      <c s="34" t="s">
        <v>103</v>
      </c>
      <c s="34" t="s">
        <v>4196</v>
      </c>
      <c s="35" t="s">
        <v>5</v>
      </c>
      <c s="6" t="s">
        <v>4197</v>
      </c>
      <c s="36" t="s">
        <v>92</v>
      </c>
      <c s="37">
        <v>768</v>
      </c>
      <c s="36">
        <v>0</v>
      </c>
      <c s="36">
        <f>ROUND(G43*H43,6)</f>
      </c>
      <c r="L43" s="38">
        <v>0</v>
      </c>
      <c s="32">
        <f>ROUND(ROUND(L43,2)*ROUND(G43,3),2)</f>
      </c>
      <c s="36" t="s">
        <v>73</v>
      </c>
      <c>
        <f>(M43*21)/100</f>
      </c>
      <c t="s">
        <v>27</v>
      </c>
    </row>
    <row r="44" spans="1:5" ht="12.75">
      <c r="A44" s="35" t="s">
        <v>55</v>
      </c>
      <c r="E44" s="39" t="s">
        <v>4953</v>
      </c>
    </row>
    <row r="45" spans="1:5" ht="12.75">
      <c r="A45" s="35" t="s">
        <v>56</v>
      </c>
      <c r="E45" s="40" t="s">
        <v>4954</v>
      </c>
    </row>
    <row r="46" spans="1:5" ht="51">
      <c r="A46" t="s">
        <v>58</v>
      </c>
      <c r="E46" s="39" t="s">
        <v>4200</v>
      </c>
    </row>
    <row r="47" spans="1:16" ht="12.75">
      <c r="A47" t="s">
        <v>49</v>
      </c>
      <c s="34" t="s">
        <v>107</v>
      </c>
      <c s="34" t="s">
        <v>4468</v>
      </c>
      <c s="35" t="s">
        <v>5</v>
      </c>
      <c s="6" t="s">
        <v>4469</v>
      </c>
      <c s="36" t="s">
        <v>77</v>
      </c>
      <c s="37">
        <v>0.77</v>
      </c>
      <c s="36">
        <v>0</v>
      </c>
      <c s="36">
        <f>ROUND(G47*H47,6)</f>
      </c>
      <c r="L47" s="38">
        <v>0</v>
      </c>
      <c s="32">
        <f>ROUND(ROUND(L47,2)*ROUND(G47,3),2)</f>
      </c>
      <c s="36" t="s">
        <v>73</v>
      </c>
      <c>
        <f>(M47*21)/100</f>
      </c>
      <c t="s">
        <v>27</v>
      </c>
    </row>
    <row r="48" spans="1:5" ht="12.75">
      <c r="A48" s="35" t="s">
        <v>55</v>
      </c>
      <c r="E48" s="39" t="s">
        <v>4955</v>
      </c>
    </row>
    <row r="49" spans="1:5" ht="12.75">
      <c r="A49" s="35" t="s">
        <v>56</v>
      </c>
      <c r="E49" s="40" t="s">
        <v>4956</v>
      </c>
    </row>
    <row r="50" spans="1:5" ht="229.5">
      <c r="A50" t="s">
        <v>58</v>
      </c>
      <c r="E50" s="39" t="s">
        <v>4674</v>
      </c>
    </row>
    <row r="51" spans="1:16" ht="12.75">
      <c r="A51" t="s">
        <v>49</v>
      </c>
      <c s="34" t="s">
        <v>110</v>
      </c>
      <c s="34" t="s">
        <v>4472</v>
      </c>
      <c s="35" t="s">
        <v>5</v>
      </c>
      <c s="6" t="s">
        <v>4473</v>
      </c>
      <c s="36" t="s">
        <v>77</v>
      </c>
      <c s="37">
        <v>1.6</v>
      </c>
      <c s="36">
        <v>0</v>
      </c>
      <c s="36">
        <f>ROUND(G51*H51,6)</f>
      </c>
      <c r="L51" s="38">
        <v>0</v>
      </c>
      <c s="32">
        <f>ROUND(ROUND(L51,2)*ROUND(G51,3),2)</f>
      </c>
      <c s="36" t="s">
        <v>73</v>
      </c>
      <c>
        <f>(M51*21)/100</f>
      </c>
      <c t="s">
        <v>27</v>
      </c>
    </row>
    <row r="52" spans="1:5" ht="12.75">
      <c r="A52" s="35" t="s">
        <v>55</v>
      </c>
      <c r="E52" s="39" t="s">
        <v>4474</v>
      </c>
    </row>
    <row r="53" spans="1:5" ht="12.75">
      <c r="A53" s="35" t="s">
        <v>56</v>
      </c>
      <c r="E53" s="40" t="s">
        <v>4957</v>
      </c>
    </row>
    <row r="54" spans="1:5" ht="38.25">
      <c r="A54" t="s">
        <v>58</v>
      </c>
      <c r="E54" s="39" t="s">
        <v>4676</v>
      </c>
    </row>
    <row r="55" spans="1:16" ht="25.5">
      <c r="A55" t="s">
        <v>49</v>
      </c>
      <c s="34" t="s">
        <v>96</v>
      </c>
      <c s="34" t="s">
        <v>4476</v>
      </c>
      <c s="35" t="s">
        <v>5</v>
      </c>
      <c s="6" t="s">
        <v>4477</v>
      </c>
      <c s="36" t="s">
        <v>92</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4958</v>
      </c>
    </row>
    <row r="58" spans="1:5" ht="63.75">
      <c r="A58" t="s">
        <v>58</v>
      </c>
      <c r="E58" s="39" t="s">
        <v>4831</v>
      </c>
    </row>
    <row r="59" spans="1:16" ht="25.5">
      <c r="A59" t="s">
        <v>49</v>
      </c>
      <c s="34" t="s">
        <v>99</v>
      </c>
      <c s="34" t="s">
        <v>4959</v>
      </c>
      <c s="35" t="s">
        <v>5</v>
      </c>
      <c s="6" t="s">
        <v>4960</v>
      </c>
      <c s="36" t="s">
        <v>92</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4961</v>
      </c>
    </row>
    <row r="62" spans="1:5" ht="63.75">
      <c r="A62" t="s">
        <v>58</v>
      </c>
      <c r="E62" s="39" t="s">
        <v>4831</v>
      </c>
    </row>
    <row r="63" spans="1:16" ht="12.75">
      <c r="A63" t="s">
        <v>49</v>
      </c>
      <c s="34" t="s">
        <v>115</v>
      </c>
      <c s="34" t="s">
        <v>4962</v>
      </c>
      <c s="35" t="s">
        <v>5</v>
      </c>
      <c s="6" t="s">
        <v>4963</v>
      </c>
      <c s="36" t="s">
        <v>77</v>
      </c>
      <c s="37">
        <v>18</v>
      </c>
      <c s="36">
        <v>0</v>
      </c>
      <c s="36">
        <f>ROUND(G63*H63,6)</f>
      </c>
      <c r="L63" s="38">
        <v>0</v>
      </c>
      <c s="32">
        <f>ROUND(ROUND(L63,2)*ROUND(G63,3),2)</f>
      </c>
      <c s="36" t="s">
        <v>73</v>
      </c>
      <c>
        <f>(M63*21)/100</f>
      </c>
      <c t="s">
        <v>27</v>
      </c>
    </row>
    <row r="64" spans="1:5" ht="12.75">
      <c r="A64" s="35" t="s">
        <v>55</v>
      </c>
      <c r="E64" s="39" t="s">
        <v>4964</v>
      </c>
    </row>
    <row r="65" spans="1:5" ht="12.75">
      <c r="A65" s="35" t="s">
        <v>56</v>
      </c>
      <c r="E65" s="40" t="s">
        <v>4965</v>
      </c>
    </row>
    <row r="66" spans="1:5" ht="229.5">
      <c r="A66" t="s">
        <v>58</v>
      </c>
      <c r="E66" s="39" t="s">
        <v>4674</v>
      </c>
    </row>
    <row r="67" spans="1:16" ht="12.75">
      <c r="A67" t="s">
        <v>49</v>
      </c>
      <c s="34" t="s">
        <v>118</v>
      </c>
      <c s="34" t="s">
        <v>959</v>
      </c>
      <c s="35" t="s">
        <v>5</v>
      </c>
      <c s="6" t="s">
        <v>960</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4966</v>
      </c>
    </row>
    <row r="70" spans="1:5" ht="369.75">
      <c r="A70" t="s">
        <v>58</v>
      </c>
      <c r="E70" s="39" t="s">
        <v>4678</v>
      </c>
    </row>
    <row r="71" spans="1:16" ht="12.75">
      <c r="A71" t="s">
        <v>49</v>
      </c>
      <c s="34" t="s">
        <v>121</v>
      </c>
      <c s="34" t="s">
        <v>4219</v>
      </c>
      <c s="35" t="s">
        <v>5</v>
      </c>
      <c s="6" t="s">
        <v>4220</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4967</v>
      </c>
    </row>
    <row r="74" spans="1:5" ht="369.75">
      <c r="A74" t="s">
        <v>58</v>
      </c>
      <c r="E74" s="39" t="s">
        <v>4678</v>
      </c>
    </row>
    <row r="75" spans="1:16" ht="12.75">
      <c r="A75" t="s">
        <v>49</v>
      </c>
      <c s="34" t="s">
        <v>124</v>
      </c>
      <c s="34" t="s">
        <v>4224</v>
      </c>
      <c s="35" t="s">
        <v>5</v>
      </c>
      <c s="6" t="s">
        <v>4225</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4968</v>
      </c>
    </row>
    <row r="78" spans="1:5" ht="267.75">
      <c r="A78" t="s">
        <v>58</v>
      </c>
      <c r="E78" s="39" t="s">
        <v>4696</v>
      </c>
    </row>
    <row r="79" spans="1:16" ht="12.75">
      <c r="A79" t="s">
        <v>49</v>
      </c>
      <c s="34" t="s">
        <v>127</v>
      </c>
      <c s="34" t="s">
        <v>4969</v>
      </c>
      <c s="35" t="s">
        <v>5</v>
      </c>
      <c s="6" t="s">
        <v>4970</v>
      </c>
      <c s="36" t="s">
        <v>106</v>
      </c>
      <c s="37">
        <v>4</v>
      </c>
      <c s="36">
        <v>0</v>
      </c>
      <c s="36">
        <f>ROUND(G79*H79,6)</f>
      </c>
      <c r="L79" s="38">
        <v>0</v>
      </c>
      <c s="32">
        <f>ROUND(ROUND(L79,2)*ROUND(G79,3),2)</f>
      </c>
      <c s="36" t="s">
        <v>73</v>
      </c>
      <c>
        <f>(M79*21)/100</f>
      </c>
      <c t="s">
        <v>27</v>
      </c>
    </row>
    <row r="80" spans="1:5" ht="12.75">
      <c r="A80" s="35" t="s">
        <v>55</v>
      </c>
      <c r="E80" s="39" t="s">
        <v>4971</v>
      </c>
    </row>
    <row r="81" spans="1:5" ht="12.75">
      <c r="A81" s="35" t="s">
        <v>56</v>
      </c>
      <c r="E81" s="40" t="s">
        <v>4888</v>
      </c>
    </row>
    <row r="82" spans="1:5" ht="38.25">
      <c r="A82" t="s">
        <v>58</v>
      </c>
      <c r="E82" s="39" t="s">
        <v>4972</v>
      </c>
    </row>
    <row r="83" spans="1:16" ht="12.75">
      <c r="A83" t="s">
        <v>49</v>
      </c>
      <c s="34" t="s">
        <v>130</v>
      </c>
      <c s="34" t="s">
        <v>4973</v>
      </c>
      <c s="35" t="s">
        <v>5</v>
      </c>
      <c s="6" t="s">
        <v>4974</v>
      </c>
      <c s="36" t="s">
        <v>106</v>
      </c>
      <c s="37">
        <v>7</v>
      </c>
      <c s="36">
        <v>0</v>
      </c>
      <c s="36">
        <f>ROUND(G83*H83,6)</f>
      </c>
      <c r="L83" s="38">
        <v>0</v>
      </c>
      <c s="32">
        <f>ROUND(ROUND(L83,2)*ROUND(G83,3),2)</f>
      </c>
      <c s="36" t="s">
        <v>73</v>
      </c>
      <c>
        <f>(M83*21)/100</f>
      </c>
      <c t="s">
        <v>27</v>
      </c>
    </row>
    <row r="84" spans="1:5" ht="25.5">
      <c r="A84" s="35" t="s">
        <v>55</v>
      </c>
      <c r="E84" s="39" t="s">
        <v>4975</v>
      </c>
    </row>
    <row r="85" spans="1:5" ht="12.75">
      <c r="A85" s="35" t="s">
        <v>56</v>
      </c>
      <c r="E85" s="40" t="s">
        <v>4976</v>
      </c>
    </row>
    <row r="86" spans="1:5" ht="38.25">
      <c r="A86" t="s">
        <v>58</v>
      </c>
      <c r="E86" s="39" t="s">
        <v>4972</v>
      </c>
    </row>
    <row r="87" spans="1:16" ht="12.75">
      <c r="A87" t="s">
        <v>49</v>
      </c>
      <c s="34" t="s">
        <v>133</v>
      </c>
      <c s="34" t="s">
        <v>4977</v>
      </c>
      <c s="35" t="s">
        <v>5</v>
      </c>
      <c s="6" t="s">
        <v>4978</v>
      </c>
      <c s="36" t="s">
        <v>92</v>
      </c>
      <c s="37">
        <v>3</v>
      </c>
      <c s="36">
        <v>0</v>
      </c>
      <c s="36">
        <f>ROUND(G87*H87,6)</f>
      </c>
      <c r="L87" s="38">
        <v>0</v>
      </c>
      <c s="32">
        <f>ROUND(ROUND(L87,2)*ROUND(G87,3),2)</f>
      </c>
      <c s="36" t="s">
        <v>73</v>
      </c>
      <c>
        <f>(M87*21)/100</f>
      </c>
      <c t="s">
        <v>27</v>
      </c>
    </row>
    <row r="88" spans="1:5" ht="12.75">
      <c r="A88" s="35" t="s">
        <v>55</v>
      </c>
      <c r="E88" s="39" t="s">
        <v>5</v>
      </c>
    </row>
    <row r="89" spans="1:5" ht="12.75">
      <c r="A89" s="35" t="s">
        <v>56</v>
      </c>
      <c r="E89" s="40" t="s">
        <v>4979</v>
      </c>
    </row>
    <row r="90" spans="1:5" ht="38.25">
      <c r="A90" t="s">
        <v>58</v>
      </c>
      <c r="E90" s="39" t="s">
        <v>4980</v>
      </c>
    </row>
    <row r="91" spans="1:13" ht="12.75">
      <c r="A91" t="s">
        <v>46</v>
      </c>
      <c r="C91" s="31" t="s">
        <v>26</v>
      </c>
      <c r="E91" s="33" t="s">
        <v>3488</v>
      </c>
      <c r="J91" s="32">
        <f>0</f>
      </c>
      <c s="32">
        <f>0</f>
      </c>
      <c s="32">
        <f>0+L92+L96+L100+L104+L108+L112</f>
      </c>
      <c s="32">
        <f>0+M92+M96+M100+M104+M108+M112</f>
      </c>
    </row>
    <row r="92" spans="1:16" ht="12.75">
      <c r="A92" t="s">
        <v>49</v>
      </c>
      <c s="34" t="s">
        <v>136</v>
      </c>
      <c s="34" t="s">
        <v>4490</v>
      </c>
      <c s="35" t="s">
        <v>5</v>
      </c>
      <c s="6" t="s">
        <v>4491</v>
      </c>
      <c s="36" t="s">
        <v>77</v>
      </c>
      <c s="37">
        <v>17.5</v>
      </c>
      <c s="36">
        <v>0</v>
      </c>
      <c s="36">
        <f>ROUND(G92*H92,6)</f>
      </c>
      <c r="L92" s="38">
        <v>0</v>
      </c>
      <c s="32">
        <f>ROUND(ROUND(L92,2)*ROUND(G92,3),2)</f>
      </c>
      <c s="36" t="s">
        <v>73</v>
      </c>
      <c>
        <f>(M92*21)/100</f>
      </c>
      <c t="s">
        <v>27</v>
      </c>
    </row>
    <row r="93" spans="1:5" ht="12.75">
      <c r="A93" s="35" t="s">
        <v>55</v>
      </c>
      <c r="E93" s="39" t="s">
        <v>4981</v>
      </c>
    </row>
    <row r="94" spans="1:5" ht="12.75">
      <c r="A94" s="35" t="s">
        <v>56</v>
      </c>
      <c r="E94" s="40" t="s">
        <v>4982</v>
      </c>
    </row>
    <row r="95" spans="1:5" ht="382.5">
      <c r="A95" t="s">
        <v>58</v>
      </c>
      <c r="E95" s="39" t="s">
        <v>4983</v>
      </c>
    </row>
    <row r="96" spans="1:16" ht="25.5">
      <c r="A96" t="s">
        <v>49</v>
      </c>
      <c s="34" t="s">
        <v>139</v>
      </c>
      <c s="34" t="s">
        <v>4851</v>
      </c>
      <c s="35" t="s">
        <v>5</v>
      </c>
      <c s="6" t="s">
        <v>4852</v>
      </c>
      <c s="36" t="s">
        <v>748</v>
      </c>
      <c s="37">
        <v>0.096</v>
      </c>
      <c s="36">
        <v>0</v>
      </c>
      <c s="36">
        <f>ROUND(G96*H96,6)</f>
      </c>
      <c r="L96" s="38">
        <v>0</v>
      </c>
      <c s="32">
        <f>ROUND(ROUND(L96,2)*ROUND(G96,3),2)</f>
      </c>
      <c s="36" t="s">
        <v>73</v>
      </c>
      <c>
        <f>(M96*21)/100</f>
      </c>
      <c t="s">
        <v>27</v>
      </c>
    </row>
    <row r="97" spans="1:5" ht="12.75">
      <c r="A97" s="35" t="s">
        <v>55</v>
      </c>
      <c r="E97" s="39" t="s">
        <v>5</v>
      </c>
    </row>
    <row r="98" spans="1:5" ht="12.75">
      <c r="A98" s="35" t="s">
        <v>56</v>
      </c>
      <c r="E98" s="40" t="s">
        <v>4984</v>
      </c>
    </row>
    <row r="99" spans="1:5" ht="38.25">
      <c r="A99" t="s">
        <v>58</v>
      </c>
      <c r="E99" s="39" t="s">
        <v>4854</v>
      </c>
    </row>
    <row r="100" spans="1:16" ht="12.75">
      <c r="A100" t="s">
        <v>49</v>
      </c>
      <c s="34" t="s">
        <v>142</v>
      </c>
      <c s="34" t="s">
        <v>4985</v>
      </c>
      <c s="35" t="s">
        <v>5</v>
      </c>
      <c s="6" t="s">
        <v>4986</v>
      </c>
      <c s="36" t="s">
        <v>77</v>
      </c>
      <c s="37">
        <v>6.93</v>
      </c>
      <c s="36">
        <v>0</v>
      </c>
      <c s="36">
        <f>ROUND(G100*H100,6)</f>
      </c>
      <c r="L100" s="38">
        <v>0</v>
      </c>
      <c s="32">
        <f>ROUND(ROUND(L100,2)*ROUND(G100,3),2)</f>
      </c>
      <c s="36" t="s">
        <v>73</v>
      </c>
      <c>
        <f>(M100*21)/100</f>
      </c>
      <c t="s">
        <v>27</v>
      </c>
    </row>
    <row r="101" spans="1:5" ht="12.75">
      <c r="A101" s="35" t="s">
        <v>55</v>
      </c>
      <c r="E101" s="39" t="s">
        <v>4987</v>
      </c>
    </row>
    <row r="102" spans="1:5" ht="12.75">
      <c r="A102" s="35" t="s">
        <v>56</v>
      </c>
      <c r="E102" s="40" t="s">
        <v>4988</v>
      </c>
    </row>
    <row r="103" spans="1:5" ht="369.75">
      <c r="A103" t="s">
        <v>58</v>
      </c>
      <c r="E103" s="39" t="s">
        <v>4694</v>
      </c>
    </row>
    <row r="104" spans="1:16" ht="12.75">
      <c r="A104" t="s">
        <v>49</v>
      </c>
      <c s="34" t="s">
        <v>145</v>
      </c>
      <c s="34" t="s">
        <v>4512</v>
      </c>
      <c s="35" t="s">
        <v>5</v>
      </c>
      <c s="6" t="s">
        <v>4513</v>
      </c>
      <c s="36" t="s">
        <v>799</v>
      </c>
      <c s="37">
        <v>1261.3</v>
      </c>
      <c s="36">
        <v>0</v>
      </c>
      <c s="36">
        <f>ROUND(G104*H104,6)</f>
      </c>
      <c r="L104" s="38">
        <v>0</v>
      </c>
      <c s="32">
        <f>ROUND(ROUND(L104,2)*ROUND(G104,3),2)</f>
      </c>
      <c s="36" t="s">
        <v>73</v>
      </c>
      <c>
        <f>(M104*21)/100</f>
      </c>
      <c t="s">
        <v>27</v>
      </c>
    </row>
    <row r="105" spans="1:5" ht="12.75">
      <c r="A105" s="35" t="s">
        <v>55</v>
      </c>
      <c r="E105" s="39" t="s">
        <v>4989</v>
      </c>
    </row>
    <row r="106" spans="1:5" ht="12.75">
      <c r="A106" s="35" t="s">
        <v>56</v>
      </c>
      <c r="E106" s="40" t="s">
        <v>4990</v>
      </c>
    </row>
    <row r="107" spans="1:5" ht="293.25">
      <c r="A107" t="s">
        <v>58</v>
      </c>
      <c r="E107" s="39" t="s">
        <v>4692</v>
      </c>
    </row>
    <row r="108" spans="1:16" ht="12.75">
      <c r="A108" t="s">
        <v>49</v>
      </c>
      <c s="34" t="s">
        <v>148</v>
      </c>
      <c s="34" t="s">
        <v>4991</v>
      </c>
      <c s="35" t="s">
        <v>5</v>
      </c>
      <c s="6" t="s">
        <v>4992</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4993</v>
      </c>
    </row>
    <row r="111" spans="1:5" ht="369.75">
      <c r="A111" t="s">
        <v>58</v>
      </c>
      <c r="E111" s="39" t="s">
        <v>4694</v>
      </c>
    </row>
    <row r="112" spans="1:16" ht="12.75">
      <c r="A112" t="s">
        <v>49</v>
      </c>
      <c s="34" t="s">
        <v>151</v>
      </c>
      <c s="34" t="s">
        <v>4994</v>
      </c>
      <c s="35" t="s">
        <v>5</v>
      </c>
      <c s="6" t="s">
        <v>4995</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4996</v>
      </c>
    </row>
    <row r="115" spans="1:5" ht="267.75">
      <c r="A115" t="s">
        <v>58</v>
      </c>
      <c r="E115" s="39" t="s">
        <v>4696</v>
      </c>
    </row>
    <row r="116" spans="1:13" ht="12.75">
      <c r="A116" t="s">
        <v>46</v>
      </c>
      <c r="C116" s="31" t="s">
        <v>80</v>
      </c>
      <c r="E116" s="33" t="s">
        <v>3404</v>
      </c>
      <c r="J116" s="32">
        <f>0</f>
      </c>
      <c s="32">
        <f>0</f>
      </c>
      <c s="32">
        <f>0+L117+L121+L125+L129+L133</f>
      </c>
      <c s="32">
        <f>0+M117+M121+M125+M129+M133</f>
      </c>
    </row>
    <row r="117" spans="1:16" ht="12.75">
      <c r="A117" t="s">
        <v>49</v>
      </c>
      <c s="34" t="s">
        <v>154</v>
      </c>
      <c s="34" t="s">
        <v>4523</v>
      </c>
      <c s="35" t="s">
        <v>5</v>
      </c>
      <c s="6" t="s">
        <v>4524</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4997</v>
      </c>
    </row>
    <row r="120" spans="1:5" ht="369.75">
      <c r="A120" t="s">
        <v>58</v>
      </c>
      <c r="E120" s="39" t="s">
        <v>4694</v>
      </c>
    </row>
    <row r="121" spans="1:16" ht="12.75">
      <c r="A121" t="s">
        <v>49</v>
      </c>
      <c s="34" t="s">
        <v>157</v>
      </c>
      <c s="34" t="s">
        <v>3676</v>
      </c>
      <c s="35" t="s">
        <v>5</v>
      </c>
      <c s="6" t="s">
        <v>3677</v>
      </c>
      <c s="36" t="s">
        <v>77</v>
      </c>
      <c s="37">
        <v>41.93</v>
      </c>
      <c s="36">
        <v>0</v>
      </c>
      <c s="36">
        <f>ROUND(G121*H121,6)</f>
      </c>
      <c r="L121" s="38">
        <v>0</v>
      </c>
      <c s="32">
        <f>ROUND(ROUND(L121,2)*ROUND(G121,3),2)</f>
      </c>
      <c s="36" t="s">
        <v>73</v>
      </c>
      <c>
        <f>(M121*21)/100</f>
      </c>
      <c t="s">
        <v>27</v>
      </c>
    </row>
    <row r="122" spans="1:5" ht="12.75">
      <c r="A122" s="35" t="s">
        <v>55</v>
      </c>
      <c r="E122" s="39" t="s">
        <v>4998</v>
      </c>
    </row>
    <row r="123" spans="1:5" ht="12.75">
      <c r="A123" s="35" t="s">
        <v>56</v>
      </c>
      <c r="E123" s="40" t="s">
        <v>4999</v>
      </c>
    </row>
    <row r="124" spans="1:5" ht="369.75">
      <c r="A124" t="s">
        <v>58</v>
      </c>
      <c r="E124" s="39" t="s">
        <v>4694</v>
      </c>
    </row>
    <row r="125" spans="1:16" ht="25.5">
      <c r="A125" t="s">
        <v>49</v>
      </c>
      <c s="34" t="s">
        <v>162</v>
      </c>
      <c s="34" t="s">
        <v>4526</v>
      </c>
      <c s="35" t="s">
        <v>5</v>
      </c>
      <c s="6" t="s">
        <v>4527</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5000</v>
      </c>
    </row>
    <row r="128" spans="1:5" ht="38.25">
      <c r="A128" t="s">
        <v>58</v>
      </c>
      <c r="E128" s="39" t="s">
        <v>4676</v>
      </c>
    </row>
    <row r="129" spans="1:16" ht="12.75">
      <c r="A129" t="s">
        <v>49</v>
      </c>
      <c s="34" t="s">
        <v>165</v>
      </c>
      <c s="34" t="s">
        <v>4529</v>
      </c>
      <c s="35" t="s">
        <v>5</v>
      </c>
      <c s="6" t="s">
        <v>4530</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5001</v>
      </c>
    </row>
    <row r="132" spans="1:5" ht="38.25">
      <c r="A132" t="s">
        <v>58</v>
      </c>
      <c r="E132" s="39" t="s">
        <v>5002</v>
      </c>
    </row>
    <row r="133" spans="1:16" ht="12.75">
      <c r="A133" t="s">
        <v>49</v>
      </c>
      <c s="34" t="s">
        <v>168</v>
      </c>
      <c s="34" t="s">
        <v>3684</v>
      </c>
      <c s="35" t="s">
        <v>5</v>
      </c>
      <c s="6" t="s">
        <v>3685</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5003</v>
      </c>
    </row>
    <row r="136" spans="1:5" ht="102">
      <c r="A136" t="s">
        <v>58</v>
      </c>
      <c r="E136" s="39" t="s">
        <v>4713</v>
      </c>
    </row>
    <row r="137" spans="1:13" ht="12.75">
      <c r="A137" t="s">
        <v>46</v>
      </c>
      <c r="C137" s="31" t="s">
        <v>3424</v>
      </c>
      <c r="E137" s="33" t="s">
        <v>4578</v>
      </c>
      <c r="J137" s="32">
        <f>0</f>
      </c>
      <c s="32">
        <f>0</f>
      </c>
      <c s="32">
        <f>0+L138+L142+L146+L150+L154</f>
      </c>
      <c s="32">
        <f>0+M138+M142+M146+M150+M154</f>
      </c>
    </row>
    <row r="138" spans="1:16" ht="12.75">
      <c r="A138" t="s">
        <v>49</v>
      </c>
      <c s="34" t="s">
        <v>171</v>
      </c>
      <c s="34" t="s">
        <v>4582</v>
      </c>
      <c s="35" t="s">
        <v>5</v>
      </c>
      <c s="6" t="s">
        <v>4583</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5004</v>
      </c>
    </row>
    <row r="141" spans="1:5" ht="204">
      <c r="A141" t="s">
        <v>58</v>
      </c>
      <c r="E141" s="39" t="s">
        <v>4746</v>
      </c>
    </row>
    <row r="142" spans="1:16" ht="12.75">
      <c r="A142" t="s">
        <v>49</v>
      </c>
      <c s="34" t="s">
        <v>174</v>
      </c>
      <c s="34" t="s">
        <v>5005</v>
      </c>
      <c s="35" t="s">
        <v>5</v>
      </c>
      <c s="6" t="s">
        <v>5006</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5007</v>
      </c>
    </row>
    <row r="145" spans="1:5" ht="204">
      <c r="A145" t="s">
        <v>58</v>
      </c>
      <c r="E145" s="39" t="s">
        <v>4746</v>
      </c>
    </row>
    <row r="146" spans="1:16" ht="12.75">
      <c r="A146" t="s">
        <v>49</v>
      </c>
      <c s="34" t="s">
        <v>177</v>
      </c>
      <c s="34" t="s">
        <v>4747</v>
      </c>
      <c s="35" t="s">
        <v>5</v>
      </c>
      <c s="6" t="s">
        <v>4748</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5008</v>
      </c>
    </row>
    <row r="149" spans="1:5" ht="38.25">
      <c r="A149" t="s">
        <v>58</v>
      </c>
      <c r="E149" s="39" t="s">
        <v>4750</v>
      </c>
    </row>
    <row r="150" spans="1:16" ht="12.75">
      <c r="A150" t="s">
        <v>49</v>
      </c>
      <c s="34" t="s">
        <v>180</v>
      </c>
      <c s="34" t="s">
        <v>4310</v>
      </c>
      <c s="35" t="s">
        <v>5</v>
      </c>
      <c s="6" t="s">
        <v>4311</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5009</v>
      </c>
    </row>
    <row r="153" spans="1:5" ht="38.25">
      <c r="A153" t="s">
        <v>58</v>
      </c>
      <c r="E153" s="39" t="s">
        <v>4750</v>
      </c>
    </row>
    <row r="154" spans="1:16" ht="12.75">
      <c r="A154" t="s">
        <v>49</v>
      </c>
      <c s="34" t="s">
        <v>186</v>
      </c>
      <c s="34" t="s">
        <v>4588</v>
      </c>
      <c s="35" t="s">
        <v>5</v>
      </c>
      <c s="6" t="s">
        <v>4589</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5010</v>
      </c>
    </row>
    <row r="157" spans="1:5" ht="51">
      <c r="A157" t="s">
        <v>58</v>
      </c>
      <c r="E157" s="39" t="s">
        <v>4591</v>
      </c>
    </row>
    <row r="158" spans="1:13" ht="12.75">
      <c r="A158" t="s">
        <v>46</v>
      </c>
      <c r="C158" s="31" t="s">
        <v>103</v>
      </c>
      <c r="E158" s="33" t="s">
        <v>4052</v>
      </c>
      <c r="J158" s="32">
        <f>0</f>
      </c>
      <c s="32">
        <f>0</f>
      </c>
      <c s="32">
        <f>0+L159+L163+L167+L171+L175+L179+L183+L187</f>
      </c>
      <c s="32">
        <f>0+M159+M163+M167+M171+M175+M179+M183+M187</f>
      </c>
    </row>
    <row r="159" spans="1:16" ht="12.75">
      <c r="A159" t="s">
        <v>49</v>
      </c>
      <c s="34" t="s">
        <v>183</v>
      </c>
      <c s="34" t="s">
        <v>5011</v>
      </c>
      <c s="35" t="s">
        <v>5</v>
      </c>
      <c s="6" t="s">
        <v>5012</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5013</v>
      </c>
    </row>
    <row r="162" spans="1:5" ht="89.25">
      <c r="A162" t="s">
        <v>58</v>
      </c>
      <c r="E162" s="39" t="s">
        <v>5014</v>
      </c>
    </row>
    <row r="163" spans="1:16" ht="12.75">
      <c r="A163" t="s">
        <v>49</v>
      </c>
      <c s="34" t="s">
        <v>189</v>
      </c>
      <c s="34" t="s">
        <v>4369</v>
      </c>
      <c s="35" t="s">
        <v>5</v>
      </c>
      <c s="6" t="s">
        <v>4370</v>
      </c>
      <c s="36" t="s">
        <v>92</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5015</v>
      </c>
    </row>
    <row r="166" spans="1:5" ht="255">
      <c r="A166" t="s">
        <v>58</v>
      </c>
      <c r="E166" s="39" t="s">
        <v>4889</v>
      </c>
    </row>
    <row r="167" spans="1:16" ht="12.75">
      <c r="A167" t="s">
        <v>49</v>
      </c>
      <c s="34" t="s">
        <v>194</v>
      </c>
      <c s="34" t="s">
        <v>4780</v>
      </c>
      <c s="35" t="s">
        <v>5</v>
      </c>
      <c s="6" t="s">
        <v>4781</v>
      </c>
      <c s="36" t="s">
        <v>92</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5016</v>
      </c>
    </row>
    <row r="170" spans="1:5" ht="51">
      <c r="A170" t="s">
        <v>58</v>
      </c>
      <c r="E170" s="39" t="s">
        <v>4783</v>
      </c>
    </row>
    <row r="171" spans="1:16" ht="12.75">
      <c r="A171" t="s">
        <v>49</v>
      </c>
      <c s="34" t="s">
        <v>198</v>
      </c>
      <c s="34" t="s">
        <v>4420</v>
      </c>
      <c s="35" t="s">
        <v>5</v>
      </c>
      <c s="6" t="s">
        <v>3900</v>
      </c>
      <c s="36" t="s">
        <v>799</v>
      </c>
      <c s="37">
        <v>822.92</v>
      </c>
      <c s="36">
        <v>0</v>
      </c>
      <c s="36">
        <f>ROUND(G171*H171,6)</f>
      </c>
      <c r="L171" s="38">
        <v>0</v>
      </c>
      <c s="32">
        <f>ROUND(ROUND(L171,2)*ROUND(G171,3),2)</f>
      </c>
      <c s="36" t="s">
        <v>73</v>
      </c>
      <c>
        <f>(M171*21)/100</f>
      </c>
      <c t="s">
        <v>27</v>
      </c>
    </row>
    <row r="172" spans="1:5" ht="12.75">
      <c r="A172" s="35" t="s">
        <v>55</v>
      </c>
      <c r="E172" s="39" t="s">
        <v>5017</v>
      </c>
    </row>
    <row r="173" spans="1:5" ht="38.25">
      <c r="A173" s="35" t="s">
        <v>56</v>
      </c>
      <c r="E173" s="40" t="s">
        <v>5018</v>
      </c>
    </row>
    <row r="174" spans="1:5" ht="409.5">
      <c r="A174" t="s">
        <v>58</v>
      </c>
      <c r="E174" s="39" t="s">
        <v>4784</v>
      </c>
    </row>
    <row r="175" spans="1:16" ht="12.75">
      <c r="A175" t="s">
        <v>49</v>
      </c>
      <c s="34" t="s">
        <v>201</v>
      </c>
      <c s="34" t="s">
        <v>4423</v>
      </c>
      <c s="35" t="s">
        <v>5</v>
      </c>
      <c s="6" t="s">
        <v>4424</v>
      </c>
      <c s="36" t="s">
        <v>799</v>
      </c>
      <c s="37">
        <v>226.76</v>
      </c>
      <c s="36">
        <v>0</v>
      </c>
      <c s="36">
        <f>ROUND(G175*H175,6)</f>
      </c>
      <c r="L175" s="38">
        <v>0</v>
      </c>
      <c s="32">
        <f>ROUND(ROUND(L175,2)*ROUND(G175,3),2)</f>
      </c>
      <c s="36" t="s">
        <v>73</v>
      </c>
      <c>
        <f>(M175*21)/100</f>
      </c>
      <c t="s">
        <v>27</v>
      </c>
    </row>
    <row r="176" spans="1:5" ht="12.75">
      <c r="A176" s="35" t="s">
        <v>55</v>
      </c>
      <c r="E176" s="39" t="s">
        <v>5019</v>
      </c>
    </row>
    <row r="177" spans="1:5" ht="51">
      <c r="A177" s="35" t="s">
        <v>56</v>
      </c>
      <c r="E177" s="40" t="s">
        <v>5020</v>
      </c>
    </row>
    <row r="178" spans="1:5" ht="357">
      <c r="A178" t="s">
        <v>58</v>
      </c>
      <c r="E178" s="39" t="s">
        <v>4786</v>
      </c>
    </row>
    <row r="179" spans="1:16" ht="12.75">
      <c r="A179" t="s">
        <v>49</v>
      </c>
      <c s="34" t="s">
        <v>216</v>
      </c>
      <c s="34" t="s">
        <v>5021</v>
      </c>
      <c s="35" t="s">
        <v>5</v>
      </c>
      <c s="6" t="s">
        <v>5022</v>
      </c>
      <c s="36" t="s">
        <v>77</v>
      </c>
      <c s="37">
        <v>18</v>
      </c>
      <c s="36">
        <v>0</v>
      </c>
      <c s="36">
        <f>ROUND(G179*H179,6)</f>
      </c>
      <c r="L179" s="38">
        <v>0</v>
      </c>
      <c s="32">
        <f>ROUND(ROUND(L179,2)*ROUND(G179,3),2)</f>
      </c>
      <c s="36" t="s">
        <v>73</v>
      </c>
      <c>
        <f>(M179*21)/100</f>
      </c>
      <c t="s">
        <v>27</v>
      </c>
    </row>
    <row r="180" spans="1:5" ht="12.75">
      <c r="A180" s="35" t="s">
        <v>55</v>
      </c>
      <c r="E180" s="39" t="s">
        <v>5023</v>
      </c>
    </row>
    <row r="181" spans="1:5" ht="12.75">
      <c r="A181" s="35" t="s">
        <v>56</v>
      </c>
      <c r="E181" s="40" t="s">
        <v>5024</v>
      </c>
    </row>
    <row r="182" spans="1:5" ht="89.25">
      <c r="A182" t="s">
        <v>58</v>
      </c>
      <c r="E182" s="39" t="s">
        <v>5025</v>
      </c>
    </row>
    <row r="183" spans="1:16" ht="12.75">
      <c r="A183" t="s">
        <v>49</v>
      </c>
      <c s="34" t="s">
        <v>231</v>
      </c>
      <c s="34" t="s">
        <v>4805</v>
      </c>
      <c s="35" t="s">
        <v>5</v>
      </c>
      <c s="6" t="s">
        <v>4806</v>
      </c>
      <c s="36" t="s">
        <v>72</v>
      </c>
      <c s="37">
        <v>13.248</v>
      </c>
      <c s="36">
        <v>0</v>
      </c>
      <c s="36">
        <f>ROUND(G183*H183,6)</f>
      </c>
      <c r="L183" s="38">
        <v>0</v>
      </c>
      <c s="32">
        <f>ROUND(ROUND(L183,2)*ROUND(G183,3),2)</f>
      </c>
      <c s="36" t="s">
        <v>73</v>
      </c>
      <c>
        <f>(M183*21)/100</f>
      </c>
      <c t="s">
        <v>27</v>
      </c>
    </row>
    <row r="184" spans="1:5" ht="12.75">
      <c r="A184" s="35" t="s">
        <v>55</v>
      </c>
      <c r="E184" s="39" t="s">
        <v>4807</v>
      </c>
    </row>
    <row r="185" spans="1:5" ht="12.75">
      <c r="A185" s="35" t="s">
        <v>56</v>
      </c>
      <c r="E185" s="40" t="s">
        <v>5026</v>
      </c>
    </row>
    <row r="186" spans="1:5" ht="63.75">
      <c r="A186" t="s">
        <v>58</v>
      </c>
      <c r="E186" s="39" t="s">
        <v>4809</v>
      </c>
    </row>
    <row r="187" spans="1:16" ht="12.75">
      <c r="A187" t="s">
        <v>49</v>
      </c>
      <c s="34" t="s">
        <v>234</v>
      </c>
      <c s="34" t="s">
        <v>5027</v>
      </c>
      <c s="35" t="s">
        <v>5</v>
      </c>
      <c s="6" t="s">
        <v>5028</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5029</v>
      </c>
    </row>
    <row r="190" spans="1:5" ht="12.75">
      <c r="A190" t="s">
        <v>58</v>
      </c>
      <c r="E190" s="39" t="s">
        <v>5030</v>
      </c>
    </row>
    <row r="191" spans="1:13" ht="12.75">
      <c r="A191" t="s">
        <v>46</v>
      </c>
      <c r="C191" s="31" t="s">
        <v>364</v>
      </c>
      <c r="E191" s="33" t="s">
        <v>4915</v>
      </c>
      <c r="J191" s="32">
        <f>0</f>
      </c>
      <c s="32">
        <f>0</f>
      </c>
      <c s="32">
        <f>0+L192+L196+L200+L204</f>
      </c>
      <c s="32">
        <f>0+M192+M196+M200+M204</f>
      </c>
    </row>
    <row r="192" spans="1:16" ht="12.75">
      <c r="A192" t="s">
        <v>49</v>
      </c>
      <c s="34" t="s">
        <v>204</v>
      </c>
      <c s="34" t="s">
        <v>4796</v>
      </c>
      <c s="35" t="s">
        <v>5</v>
      </c>
      <c s="6" t="s">
        <v>4797</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5031</v>
      </c>
    </row>
    <row r="195" spans="1:5" ht="114.75">
      <c r="A195" t="s">
        <v>58</v>
      </c>
      <c r="E195" s="39" t="s">
        <v>4799</v>
      </c>
    </row>
    <row r="196" spans="1:16" ht="12.75">
      <c r="A196" t="s">
        <v>49</v>
      </c>
      <c s="34" t="s">
        <v>207</v>
      </c>
      <c s="34" t="s">
        <v>4636</v>
      </c>
      <c s="35" t="s">
        <v>5</v>
      </c>
      <c s="6" t="s">
        <v>4637</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5032</v>
      </c>
    </row>
    <row r="199" spans="1:5" ht="114.75">
      <c r="A199" t="s">
        <v>58</v>
      </c>
      <c r="E199" s="39" t="s">
        <v>4799</v>
      </c>
    </row>
    <row r="200" spans="1:16" ht="12.75">
      <c r="A200" t="s">
        <v>49</v>
      </c>
      <c s="34" t="s">
        <v>210</v>
      </c>
      <c s="34" t="s">
        <v>4102</v>
      </c>
      <c s="35" t="s">
        <v>5</v>
      </c>
      <c s="6" t="s">
        <v>4640</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5033</v>
      </c>
    </row>
    <row r="203" spans="1:5" ht="114.75">
      <c r="A203" t="s">
        <v>58</v>
      </c>
      <c r="E203" s="39" t="s">
        <v>5034</v>
      </c>
    </row>
    <row r="204" spans="1:16" ht="12.75">
      <c r="A204" t="s">
        <v>49</v>
      </c>
      <c s="34" t="s">
        <v>213</v>
      </c>
      <c s="34" t="s">
        <v>5035</v>
      </c>
      <c s="35" t="s">
        <v>5</v>
      </c>
      <c s="6" t="s">
        <v>5036</v>
      </c>
      <c s="36" t="s">
        <v>92</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5037</v>
      </c>
    </row>
    <row r="207" spans="1:5" ht="114.75">
      <c r="A207" t="s">
        <v>58</v>
      </c>
      <c r="E207" s="39" t="s">
        <v>5038</v>
      </c>
    </row>
    <row r="208" spans="1:13" ht="12.75">
      <c r="A208" t="s">
        <v>46</v>
      </c>
      <c r="C208" s="31" t="s">
        <v>742</v>
      </c>
      <c r="E208" s="33" t="s">
        <v>743</v>
      </c>
      <c r="J208" s="32">
        <f>0</f>
      </c>
      <c s="32">
        <f>0</f>
      </c>
      <c s="32">
        <f>0+L209+L213+L217+L221</f>
      </c>
      <c s="32">
        <f>0+M209+M213+M217+M221</f>
      </c>
    </row>
    <row r="209" spans="1:16" ht="25.5">
      <c r="A209" t="s">
        <v>49</v>
      </c>
      <c s="34" t="s">
        <v>219</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5039</v>
      </c>
    </row>
    <row r="212" spans="1:5" ht="102">
      <c r="A212" t="s">
        <v>58</v>
      </c>
      <c r="E212" s="39" t="s">
        <v>752</v>
      </c>
    </row>
    <row r="213" spans="1:16" ht="25.5">
      <c r="A213" t="s">
        <v>49</v>
      </c>
      <c s="34" t="s">
        <v>222</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5040</v>
      </c>
    </row>
    <row r="216" spans="1:5" ht="102">
      <c r="A216" t="s">
        <v>58</v>
      </c>
      <c r="E216" s="39" t="s">
        <v>752</v>
      </c>
    </row>
    <row r="217" spans="1:16" ht="25.5">
      <c r="A217" t="s">
        <v>49</v>
      </c>
      <c s="34" t="s">
        <v>225</v>
      </c>
      <c s="34" t="s">
        <v>4930</v>
      </c>
      <c s="35" t="s">
        <v>4931</v>
      </c>
      <c s="6" t="s">
        <v>4932</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5041</v>
      </c>
    </row>
    <row r="220" spans="1:5" ht="102">
      <c r="A220" t="s">
        <v>58</v>
      </c>
      <c r="E220" s="39" t="s">
        <v>752</v>
      </c>
    </row>
    <row r="221" spans="1:16" ht="25.5">
      <c r="A221" t="s">
        <v>49</v>
      </c>
      <c s="34" t="s">
        <v>228</v>
      </c>
      <c s="34" t="s">
        <v>770</v>
      </c>
      <c s="35" t="s">
        <v>771</v>
      </c>
      <c s="6" t="s">
        <v>772</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5042</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5045</v>
      </c>
      <c r="E8" s="30" t="s">
        <v>5044</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825</v>
      </c>
      <c r="E9" s="33" t="s">
        <v>3772</v>
      </c>
      <c r="J9" s="32">
        <f>0</f>
      </c>
      <c s="32">
        <f>0</f>
      </c>
      <c s="32">
        <f>0+L10+L14+L18+L22+L26</f>
      </c>
      <c s="32">
        <f>0+M10+M14+M18+M22+M26</f>
      </c>
    </row>
    <row r="10" spans="1:16" ht="12.75">
      <c r="A10" t="s">
        <v>49</v>
      </c>
      <c s="34" t="s">
        <v>68</v>
      </c>
      <c s="34" t="s">
        <v>4159</v>
      </c>
      <c s="35" t="s">
        <v>5</v>
      </c>
      <c s="6" t="s">
        <v>4160</v>
      </c>
      <c s="36" t="s">
        <v>53</v>
      </c>
      <c s="37">
        <v>1</v>
      </c>
      <c s="36">
        <v>0</v>
      </c>
      <c s="36">
        <f>ROUND(G10*H10,6)</f>
      </c>
      <c r="L10" s="38">
        <v>0</v>
      </c>
      <c s="32">
        <f>ROUND(ROUND(L10,2)*ROUND(G10,3),2)</f>
      </c>
      <c s="36" t="s">
        <v>73</v>
      </c>
      <c>
        <f>(M10*21)/100</f>
      </c>
      <c t="s">
        <v>27</v>
      </c>
    </row>
    <row r="11" spans="1:5" ht="12.75">
      <c r="A11" s="35" t="s">
        <v>55</v>
      </c>
      <c r="E11" s="39" t="s">
        <v>5046</v>
      </c>
    </row>
    <row r="12" spans="1:5" ht="12.75">
      <c r="A12" s="35" t="s">
        <v>56</v>
      </c>
      <c r="E12" s="40" t="s">
        <v>57</v>
      </c>
    </row>
    <row r="13" spans="1:5" ht="12.75">
      <c r="A13" t="s">
        <v>58</v>
      </c>
      <c r="E13" s="39" t="s">
        <v>1075</v>
      </c>
    </row>
    <row r="14" spans="1:16" ht="12.75">
      <c r="A14" t="s">
        <v>49</v>
      </c>
      <c s="34" t="s">
        <v>27</v>
      </c>
      <c s="34" t="s">
        <v>5047</v>
      </c>
      <c s="35" t="s">
        <v>5</v>
      </c>
      <c s="6" t="s">
        <v>5048</v>
      </c>
      <c s="36" t="s">
        <v>53</v>
      </c>
      <c s="37">
        <v>1</v>
      </c>
      <c s="36">
        <v>0</v>
      </c>
      <c s="36">
        <f>ROUND(G14*H14,6)</f>
      </c>
      <c r="L14" s="38">
        <v>0</v>
      </c>
      <c s="32">
        <f>ROUND(ROUND(L14,2)*ROUND(G14,3),2)</f>
      </c>
      <c s="36" t="s">
        <v>73</v>
      </c>
      <c>
        <f>(M14*21)/100</f>
      </c>
      <c t="s">
        <v>27</v>
      </c>
    </row>
    <row r="15" spans="1:5" ht="12.75">
      <c r="A15" s="35" t="s">
        <v>55</v>
      </c>
      <c r="E15" s="39" t="s">
        <v>5049</v>
      </c>
    </row>
    <row r="16" spans="1:5" ht="12.75">
      <c r="A16" s="35" t="s">
        <v>56</v>
      </c>
      <c r="E16" s="40" t="s">
        <v>57</v>
      </c>
    </row>
    <row r="17" spans="1:5" ht="38.25">
      <c r="A17" t="s">
        <v>58</v>
      </c>
      <c r="E17" s="39" t="s">
        <v>5050</v>
      </c>
    </row>
    <row r="18" spans="1:16" ht="12.75">
      <c r="A18" t="s">
        <v>49</v>
      </c>
      <c s="34" t="s">
        <v>26</v>
      </c>
      <c s="34" t="s">
        <v>4167</v>
      </c>
      <c s="35" t="s">
        <v>5</v>
      </c>
      <c s="6" t="s">
        <v>4168</v>
      </c>
      <c s="36" t="s">
        <v>106</v>
      </c>
      <c s="37">
        <v>19</v>
      </c>
      <c s="36">
        <v>0</v>
      </c>
      <c s="36">
        <f>ROUND(G18*H18,6)</f>
      </c>
      <c r="L18" s="38">
        <v>0</v>
      </c>
      <c s="32">
        <f>ROUND(ROUND(L18,2)*ROUND(G18,3),2)</f>
      </c>
      <c s="36" t="s">
        <v>73</v>
      </c>
      <c>
        <f>(M18*21)/100</f>
      </c>
      <c t="s">
        <v>27</v>
      </c>
    </row>
    <row r="19" spans="1:5" ht="12.75">
      <c r="A19" s="35" t="s">
        <v>55</v>
      </c>
      <c r="E19" s="39" t="s">
        <v>5051</v>
      </c>
    </row>
    <row r="20" spans="1:5" ht="12.75">
      <c r="A20" s="35" t="s">
        <v>56</v>
      </c>
      <c r="E20" s="40" t="s">
        <v>5029</v>
      </c>
    </row>
    <row r="21" spans="1:5" ht="89.25">
      <c r="A21" t="s">
        <v>58</v>
      </c>
      <c r="E21" s="39" t="s">
        <v>5052</v>
      </c>
    </row>
    <row r="22" spans="1:16" ht="12.75">
      <c r="A22" t="s">
        <v>49</v>
      </c>
      <c s="34" t="s">
        <v>80</v>
      </c>
      <c s="34" t="s">
        <v>3933</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1075</v>
      </c>
    </row>
    <row r="26" spans="1:16" ht="12.75">
      <c r="A26" t="s">
        <v>49</v>
      </c>
      <c s="34" t="s">
        <v>422</v>
      </c>
      <c s="34" t="s">
        <v>5053</v>
      </c>
      <c s="35" t="s">
        <v>5</v>
      </c>
      <c s="6" t="s">
        <v>5054</v>
      </c>
      <c s="36" t="s">
        <v>5055</v>
      </c>
      <c s="37">
        <v>9</v>
      </c>
      <c s="36">
        <v>0</v>
      </c>
      <c s="36">
        <f>ROUND(G26*H26,6)</f>
      </c>
      <c r="L26" s="38">
        <v>0</v>
      </c>
      <c s="32">
        <f>ROUND(ROUND(L26,2)*ROUND(G26,3),2)</f>
      </c>
      <c s="36" t="s">
        <v>73</v>
      </c>
      <c>
        <f>(M26*21)/100</f>
      </c>
      <c t="s">
        <v>27</v>
      </c>
    </row>
    <row r="27" spans="1:5" ht="12.75">
      <c r="A27" s="35" t="s">
        <v>55</v>
      </c>
      <c r="E27" s="39" t="s">
        <v>5056</v>
      </c>
    </row>
    <row r="28" spans="1:5" ht="12.75">
      <c r="A28" s="35" t="s">
        <v>56</v>
      </c>
      <c r="E28" s="40" t="s">
        <v>5057</v>
      </c>
    </row>
    <row r="29" spans="1:5" ht="25.5">
      <c r="A29" t="s">
        <v>58</v>
      </c>
      <c r="E29" s="39" t="s">
        <v>4635</v>
      </c>
    </row>
    <row r="30" spans="1:13" ht="12.75">
      <c r="A30" t="s">
        <v>46</v>
      </c>
      <c r="C30" s="31" t="s">
        <v>68</v>
      </c>
      <c r="E30" s="33" t="s">
        <v>831</v>
      </c>
      <c r="J30" s="32">
        <f>0</f>
      </c>
      <c s="32">
        <f>0</f>
      </c>
      <c s="32">
        <f>0+L31+L35+L39+L43+L47+L51+L55+L59+L63+L67+L71+L75</f>
      </c>
      <c s="32">
        <f>0+M31+M35+M39+M43+M47+M51+M55+M59+M63+M67+M71+M75</f>
      </c>
    </row>
    <row r="31" spans="1:16" ht="12.75">
      <c r="A31" t="s">
        <v>49</v>
      </c>
      <c s="34" t="s">
        <v>83</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5058</v>
      </c>
    </row>
    <row r="34" spans="1:5" ht="38.25">
      <c r="A34" t="s">
        <v>58</v>
      </c>
      <c r="E34" s="39" t="s">
        <v>5059</v>
      </c>
    </row>
    <row r="35" spans="1:16" ht="12.75">
      <c r="A35" t="s">
        <v>49</v>
      </c>
      <c s="34" t="s">
        <v>86</v>
      </c>
      <c s="34" t="s">
        <v>5060</v>
      </c>
      <c s="35" t="s">
        <v>5</v>
      </c>
      <c s="6" t="s">
        <v>5061</v>
      </c>
      <c s="36" t="s">
        <v>77</v>
      </c>
      <c s="37">
        <v>300</v>
      </c>
      <c s="36">
        <v>0</v>
      </c>
      <c s="36">
        <f>ROUND(G35*H35,6)</f>
      </c>
      <c r="L35" s="38">
        <v>0</v>
      </c>
      <c s="32">
        <f>ROUND(ROUND(L35,2)*ROUND(G35,3),2)</f>
      </c>
      <c s="36" t="s">
        <v>73</v>
      </c>
      <c>
        <f>(M35*21)/100</f>
      </c>
      <c t="s">
        <v>27</v>
      </c>
    </row>
    <row r="36" spans="1:5" ht="12.75">
      <c r="A36" s="35" t="s">
        <v>55</v>
      </c>
      <c r="E36" s="39" t="s">
        <v>5062</v>
      </c>
    </row>
    <row r="37" spans="1:5" ht="12.75">
      <c r="A37" s="35" t="s">
        <v>56</v>
      </c>
      <c r="E37" s="40" t="s">
        <v>5063</v>
      </c>
    </row>
    <row r="38" spans="1:5" ht="63.75">
      <c r="A38" t="s">
        <v>58</v>
      </c>
      <c r="E38" s="39" t="s">
        <v>4185</v>
      </c>
    </row>
    <row r="39" spans="1:16" ht="12.75">
      <c r="A39" t="s">
        <v>49</v>
      </c>
      <c s="34" t="s">
        <v>89</v>
      </c>
      <c s="34" t="s">
        <v>5064</v>
      </c>
      <c s="35" t="s">
        <v>5</v>
      </c>
      <c s="6" t="s">
        <v>5065</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5066</v>
      </c>
    </row>
    <row r="42" spans="1:5" ht="38.25">
      <c r="A42" t="s">
        <v>58</v>
      </c>
      <c r="E42" s="39" t="s">
        <v>5067</v>
      </c>
    </row>
    <row r="43" spans="1:16" ht="12.75">
      <c r="A43" t="s">
        <v>49</v>
      </c>
      <c s="34" t="s">
        <v>93</v>
      </c>
      <c s="34" t="s">
        <v>4455</v>
      </c>
      <c s="35" t="s">
        <v>5</v>
      </c>
      <c s="6" t="s">
        <v>4456</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5068</v>
      </c>
    </row>
    <row r="46" spans="1:5" ht="306">
      <c r="A46" t="s">
        <v>58</v>
      </c>
      <c r="E46" s="39" t="s">
        <v>4662</v>
      </c>
    </row>
    <row r="47" spans="1:16" ht="12.75">
      <c r="A47" t="s">
        <v>49</v>
      </c>
      <c s="34" t="s">
        <v>103</v>
      </c>
      <c s="34" t="s">
        <v>5069</v>
      </c>
      <c s="35" t="s">
        <v>5</v>
      </c>
      <c s="6" t="s">
        <v>5070</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5071</v>
      </c>
    </row>
    <row r="50" spans="1:5" ht="318.75">
      <c r="A50" t="s">
        <v>58</v>
      </c>
      <c r="E50" s="39" t="s">
        <v>5072</v>
      </c>
    </row>
    <row r="51" spans="1:16" ht="12.75">
      <c r="A51" t="s">
        <v>49</v>
      </c>
      <c s="34" t="s">
        <v>107</v>
      </c>
      <c s="34" t="s">
        <v>5073</v>
      </c>
      <c s="35" t="s">
        <v>5</v>
      </c>
      <c s="6" t="s">
        <v>5074</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5075</v>
      </c>
    </row>
    <row r="54" spans="1:5" ht="318.75">
      <c r="A54" t="s">
        <v>58</v>
      </c>
      <c r="E54" s="39" t="s">
        <v>5076</v>
      </c>
    </row>
    <row r="55" spans="1:16" ht="12.75">
      <c r="A55" t="s">
        <v>49</v>
      </c>
      <c s="34" t="s">
        <v>110</v>
      </c>
      <c s="34" t="s">
        <v>5077</v>
      </c>
      <c s="35" t="s">
        <v>5</v>
      </c>
      <c s="6" t="s">
        <v>5078</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5079</v>
      </c>
    </row>
    <row r="58" spans="1:5" ht="318.75">
      <c r="A58" t="s">
        <v>58</v>
      </c>
      <c r="E58" s="39" t="s">
        <v>5080</v>
      </c>
    </row>
    <row r="59" spans="1:16" ht="12.75">
      <c r="A59" t="s">
        <v>49</v>
      </c>
      <c s="34" t="s">
        <v>96</v>
      </c>
      <c s="34" t="s">
        <v>5081</v>
      </c>
      <c s="35" t="s">
        <v>5</v>
      </c>
      <c s="6" t="s">
        <v>5082</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5083</v>
      </c>
    </row>
    <row r="62" spans="1:5" ht="318.75">
      <c r="A62" t="s">
        <v>58</v>
      </c>
      <c r="E62" s="39" t="s">
        <v>5084</v>
      </c>
    </row>
    <row r="63" spans="1:16" ht="12.75">
      <c r="A63" t="s">
        <v>49</v>
      </c>
      <c s="34" t="s">
        <v>99</v>
      </c>
      <c s="34" t="s">
        <v>5085</v>
      </c>
      <c s="35" t="s">
        <v>5</v>
      </c>
      <c s="6" t="s">
        <v>5086</v>
      </c>
      <c s="36" t="s">
        <v>77</v>
      </c>
      <c s="37">
        <v>625</v>
      </c>
      <c s="36">
        <v>0</v>
      </c>
      <c s="36">
        <f>ROUND(G63*H63,6)</f>
      </c>
      <c r="L63" s="38">
        <v>0</v>
      </c>
      <c s="32">
        <f>ROUND(ROUND(L63,2)*ROUND(G63,3),2)</f>
      </c>
      <c s="36" t="s">
        <v>73</v>
      </c>
      <c>
        <f>(M63*21)/100</f>
      </c>
      <c t="s">
        <v>27</v>
      </c>
    </row>
    <row r="64" spans="1:5" ht="38.25">
      <c r="A64" s="35" t="s">
        <v>55</v>
      </c>
      <c r="E64" s="39" t="s">
        <v>5087</v>
      </c>
    </row>
    <row r="65" spans="1:5" ht="12.75">
      <c r="A65" s="35" t="s">
        <v>56</v>
      </c>
      <c r="E65" s="40" t="s">
        <v>5088</v>
      </c>
    </row>
    <row r="66" spans="1:5" ht="357">
      <c r="A66" t="s">
        <v>58</v>
      </c>
      <c r="E66" s="39" t="s">
        <v>5089</v>
      </c>
    </row>
    <row r="67" spans="1:16" ht="12.75">
      <c r="A67" t="s">
        <v>49</v>
      </c>
      <c s="34" t="s">
        <v>115</v>
      </c>
      <c s="34" t="s">
        <v>3593</v>
      </c>
      <c s="35" t="s">
        <v>5</v>
      </c>
      <c s="6" t="s">
        <v>3594</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5090</v>
      </c>
    </row>
    <row r="70" spans="1:5" ht="191.25">
      <c r="A70" t="s">
        <v>58</v>
      </c>
      <c r="E70" s="39" t="s">
        <v>4664</v>
      </c>
    </row>
    <row r="71" spans="1:16" ht="12.75">
      <c r="A71" t="s">
        <v>49</v>
      </c>
      <c s="34" t="s">
        <v>118</v>
      </c>
      <c s="34" t="s">
        <v>94</v>
      </c>
      <c s="35" t="s">
        <v>5</v>
      </c>
      <c s="6" t="s">
        <v>95</v>
      </c>
      <c s="36" t="s">
        <v>77</v>
      </c>
      <c s="37">
        <v>38</v>
      </c>
      <c s="36">
        <v>0</v>
      </c>
      <c s="36">
        <f>ROUND(G71*H71,6)</f>
      </c>
      <c r="L71" s="38">
        <v>0</v>
      </c>
      <c s="32">
        <f>ROUND(ROUND(L71,2)*ROUND(G71,3),2)</f>
      </c>
      <c s="36" t="s">
        <v>73</v>
      </c>
      <c>
        <f>(M71*21)/100</f>
      </c>
      <c t="s">
        <v>27</v>
      </c>
    </row>
    <row r="72" spans="1:5" ht="12.75">
      <c r="A72" s="35" t="s">
        <v>55</v>
      </c>
      <c r="E72" s="39" t="s">
        <v>5091</v>
      </c>
    </row>
    <row r="73" spans="1:5" ht="12.75">
      <c r="A73" s="35" t="s">
        <v>56</v>
      </c>
      <c r="E73" s="40" t="s">
        <v>5092</v>
      </c>
    </row>
    <row r="74" spans="1:5" ht="229.5">
      <c r="A74" t="s">
        <v>58</v>
      </c>
      <c r="E74" s="39" t="s">
        <v>5093</v>
      </c>
    </row>
    <row r="75" spans="1:16" ht="12.75">
      <c r="A75" t="s">
        <v>49</v>
      </c>
      <c s="34" t="s">
        <v>121</v>
      </c>
      <c s="34" t="s">
        <v>5094</v>
      </c>
      <c s="35" t="s">
        <v>5</v>
      </c>
      <c s="6" t="s">
        <v>5095</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5096</v>
      </c>
    </row>
    <row r="78" spans="1:5" ht="357">
      <c r="A78" t="s">
        <v>58</v>
      </c>
      <c r="E78" s="39" t="s">
        <v>5097</v>
      </c>
    </row>
    <row r="79" spans="1:13" ht="12.75">
      <c r="A79" t="s">
        <v>46</v>
      </c>
      <c r="C79" s="31" t="s">
        <v>27</v>
      </c>
      <c r="E79" s="33" t="s">
        <v>3400</v>
      </c>
      <c r="J79" s="32">
        <f>0</f>
      </c>
      <c s="32">
        <f>0</f>
      </c>
      <c s="32">
        <f>0+L80+L84+L88+L92+L96+L100+L104+L108+L112+L116+L120+L124+L128+L132+L136+L140+L144+L148+L152+L156+L160+L164</f>
      </c>
      <c s="32">
        <f>0+M80+M84+M88+M92+M96+M100+M104+M108+M112+M116+M120+M124+M128+M132+M136+M140+M144+M148+M152+M156+M160+M164</f>
      </c>
    </row>
    <row r="80" spans="1:16" ht="12.75">
      <c r="A80" t="s">
        <v>49</v>
      </c>
      <c s="34" t="s">
        <v>124</v>
      </c>
      <c s="34" t="s">
        <v>4463</v>
      </c>
      <c s="35" t="s">
        <v>5</v>
      </c>
      <c s="6" t="s">
        <v>4464</v>
      </c>
      <c s="36" t="s">
        <v>92</v>
      </c>
      <c s="37">
        <v>25</v>
      </c>
      <c s="36">
        <v>0</v>
      </c>
      <c s="36">
        <f>ROUND(G80*H80,6)</f>
      </c>
      <c r="L80" s="38">
        <v>0</v>
      </c>
      <c s="32">
        <f>ROUND(ROUND(L80,2)*ROUND(G80,3),2)</f>
      </c>
      <c s="36" t="s">
        <v>73</v>
      </c>
      <c>
        <f>(M80*21)/100</f>
      </c>
      <c t="s">
        <v>27</v>
      </c>
    </row>
    <row r="81" spans="1:5" ht="12.75">
      <c r="A81" s="35" t="s">
        <v>55</v>
      </c>
      <c r="E81" s="39" t="s">
        <v>5</v>
      </c>
    </row>
    <row r="82" spans="1:5" ht="12.75">
      <c r="A82" s="35" t="s">
        <v>56</v>
      </c>
      <c r="E82" s="40" t="s">
        <v>5098</v>
      </c>
    </row>
    <row r="83" spans="1:5" ht="165.75">
      <c r="A83" t="s">
        <v>58</v>
      </c>
      <c r="E83" s="39" t="s">
        <v>4672</v>
      </c>
    </row>
    <row r="84" spans="1:16" ht="12.75">
      <c r="A84" t="s">
        <v>49</v>
      </c>
      <c s="34" t="s">
        <v>127</v>
      </c>
      <c s="34" t="s">
        <v>5099</v>
      </c>
      <c s="35" t="s">
        <v>5</v>
      </c>
      <c s="6" t="s">
        <v>5100</v>
      </c>
      <c s="36" t="s">
        <v>748</v>
      </c>
      <c s="37">
        <v>0.05</v>
      </c>
      <c s="36">
        <v>0</v>
      </c>
      <c s="36">
        <f>ROUND(G84*H84,6)</f>
      </c>
      <c r="L84" s="38">
        <v>0</v>
      </c>
      <c s="32">
        <f>ROUND(ROUND(L84,2)*ROUND(G84,3),2)</f>
      </c>
      <c s="36" t="s">
        <v>73</v>
      </c>
      <c>
        <f>(M84*21)/100</f>
      </c>
      <c t="s">
        <v>27</v>
      </c>
    </row>
    <row r="85" spans="1:5" ht="12.75">
      <c r="A85" s="35" t="s">
        <v>55</v>
      </c>
      <c r="E85" s="39" t="s">
        <v>5101</v>
      </c>
    </row>
    <row r="86" spans="1:5" ht="12.75">
      <c r="A86" s="35" t="s">
        <v>56</v>
      </c>
      <c r="E86" s="40" t="s">
        <v>5102</v>
      </c>
    </row>
    <row r="87" spans="1:5" ht="267.75">
      <c r="A87" t="s">
        <v>58</v>
      </c>
      <c r="E87" s="39" t="s">
        <v>5103</v>
      </c>
    </row>
    <row r="88" spans="1:16" ht="12.75">
      <c r="A88" t="s">
        <v>49</v>
      </c>
      <c s="34" t="s">
        <v>130</v>
      </c>
      <c s="34" t="s">
        <v>4945</v>
      </c>
      <c s="35" t="s">
        <v>5</v>
      </c>
      <c s="6" t="s">
        <v>4946</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5104</v>
      </c>
    </row>
    <row r="91" spans="1:5" ht="38.25">
      <c r="A91" t="s">
        <v>58</v>
      </c>
      <c r="E91" s="39" t="s">
        <v>4948</v>
      </c>
    </row>
    <row r="92" spans="1:16" ht="12.75">
      <c r="A92" t="s">
        <v>49</v>
      </c>
      <c s="34" t="s">
        <v>133</v>
      </c>
      <c s="34" t="s">
        <v>5105</v>
      </c>
      <c s="35" t="s">
        <v>5</v>
      </c>
      <c s="6" t="s">
        <v>5106</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5107</v>
      </c>
    </row>
    <row r="95" spans="1:5" ht="25.5">
      <c r="A95" t="s">
        <v>58</v>
      </c>
      <c r="E95" s="39" t="s">
        <v>4952</v>
      </c>
    </row>
    <row r="96" spans="1:16" ht="12.75">
      <c r="A96" t="s">
        <v>49</v>
      </c>
      <c s="34" t="s">
        <v>136</v>
      </c>
      <c s="34" t="s">
        <v>4196</v>
      </c>
      <c s="35" t="s">
        <v>5</v>
      </c>
      <c s="6" t="s">
        <v>4197</v>
      </c>
      <c s="36" t="s">
        <v>92</v>
      </c>
      <c s="37">
        <v>70</v>
      </c>
      <c s="36">
        <v>0</v>
      </c>
      <c s="36">
        <f>ROUND(G96*H96,6)</f>
      </c>
      <c r="L96" s="38">
        <v>0</v>
      </c>
      <c s="32">
        <f>ROUND(ROUND(L96,2)*ROUND(G96,3),2)</f>
      </c>
      <c s="36" t="s">
        <v>73</v>
      </c>
      <c>
        <f>(M96*21)/100</f>
      </c>
      <c t="s">
        <v>27</v>
      </c>
    </row>
    <row r="97" spans="1:5" ht="12.75">
      <c r="A97" s="35" t="s">
        <v>55</v>
      </c>
      <c r="E97" s="39" t="s">
        <v>5108</v>
      </c>
    </row>
    <row r="98" spans="1:5" ht="12.75">
      <c r="A98" s="35" t="s">
        <v>56</v>
      </c>
      <c r="E98" s="40" t="s">
        <v>5109</v>
      </c>
    </row>
    <row r="99" spans="1:5" ht="51">
      <c r="A99" t="s">
        <v>58</v>
      </c>
      <c r="E99" s="39" t="s">
        <v>4200</v>
      </c>
    </row>
    <row r="100" spans="1:16" ht="12.75">
      <c r="A100" t="s">
        <v>49</v>
      </c>
      <c s="34" t="s">
        <v>139</v>
      </c>
      <c s="34" t="s">
        <v>4468</v>
      </c>
      <c s="35" t="s">
        <v>5</v>
      </c>
      <c s="6" t="s">
        <v>4469</v>
      </c>
      <c s="36" t="s">
        <v>77</v>
      </c>
      <c s="37">
        <v>2</v>
      </c>
      <c s="36">
        <v>0</v>
      </c>
      <c s="36">
        <f>ROUND(G100*H100,6)</f>
      </c>
      <c r="L100" s="38">
        <v>0</v>
      </c>
      <c s="32">
        <f>ROUND(ROUND(L100,2)*ROUND(G100,3),2)</f>
      </c>
      <c s="36" t="s">
        <v>73</v>
      </c>
      <c>
        <f>(M100*21)/100</f>
      </c>
      <c t="s">
        <v>27</v>
      </c>
    </row>
    <row r="101" spans="1:5" ht="12.75">
      <c r="A101" s="35" t="s">
        <v>55</v>
      </c>
      <c r="E101" s="39" t="s">
        <v>5110</v>
      </c>
    </row>
    <row r="102" spans="1:5" ht="12.75">
      <c r="A102" s="35" t="s">
        <v>56</v>
      </c>
      <c r="E102" s="40" t="s">
        <v>5111</v>
      </c>
    </row>
    <row r="103" spans="1:5" ht="229.5">
      <c r="A103" t="s">
        <v>58</v>
      </c>
      <c r="E103" s="39" t="s">
        <v>4674</v>
      </c>
    </row>
    <row r="104" spans="1:16" ht="12.75">
      <c r="A104" t="s">
        <v>49</v>
      </c>
      <c s="34" t="s">
        <v>142</v>
      </c>
      <c s="34" t="s">
        <v>5112</v>
      </c>
      <c s="35" t="s">
        <v>5</v>
      </c>
      <c s="6" t="s">
        <v>5113</v>
      </c>
      <c s="36" t="s">
        <v>77</v>
      </c>
      <c s="37">
        <v>4</v>
      </c>
      <c s="36">
        <v>0</v>
      </c>
      <c s="36">
        <f>ROUND(G104*H104,6)</f>
      </c>
      <c r="L104" s="38">
        <v>0</v>
      </c>
      <c s="32">
        <f>ROUND(ROUND(L104,2)*ROUND(G104,3),2)</f>
      </c>
      <c s="36" t="s">
        <v>73</v>
      </c>
      <c>
        <f>(M104*21)/100</f>
      </c>
      <c t="s">
        <v>27</v>
      </c>
    </row>
    <row r="105" spans="1:5" ht="12.75">
      <c r="A105" s="35" t="s">
        <v>55</v>
      </c>
      <c r="E105" s="39" t="s">
        <v>5114</v>
      </c>
    </row>
    <row r="106" spans="1:5" ht="12.75">
      <c r="A106" s="35" t="s">
        <v>56</v>
      </c>
      <c r="E106" s="40" t="s">
        <v>4888</v>
      </c>
    </row>
    <row r="107" spans="1:5" ht="38.25">
      <c r="A107" t="s">
        <v>58</v>
      </c>
      <c r="E107" s="39" t="s">
        <v>4676</v>
      </c>
    </row>
    <row r="108" spans="1:16" ht="25.5">
      <c r="A108" t="s">
        <v>49</v>
      </c>
      <c s="34" t="s">
        <v>145</v>
      </c>
      <c s="34" t="s">
        <v>4476</v>
      </c>
      <c s="35" t="s">
        <v>5</v>
      </c>
      <c s="6" t="s">
        <v>4477</v>
      </c>
      <c s="36" t="s">
        <v>92</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5115</v>
      </c>
    </row>
    <row r="111" spans="1:5" ht="63.75">
      <c r="A111" t="s">
        <v>58</v>
      </c>
      <c r="E111" s="39" t="s">
        <v>4831</v>
      </c>
    </row>
    <row r="112" spans="1:16" ht="25.5">
      <c r="A112" t="s">
        <v>49</v>
      </c>
      <c s="34" t="s">
        <v>148</v>
      </c>
      <c s="34" t="s">
        <v>4959</v>
      </c>
      <c s="35" t="s">
        <v>5</v>
      </c>
      <c s="6" t="s">
        <v>4960</v>
      </c>
      <c s="36" t="s">
        <v>92</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5116</v>
      </c>
    </row>
    <row r="115" spans="1:5" ht="63.75">
      <c r="A115" t="s">
        <v>58</v>
      </c>
      <c r="E115" s="39" t="s">
        <v>4831</v>
      </c>
    </row>
    <row r="116" spans="1:16" ht="12.75">
      <c r="A116" t="s">
        <v>49</v>
      </c>
      <c s="34" t="s">
        <v>151</v>
      </c>
      <c s="34" t="s">
        <v>4214</v>
      </c>
      <c s="35" t="s">
        <v>5</v>
      </c>
      <c s="6" t="s">
        <v>4215</v>
      </c>
      <c s="36" t="s">
        <v>77</v>
      </c>
      <c s="37">
        <v>36.4</v>
      </c>
      <c s="36">
        <v>0</v>
      </c>
      <c s="36">
        <f>ROUND(G116*H116,6)</f>
      </c>
      <c r="L116" s="38">
        <v>0</v>
      </c>
      <c s="32">
        <f>ROUND(ROUND(L116,2)*ROUND(G116,3),2)</f>
      </c>
      <c s="36" t="s">
        <v>73</v>
      </c>
      <c>
        <f>(M116*21)/100</f>
      </c>
      <c t="s">
        <v>27</v>
      </c>
    </row>
    <row r="117" spans="1:5" ht="12.75">
      <c r="A117" s="35" t="s">
        <v>55</v>
      </c>
      <c r="E117" s="39" t="s">
        <v>5117</v>
      </c>
    </row>
    <row r="118" spans="1:5" ht="12.75">
      <c r="A118" s="35" t="s">
        <v>56</v>
      </c>
      <c r="E118" s="40" t="s">
        <v>5118</v>
      </c>
    </row>
    <row r="119" spans="1:5" ht="38.25">
      <c r="A119" t="s">
        <v>58</v>
      </c>
      <c r="E119" s="39" t="s">
        <v>4676</v>
      </c>
    </row>
    <row r="120" spans="1:16" ht="12.75">
      <c r="A120" t="s">
        <v>49</v>
      </c>
      <c s="34" t="s">
        <v>154</v>
      </c>
      <c s="34" t="s">
        <v>959</v>
      </c>
      <c s="35" t="s">
        <v>5</v>
      </c>
      <c s="6" t="s">
        <v>960</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5119</v>
      </c>
    </row>
    <row r="123" spans="1:5" ht="369.75">
      <c r="A123" t="s">
        <v>58</v>
      </c>
      <c r="E123" s="39" t="s">
        <v>4678</v>
      </c>
    </row>
    <row r="124" spans="1:16" ht="12.75">
      <c r="A124" t="s">
        <v>49</v>
      </c>
      <c s="34" t="s">
        <v>157</v>
      </c>
      <c s="34" t="s">
        <v>4839</v>
      </c>
      <c s="35" t="s">
        <v>5</v>
      </c>
      <c s="6" t="s">
        <v>4840</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5120</v>
      </c>
    </row>
    <row r="127" spans="1:5" ht="267.75">
      <c r="A127" t="s">
        <v>58</v>
      </c>
      <c r="E127" s="39" t="s">
        <v>4696</v>
      </c>
    </row>
    <row r="128" spans="1:16" ht="12.75">
      <c r="A128" t="s">
        <v>49</v>
      </c>
      <c s="34" t="s">
        <v>162</v>
      </c>
      <c s="34" t="s">
        <v>4973</v>
      </c>
      <c s="35" t="s">
        <v>5</v>
      </c>
      <c s="6" t="s">
        <v>4974</v>
      </c>
      <c s="36" t="s">
        <v>106</v>
      </c>
      <c s="37">
        <v>15</v>
      </c>
      <c s="36">
        <v>0</v>
      </c>
      <c s="36">
        <f>ROUND(G128*H128,6)</f>
      </c>
      <c r="L128" s="38">
        <v>0</v>
      </c>
      <c s="32">
        <f>ROUND(ROUND(L128,2)*ROUND(G128,3),2)</f>
      </c>
      <c s="36" t="s">
        <v>73</v>
      </c>
      <c>
        <f>(M128*21)/100</f>
      </c>
      <c t="s">
        <v>27</v>
      </c>
    </row>
    <row r="129" spans="1:5" ht="25.5">
      <c r="A129" s="35" t="s">
        <v>55</v>
      </c>
      <c r="E129" s="39" t="s">
        <v>5121</v>
      </c>
    </row>
    <row r="130" spans="1:5" ht="12.75">
      <c r="A130" s="35" t="s">
        <v>56</v>
      </c>
      <c r="E130" s="40" t="s">
        <v>5122</v>
      </c>
    </row>
    <row r="131" spans="1:5" ht="38.25">
      <c r="A131" t="s">
        <v>58</v>
      </c>
      <c r="E131" s="39" t="s">
        <v>4972</v>
      </c>
    </row>
    <row r="132" spans="1:16" ht="12.75">
      <c r="A132" t="s">
        <v>49</v>
      </c>
      <c s="34" t="s">
        <v>165</v>
      </c>
      <c s="34" t="s">
        <v>4977</v>
      </c>
      <c s="35" t="s">
        <v>5</v>
      </c>
      <c s="6" t="s">
        <v>4978</v>
      </c>
      <c s="36" t="s">
        <v>92</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5123</v>
      </c>
    </row>
    <row r="135" spans="1:5" ht="38.25">
      <c r="A135" t="s">
        <v>58</v>
      </c>
      <c r="E135" s="39" t="s">
        <v>4980</v>
      </c>
    </row>
    <row r="136" spans="1:16" ht="25.5">
      <c r="A136" t="s">
        <v>49</v>
      </c>
      <c s="34" t="s">
        <v>168</v>
      </c>
      <c s="34" t="s">
        <v>5124</v>
      </c>
      <c s="35" t="s">
        <v>5</v>
      </c>
      <c s="6" t="s">
        <v>4684</v>
      </c>
      <c s="36" t="s">
        <v>106</v>
      </c>
      <c s="37">
        <v>121442</v>
      </c>
      <c s="36">
        <v>0</v>
      </c>
      <c s="36">
        <f>ROUND(G136*H136,6)</f>
      </c>
      <c r="L136" s="38">
        <v>0</v>
      </c>
      <c s="32">
        <f>ROUND(ROUND(L136,2)*ROUND(G136,3),2)</f>
      </c>
      <c s="36" t="s">
        <v>73</v>
      </c>
      <c>
        <f>(M136*21)/100</f>
      </c>
      <c t="s">
        <v>27</v>
      </c>
    </row>
    <row r="137" spans="1:5" ht="102">
      <c r="A137" s="35" t="s">
        <v>55</v>
      </c>
      <c r="E137" s="39" t="s">
        <v>5125</v>
      </c>
    </row>
    <row r="138" spans="1:5" ht="63.75">
      <c r="A138" s="35" t="s">
        <v>56</v>
      </c>
      <c r="E138" s="40" t="s">
        <v>5126</v>
      </c>
    </row>
    <row r="139" spans="1:5" ht="63.75">
      <c r="A139" t="s">
        <v>58</v>
      </c>
      <c r="E139" s="39" t="s">
        <v>5127</v>
      </c>
    </row>
    <row r="140" spans="1:16" ht="25.5">
      <c r="A140" t="s">
        <v>49</v>
      </c>
      <c s="34" t="s">
        <v>171</v>
      </c>
      <c s="34" t="s">
        <v>5128</v>
      </c>
      <c s="35" t="s">
        <v>5</v>
      </c>
      <c s="6" t="s">
        <v>4487</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5129</v>
      </c>
    </row>
    <row r="143" spans="1:5" ht="63.75">
      <c r="A143" t="s">
        <v>58</v>
      </c>
      <c r="E143" s="39" t="s">
        <v>5127</v>
      </c>
    </row>
    <row r="144" spans="1:16" ht="12.75">
      <c r="A144" t="s">
        <v>49</v>
      </c>
      <c s="34" t="s">
        <v>174</v>
      </c>
      <c s="34" t="s">
        <v>5130</v>
      </c>
      <c s="35" t="s">
        <v>5</v>
      </c>
      <c s="6" t="s">
        <v>5131</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5132</v>
      </c>
    </row>
    <row r="147" spans="1:5" ht="369.75">
      <c r="A147" t="s">
        <v>58</v>
      </c>
      <c r="E147" s="39" t="s">
        <v>4678</v>
      </c>
    </row>
    <row r="148" spans="1:16" ht="12.75">
      <c r="A148" t="s">
        <v>49</v>
      </c>
      <c s="34" t="s">
        <v>177</v>
      </c>
      <c s="34" t="s">
        <v>5133</v>
      </c>
      <c s="35" t="s">
        <v>5</v>
      </c>
      <c s="6" t="s">
        <v>5134</v>
      </c>
      <c s="36" t="s">
        <v>748</v>
      </c>
      <c s="37">
        <v>0.19</v>
      </c>
      <c s="36">
        <v>0</v>
      </c>
      <c s="36">
        <f>ROUND(G148*H148,6)</f>
      </c>
      <c r="L148" s="38">
        <v>0</v>
      </c>
      <c s="32">
        <f>ROUND(ROUND(L148,2)*ROUND(G148,3),2)</f>
      </c>
      <c s="36" t="s">
        <v>73</v>
      </c>
      <c>
        <f>(M148*21)/100</f>
      </c>
      <c t="s">
        <v>27</v>
      </c>
    </row>
    <row r="149" spans="1:5" ht="12.75">
      <c r="A149" s="35" t="s">
        <v>55</v>
      </c>
      <c r="E149" s="39" t="s">
        <v>5135</v>
      </c>
    </row>
    <row r="150" spans="1:5" ht="12.75">
      <c r="A150" s="35" t="s">
        <v>56</v>
      </c>
      <c r="E150" s="40" t="s">
        <v>5136</v>
      </c>
    </row>
    <row r="151" spans="1:5" ht="280.5">
      <c r="A151" t="s">
        <v>58</v>
      </c>
      <c r="E151" s="39" t="s">
        <v>5137</v>
      </c>
    </row>
    <row r="152" spans="1:16" ht="12.75">
      <c r="A152" t="s">
        <v>49</v>
      </c>
      <c s="34" t="s">
        <v>180</v>
      </c>
      <c s="34" t="s">
        <v>5138</v>
      </c>
      <c s="35" t="s">
        <v>5</v>
      </c>
      <c s="6" t="s">
        <v>5139</v>
      </c>
      <c s="36" t="s">
        <v>72</v>
      </c>
      <c s="37">
        <v>1074</v>
      </c>
      <c s="36">
        <v>0</v>
      </c>
      <c s="36">
        <f>ROUND(G152*H152,6)</f>
      </c>
      <c r="L152" s="38">
        <v>0</v>
      </c>
      <c s="32">
        <f>ROUND(ROUND(L152,2)*ROUND(G152,3),2)</f>
      </c>
      <c s="36" t="s">
        <v>73</v>
      </c>
      <c>
        <f>(M152*21)/100</f>
      </c>
      <c t="s">
        <v>27</v>
      </c>
    </row>
    <row r="153" spans="1:5" ht="12.75">
      <c r="A153" s="35" t="s">
        <v>55</v>
      </c>
      <c r="E153" s="39" t="s">
        <v>5140</v>
      </c>
    </row>
    <row r="154" spans="1:5" ht="12.75">
      <c r="A154" s="35" t="s">
        <v>56</v>
      </c>
      <c r="E154" s="40" t="s">
        <v>5141</v>
      </c>
    </row>
    <row r="155" spans="1:5" ht="102">
      <c r="A155" t="s">
        <v>58</v>
      </c>
      <c r="E155" s="39" t="s">
        <v>5142</v>
      </c>
    </row>
    <row r="156" spans="1:16" ht="25.5">
      <c r="A156" t="s">
        <v>49</v>
      </c>
      <c s="34" t="s">
        <v>388</v>
      </c>
      <c s="34" t="s">
        <v>5143</v>
      </c>
      <c s="35" t="s">
        <v>5</v>
      </c>
      <c s="6" t="s">
        <v>4684</v>
      </c>
      <c s="36" t="s">
        <v>106</v>
      </c>
      <c s="37">
        <v>280</v>
      </c>
      <c s="36">
        <v>0</v>
      </c>
      <c s="36">
        <f>ROUND(G156*H156,6)</f>
      </c>
      <c r="L156" s="38">
        <v>0</v>
      </c>
      <c s="32">
        <f>ROUND(ROUND(L156,2)*ROUND(G156,3),2)</f>
      </c>
      <c s="36" t="s">
        <v>73</v>
      </c>
      <c>
        <f>(M156*21)/100</f>
      </c>
      <c t="s">
        <v>27</v>
      </c>
    </row>
    <row r="157" spans="1:5" ht="12.75">
      <c r="A157" s="35" t="s">
        <v>55</v>
      </c>
      <c r="E157" s="39" t="s">
        <v>5144</v>
      </c>
    </row>
    <row r="158" spans="1:5" ht="12.75">
      <c r="A158" s="35" t="s">
        <v>56</v>
      </c>
      <c r="E158" s="40" t="s">
        <v>5145</v>
      </c>
    </row>
    <row r="159" spans="1:5" ht="63.75">
      <c r="A159" t="s">
        <v>58</v>
      </c>
      <c r="E159" s="39" t="s">
        <v>5146</v>
      </c>
    </row>
    <row r="160" spans="1:16" ht="25.5">
      <c r="A160" t="s">
        <v>49</v>
      </c>
      <c s="34" t="s">
        <v>391</v>
      </c>
      <c s="34" t="s">
        <v>5147</v>
      </c>
      <c s="35" t="s">
        <v>5</v>
      </c>
      <c s="6" t="s">
        <v>4487</v>
      </c>
      <c s="36" t="s">
        <v>106</v>
      </c>
      <c s="37">
        <v>372</v>
      </c>
      <c s="36">
        <v>0</v>
      </c>
      <c s="36">
        <f>ROUND(G160*H160,6)</f>
      </c>
      <c r="L160" s="38">
        <v>0</v>
      </c>
      <c s="32">
        <f>ROUND(ROUND(L160,2)*ROUND(G160,3),2)</f>
      </c>
      <c s="36" t="s">
        <v>73</v>
      </c>
      <c>
        <f>(M160*21)/100</f>
      </c>
      <c t="s">
        <v>27</v>
      </c>
    </row>
    <row r="161" spans="1:5" ht="12.75">
      <c r="A161" s="35" t="s">
        <v>55</v>
      </c>
      <c r="E161" s="39" t="s">
        <v>5148</v>
      </c>
    </row>
    <row r="162" spans="1:5" ht="38.25">
      <c r="A162" s="35" t="s">
        <v>56</v>
      </c>
      <c r="E162" s="40" t="s">
        <v>5149</v>
      </c>
    </row>
    <row r="163" spans="1:5" ht="63.75">
      <c r="A163" t="s">
        <v>58</v>
      </c>
      <c r="E163" s="39" t="s">
        <v>5150</v>
      </c>
    </row>
    <row r="164" spans="1:16" ht="25.5">
      <c r="A164" t="s">
        <v>49</v>
      </c>
      <c s="34" t="s">
        <v>395</v>
      </c>
      <c s="34" t="s">
        <v>4846</v>
      </c>
      <c s="35" t="s">
        <v>5</v>
      </c>
      <c s="6" t="s">
        <v>4483</v>
      </c>
      <c s="36" t="s">
        <v>106</v>
      </c>
      <c s="37">
        <v>32</v>
      </c>
      <c s="36">
        <v>0</v>
      </c>
      <c s="36">
        <f>ROUND(G164*H164,6)</f>
      </c>
      <c r="L164" s="38">
        <v>0</v>
      </c>
      <c s="32">
        <f>ROUND(ROUND(L164,2)*ROUND(G164,3),2)</f>
      </c>
      <c s="36" t="s">
        <v>73</v>
      </c>
      <c>
        <f>(M164*21)/100</f>
      </c>
      <c t="s">
        <v>27</v>
      </c>
    </row>
    <row r="165" spans="1:5" ht="12.75">
      <c r="A165" s="35" t="s">
        <v>55</v>
      </c>
      <c r="E165" s="39" t="s">
        <v>5151</v>
      </c>
    </row>
    <row r="166" spans="1:5" ht="12.75">
      <c r="A166" s="35" t="s">
        <v>56</v>
      </c>
      <c r="E166" s="40" t="s">
        <v>5152</v>
      </c>
    </row>
    <row r="167" spans="1:5" ht="63.75">
      <c r="A167" t="s">
        <v>58</v>
      </c>
      <c r="E167" s="39" t="s">
        <v>5153</v>
      </c>
    </row>
    <row r="168" spans="1:13" ht="12.75">
      <c r="A168" t="s">
        <v>46</v>
      </c>
      <c r="C168" s="31" t="s">
        <v>26</v>
      </c>
      <c r="E168" s="33" t="s">
        <v>3488</v>
      </c>
      <c r="J168" s="32">
        <f>0</f>
      </c>
      <c s="32">
        <f>0</f>
      </c>
      <c s="32">
        <f>0+L169+L173+L177+L181+L185+L189+L193+L197+L201+L205</f>
      </c>
      <c s="32">
        <f>0+M169+M173+M177+M181+M185+M189+M193+M197+M201+M205</f>
      </c>
    </row>
    <row r="169" spans="1:16" ht="12.75">
      <c r="A169" t="s">
        <v>49</v>
      </c>
      <c s="34" t="s">
        <v>183</v>
      </c>
      <c s="34" t="s">
        <v>4490</v>
      </c>
      <c s="35" t="s">
        <v>5</v>
      </c>
      <c s="6" t="s">
        <v>4491</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5154</v>
      </c>
    </row>
    <row r="172" spans="1:5" ht="382.5">
      <c r="A172" t="s">
        <v>58</v>
      </c>
      <c r="E172" s="39" t="s">
        <v>4688</v>
      </c>
    </row>
    <row r="173" spans="1:16" ht="12.75">
      <c r="A173" t="s">
        <v>49</v>
      </c>
      <c s="34" t="s">
        <v>186</v>
      </c>
      <c s="34" t="s">
        <v>4494</v>
      </c>
      <c s="35" t="s">
        <v>5</v>
      </c>
      <c s="6" t="s">
        <v>4495</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5155</v>
      </c>
    </row>
    <row r="176" spans="1:5" ht="242.25">
      <c r="A176" t="s">
        <v>58</v>
      </c>
      <c r="E176" s="39" t="s">
        <v>4690</v>
      </c>
    </row>
    <row r="177" spans="1:16" ht="12.75">
      <c r="A177" t="s">
        <v>49</v>
      </c>
      <c s="34" t="s">
        <v>189</v>
      </c>
      <c s="34" t="s">
        <v>5156</v>
      </c>
      <c s="35" t="s">
        <v>5</v>
      </c>
      <c s="6" t="s">
        <v>5157</v>
      </c>
      <c s="36" t="s">
        <v>748</v>
      </c>
      <c s="37">
        <v>5.554</v>
      </c>
      <c s="36">
        <v>0</v>
      </c>
      <c s="36">
        <f>ROUND(G177*H177,6)</f>
      </c>
      <c r="L177" s="38">
        <v>0</v>
      </c>
      <c s="32">
        <f>ROUND(ROUND(L177,2)*ROUND(G177,3),2)</f>
      </c>
      <c s="36" t="s">
        <v>73</v>
      </c>
      <c>
        <f>(M177*21)/100</f>
      </c>
      <c t="s">
        <v>27</v>
      </c>
    </row>
    <row r="178" spans="1:5" ht="12.75">
      <c r="A178" s="35" t="s">
        <v>55</v>
      </c>
      <c r="E178" s="39" t="s">
        <v>5158</v>
      </c>
    </row>
    <row r="179" spans="1:5" ht="12.75">
      <c r="A179" s="35" t="s">
        <v>56</v>
      </c>
      <c r="E179" s="40" t="s">
        <v>5159</v>
      </c>
    </row>
    <row r="180" spans="1:5" ht="293.25">
      <c r="A180" t="s">
        <v>58</v>
      </c>
      <c r="E180" s="39" t="s">
        <v>4692</v>
      </c>
    </row>
    <row r="181" spans="1:16" ht="12.75">
      <c r="A181" t="s">
        <v>49</v>
      </c>
      <c s="34" t="s">
        <v>194</v>
      </c>
      <c s="34" t="s">
        <v>4503</v>
      </c>
      <c s="35" t="s">
        <v>5</v>
      </c>
      <c s="6" t="s">
        <v>4504</v>
      </c>
      <c s="36" t="s">
        <v>77</v>
      </c>
      <c s="37">
        <v>89.6</v>
      </c>
      <c s="36">
        <v>0</v>
      </c>
      <c s="36">
        <f>ROUND(G181*H181,6)</f>
      </c>
      <c r="L181" s="38">
        <v>0</v>
      </c>
      <c s="32">
        <f>ROUND(ROUND(L181,2)*ROUND(G181,3),2)</f>
      </c>
      <c s="36" t="s">
        <v>73</v>
      </c>
      <c>
        <f>(M181*21)/100</f>
      </c>
      <c t="s">
        <v>27</v>
      </c>
    </row>
    <row r="182" spans="1:5" ht="12.75">
      <c r="A182" s="35" t="s">
        <v>55</v>
      </c>
      <c r="E182" s="39" t="s">
        <v>5160</v>
      </c>
    </row>
    <row r="183" spans="1:5" ht="63.75">
      <c r="A183" s="35" t="s">
        <v>56</v>
      </c>
      <c r="E183" s="40" t="s">
        <v>5161</v>
      </c>
    </row>
    <row r="184" spans="1:5" ht="369.75">
      <c r="A184" t="s">
        <v>58</v>
      </c>
      <c r="E184" s="39" t="s">
        <v>4694</v>
      </c>
    </row>
    <row r="185" spans="1:16" ht="12.75">
      <c r="A185" t="s">
        <v>49</v>
      </c>
      <c s="34" t="s">
        <v>198</v>
      </c>
      <c s="34" t="s">
        <v>4506</v>
      </c>
      <c s="35" t="s">
        <v>5</v>
      </c>
      <c s="6" t="s">
        <v>4507</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5162</v>
      </c>
    </row>
    <row r="188" spans="1:5" ht="267.75">
      <c r="A188" t="s">
        <v>58</v>
      </c>
      <c r="E188" s="39" t="s">
        <v>4696</v>
      </c>
    </row>
    <row r="189" spans="1:16" ht="12.75">
      <c r="A189" t="s">
        <v>49</v>
      </c>
      <c s="34" t="s">
        <v>201</v>
      </c>
      <c s="34" t="s">
        <v>5163</v>
      </c>
      <c s="35" t="s">
        <v>5</v>
      </c>
      <c s="6" t="s">
        <v>5164</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5165</v>
      </c>
    </row>
    <row r="192" spans="1:5" ht="102">
      <c r="A192" t="s">
        <v>58</v>
      </c>
      <c r="E192" s="39" t="s">
        <v>5166</v>
      </c>
    </row>
    <row r="193" spans="1:16" ht="12.75">
      <c r="A193" t="s">
        <v>49</v>
      </c>
      <c s="34" t="s">
        <v>204</v>
      </c>
      <c s="34" t="s">
        <v>5167</v>
      </c>
      <c s="35" t="s">
        <v>5</v>
      </c>
      <c s="6" t="s">
        <v>5168</v>
      </c>
      <c s="36" t="s">
        <v>77</v>
      </c>
      <c s="37">
        <v>50</v>
      </c>
      <c s="36">
        <v>0</v>
      </c>
      <c s="36">
        <f>ROUND(G193*H193,6)</f>
      </c>
      <c r="L193" s="38">
        <v>0</v>
      </c>
      <c s="32">
        <f>ROUND(ROUND(L193,2)*ROUND(G193,3),2)</f>
      </c>
      <c s="36" t="s">
        <v>73</v>
      </c>
      <c>
        <f>(M193*21)/100</f>
      </c>
      <c t="s">
        <v>27</v>
      </c>
    </row>
    <row r="194" spans="1:5" ht="12.75">
      <c r="A194" s="35" t="s">
        <v>55</v>
      </c>
      <c r="E194" s="39" t="s">
        <v>5169</v>
      </c>
    </row>
    <row r="195" spans="1:5" ht="12.75">
      <c r="A195" s="35" t="s">
        <v>56</v>
      </c>
      <c r="E195" s="40" t="s">
        <v>5170</v>
      </c>
    </row>
    <row r="196" spans="1:5" ht="369.75">
      <c r="A196" t="s">
        <v>58</v>
      </c>
      <c r="E196" s="39" t="s">
        <v>4694</v>
      </c>
    </row>
    <row r="197" spans="1:16" ht="12.75">
      <c r="A197" t="s">
        <v>49</v>
      </c>
      <c s="34" t="s">
        <v>207</v>
      </c>
      <c s="34" t="s">
        <v>5171</v>
      </c>
      <c s="35" t="s">
        <v>5</v>
      </c>
      <c s="6" t="s">
        <v>5172</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5173</v>
      </c>
    </row>
    <row r="200" spans="1:5" ht="267.75">
      <c r="A200" t="s">
        <v>58</v>
      </c>
      <c r="E200" s="39" t="s">
        <v>4696</v>
      </c>
    </row>
    <row r="201" spans="1:16" ht="12.75">
      <c r="A201" t="s">
        <v>49</v>
      </c>
      <c s="34" t="s">
        <v>210</v>
      </c>
      <c s="34" t="s">
        <v>4512</v>
      </c>
      <c s="35" t="s">
        <v>5</v>
      </c>
      <c s="6" t="s">
        <v>4513</v>
      </c>
      <c s="36" t="s">
        <v>799</v>
      </c>
      <c s="37">
        <v>245.4</v>
      </c>
      <c s="36">
        <v>0</v>
      </c>
      <c s="36">
        <f>ROUND(G201*H201,6)</f>
      </c>
      <c r="L201" s="38">
        <v>0</v>
      </c>
      <c s="32">
        <f>ROUND(ROUND(L201,2)*ROUND(G201,3),2)</f>
      </c>
      <c s="36" t="s">
        <v>73</v>
      </c>
      <c>
        <f>(M201*21)/100</f>
      </c>
      <c t="s">
        <v>27</v>
      </c>
    </row>
    <row r="202" spans="1:5" ht="12.75">
      <c r="A202" s="35" t="s">
        <v>55</v>
      </c>
      <c r="E202" s="39" t="s">
        <v>5174</v>
      </c>
    </row>
    <row r="203" spans="1:5" ht="12.75">
      <c r="A203" s="35" t="s">
        <v>56</v>
      </c>
      <c r="E203" s="40" t="s">
        <v>5175</v>
      </c>
    </row>
    <row r="204" spans="1:5" ht="293.25">
      <c r="A204" t="s">
        <v>58</v>
      </c>
      <c r="E204" s="39" t="s">
        <v>4692</v>
      </c>
    </row>
    <row r="205" spans="1:16" ht="12.75">
      <c r="A205" t="s">
        <v>49</v>
      </c>
      <c s="34" t="s">
        <v>213</v>
      </c>
      <c s="34" t="s">
        <v>4700</v>
      </c>
      <c s="35" t="s">
        <v>5</v>
      </c>
      <c s="6" t="s">
        <v>4701</v>
      </c>
      <c s="36" t="s">
        <v>92</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5176</v>
      </c>
    </row>
    <row r="208" spans="1:5" ht="38.25">
      <c r="A208" t="s">
        <v>58</v>
      </c>
      <c r="E208" s="39" t="s">
        <v>4703</v>
      </c>
    </row>
    <row r="209" spans="1:13" ht="12.75">
      <c r="A209" t="s">
        <v>46</v>
      </c>
      <c r="C209" s="31" t="s">
        <v>80</v>
      </c>
      <c r="E209" s="33" t="s">
        <v>3404</v>
      </c>
      <c r="J209" s="32">
        <f>0</f>
      </c>
      <c s="32">
        <f>0</f>
      </c>
      <c s="32">
        <f>0+L210+L214+L218+L222+L226+L230+L234+L238+L242+L246+L250+L254+L258+L262+L266+L270</f>
      </c>
      <c s="32">
        <f>0+M210+M214+M218+M222+M226+M230+M234+M238+M242+M246+M250+M254+M258+M262+M266+M270</f>
      </c>
    </row>
    <row r="210" spans="1:16" ht="12.75">
      <c r="A210" t="s">
        <v>49</v>
      </c>
      <c s="34" t="s">
        <v>216</v>
      </c>
      <c s="34" t="s">
        <v>4704</v>
      </c>
      <c s="35" t="s">
        <v>5</v>
      </c>
      <c s="6" t="s">
        <v>4705</v>
      </c>
      <c s="36" t="s">
        <v>77</v>
      </c>
      <c s="37">
        <v>196</v>
      </c>
      <c s="36">
        <v>0</v>
      </c>
      <c s="36">
        <f>ROUND(G210*H210,6)</f>
      </c>
      <c r="L210" s="38">
        <v>0</v>
      </c>
      <c s="32">
        <f>ROUND(ROUND(L210,2)*ROUND(G210,3),2)</f>
      </c>
      <c s="36" t="s">
        <v>73</v>
      </c>
      <c>
        <f>(M210*21)/100</f>
      </c>
      <c t="s">
        <v>27</v>
      </c>
    </row>
    <row r="211" spans="1:5" ht="12.75">
      <c r="A211" s="35" t="s">
        <v>55</v>
      </c>
      <c r="E211" s="39" t="s">
        <v>5158</v>
      </c>
    </row>
    <row r="212" spans="1:5" ht="12.75">
      <c r="A212" s="35" t="s">
        <v>56</v>
      </c>
      <c r="E212" s="40" t="s">
        <v>5177</v>
      </c>
    </row>
    <row r="213" spans="1:5" ht="369.75">
      <c r="A213" t="s">
        <v>58</v>
      </c>
      <c r="E213" s="39" t="s">
        <v>4694</v>
      </c>
    </row>
    <row r="214" spans="1:16" ht="12.75">
      <c r="A214" t="s">
        <v>49</v>
      </c>
      <c s="34" t="s">
        <v>219</v>
      </c>
      <c s="34" t="s">
        <v>5178</v>
      </c>
      <c s="35" t="s">
        <v>5</v>
      </c>
      <c s="6" t="s">
        <v>5179</v>
      </c>
      <c s="36" t="s">
        <v>77</v>
      </c>
      <c s="37">
        <v>4110.13</v>
      </c>
      <c s="36">
        <v>0</v>
      </c>
      <c s="36">
        <f>ROUND(G214*H214,6)</f>
      </c>
      <c r="L214" s="38">
        <v>0</v>
      </c>
      <c s="32">
        <f>ROUND(ROUND(L214,2)*ROUND(G214,3),2)</f>
      </c>
      <c s="36" t="s">
        <v>73</v>
      </c>
      <c>
        <f>(M214*21)/100</f>
      </c>
      <c t="s">
        <v>27</v>
      </c>
    </row>
    <row r="215" spans="1:5" ht="12.75">
      <c r="A215" s="35" t="s">
        <v>55</v>
      </c>
      <c r="E215" s="39" t="s">
        <v>5180</v>
      </c>
    </row>
    <row r="216" spans="1:5" ht="63.75">
      <c r="A216" s="35" t="s">
        <v>56</v>
      </c>
      <c r="E216" s="40" t="s">
        <v>5181</v>
      </c>
    </row>
    <row r="217" spans="1:5" ht="369.75">
      <c r="A217" t="s">
        <v>58</v>
      </c>
      <c r="E217" s="39" t="s">
        <v>4694</v>
      </c>
    </row>
    <row r="218" spans="1:16" ht="12.75">
      <c r="A218" t="s">
        <v>49</v>
      </c>
      <c s="34" t="s">
        <v>222</v>
      </c>
      <c s="34" t="s">
        <v>4266</v>
      </c>
      <c s="35" t="s">
        <v>5</v>
      </c>
      <c s="6" t="s">
        <v>4267</v>
      </c>
      <c s="36" t="s">
        <v>748</v>
      </c>
      <c s="37">
        <v>907.03</v>
      </c>
      <c s="36">
        <v>0</v>
      </c>
      <c s="36">
        <f>ROUND(G218*H218,6)</f>
      </c>
      <c r="L218" s="38">
        <v>0</v>
      </c>
      <c s="32">
        <f>ROUND(ROUND(L218,2)*ROUND(G218,3),2)</f>
      </c>
      <c s="36" t="s">
        <v>73</v>
      </c>
      <c>
        <f>(M218*21)/100</f>
      </c>
      <c t="s">
        <v>27</v>
      </c>
    </row>
    <row r="219" spans="1:5" ht="12.75">
      <c r="A219" s="35" t="s">
        <v>55</v>
      </c>
      <c r="E219" s="39" t="s">
        <v>5182</v>
      </c>
    </row>
    <row r="220" spans="1:5" ht="38.25">
      <c r="A220" s="35" t="s">
        <v>56</v>
      </c>
      <c r="E220" s="40" t="s">
        <v>5183</v>
      </c>
    </row>
    <row r="221" spans="1:5" ht="267.75">
      <c r="A221" t="s">
        <v>58</v>
      </c>
      <c r="E221" s="39" t="s">
        <v>4708</v>
      </c>
    </row>
    <row r="222" spans="1:16" ht="12.75">
      <c r="A222" t="s">
        <v>49</v>
      </c>
      <c s="34" t="s">
        <v>225</v>
      </c>
      <c s="34" t="s">
        <v>5184</v>
      </c>
      <c s="35" t="s">
        <v>5</v>
      </c>
      <c s="6" t="s">
        <v>5185</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5186</v>
      </c>
    </row>
    <row r="225" spans="1:5" ht="267.75">
      <c r="A225" t="s">
        <v>58</v>
      </c>
      <c r="E225" s="39" t="s">
        <v>4708</v>
      </c>
    </row>
    <row r="226" spans="1:16" ht="12.75">
      <c r="A226" t="s">
        <v>49</v>
      </c>
      <c s="34" t="s">
        <v>228</v>
      </c>
      <c s="34" t="s">
        <v>5187</v>
      </c>
      <c s="35" t="s">
        <v>5</v>
      </c>
      <c s="6" t="s">
        <v>5188</v>
      </c>
      <c s="36" t="s">
        <v>77</v>
      </c>
      <c s="37">
        <v>5</v>
      </c>
      <c s="36">
        <v>0</v>
      </c>
      <c s="36">
        <f>ROUND(G226*H226,6)</f>
      </c>
      <c r="L226" s="38">
        <v>0</v>
      </c>
      <c s="32">
        <f>ROUND(ROUND(L226,2)*ROUND(G226,3),2)</f>
      </c>
      <c s="36" t="s">
        <v>73</v>
      </c>
      <c>
        <f>(M226*21)/100</f>
      </c>
      <c t="s">
        <v>27</v>
      </c>
    </row>
    <row r="227" spans="1:5" ht="12.75">
      <c r="A227" s="35" t="s">
        <v>55</v>
      </c>
      <c r="E227" s="39" t="s">
        <v>5189</v>
      </c>
    </row>
    <row r="228" spans="1:5" ht="12.75">
      <c r="A228" s="35" t="s">
        <v>56</v>
      </c>
      <c r="E228" s="40" t="s">
        <v>5190</v>
      </c>
    </row>
    <row r="229" spans="1:5" ht="229.5">
      <c r="A229" t="s">
        <v>58</v>
      </c>
      <c r="E229" s="39" t="s">
        <v>5191</v>
      </c>
    </row>
    <row r="230" spans="1:16" ht="12.75">
      <c r="A230" t="s">
        <v>49</v>
      </c>
      <c s="34" t="s">
        <v>231</v>
      </c>
      <c s="34" t="s">
        <v>4523</v>
      </c>
      <c s="35" t="s">
        <v>5</v>
      </c>
      <c s="6" t="s">
        <v>4524</v>
      </c>
      <c s="36" t="s">
        <v>77</v>
      </c>
      <c s="37">
        <v>9</v>
      </c>
      <c s="36">
        <v>0</v>
      </c>
      <c s="36">
        <f>ROUND(G230*H230,6)</f>
      </c>
      <c r="L230" s="38">
        <v>0</v>
      </c>
      <c s="32">
        <f>ROUND(ROUND(L230,2)*ROUND(G230,3),2)</f>
      </c>
      <c s="36" t="s">
        <v>73</v>
      </c>
      <c>
        <f>(M230*21)/100</f>
      </c>
      <c t="s">
        <v>27</v>
      </c>
    </row>
    <row r="231" spans="1:5" ht="12.75">
      <c r="A231" s="35" t="s">
        <v>55</v>
      </c>
      <c r="E231" s="39" t="s">
        <v>5192</v>
      </c>
    </row>
    <row r="232" spans="1:5" ht="12.75">
      <c r="A232" s="35" t="s">
        <v>56</v>
      </c>
      <c r="E232" s="40" t="s">
        <v>5057</v>
      </c>
    </row>
    <row r="233" spans="1:5" ht="369.75">
      <c r="A233" t="s">
        <v>58</v>
      </c>
      <c r="E233" s="39" t="s">
        <v>4694</v>
      </c>
    </row>
    <row r="234" spans="1:16" ht="12.75">
      <c r="A234" t="s">
        <v>49</v>
      </c>
      <c s="34" t="s">
        <v>234</v>
      </c>
      <c s="34" t="s">
        <v>3676</v>
      </c>
      <c s="35" t="s">
        <v>5</v>
      </c>
      <c s="6" t="s">
        <v>3677</v>
      </c>
      <c s="36" t="s">
        <v>77</v>
      </c>
      <c s="37">
        <v>44.4</v>
      </c>
      <c s="36">
        <v>0</v>
      </c>
      <c s="36">
        <f>ROUND(G234*H234,6)</f>
      </c>
      <c r="L234" s="38">
        <v>0</v>
      </c>
      <c s="32">
        <f>ROUND(ROUND(L234,2)*ROUND(G234,3),2)</f>
      </c>
      <c s="36" t="s">
        <v>73</v>
      </c>
      <c>
        <f>(M234*21)/100</f>
      </c>
      <c t="s">
        <v>27</v>
      </c>
    </row>
    <row r="235" spans="1:5" ht="12.75">
      <c r="A235" s="35" t="s">
        <v>55</v>
      </c>
      <c r="E235" s="39" t="s">
        <v>5193</v>
      </c>
    </row>
    <row r="236" spans="1:5" ht="12.75">
      <c r="A236" s="35" t="s">
        <v>56</v>
      </c>
      <c r="E236" s="40" t="s">
        <v>5194</v>
      </c>
    </row>
    <row r="237" spans="1:5" ht="369.75">
      <c r="A237" t="s">
        <v>58</v>
      </c>
      <c r="E237" s="39" t="s">
        <v>4694</v>
      </c>
    </row>
    <row r="238" spans="1:16" ht="12.75">
      <c r="A238" t="s">
        <v>49</v>
      </c>
      <c s="34" t="s">
        <v>237</v>
      </c>
      <c s="34" t="s">
        <v>3405</v>
      </c>
      <c s="35" t="s">
        <v>5</v>
      </c>
      <c s="6" t="s">
        <v>3406</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5195</v>
      </c>
    </row>
    <row r="241" spans="1:5" ht="369.75">
      <c r="A241" t="s">
        <v>58</v>
      </c>
      <c r="E241" s="39" t="s">
        <v>4694</v>
      </c>
    </row>
    <row r="242" spans="1:16" ht="12.75">
      <c r="A242" t="s">
        <v>49</v>
      </c>
      <c s="34" t="s">
        <v>240</v>
      </c>
      <c s="34" t="s">
        <v>3681</v>
      </c>
      <c s="35" t="s">
        <v>5</v>
      </c>
      <c s="6" t="s">
        <v>3682</v>
      </c>
      <c s="36" t="s">
        <v>77</v>
      </c>
      <c s="37">
        <v>29.25</v>
      </c>
      <c s="36">
        <v>0</v>
      </c>
      <c s="36">
        <f>ROUND(G242*H242,6)</f>
      </c>
      <c r="L242" s="38">
        <v>0</v>
      </c>
      <c s="32">
        <f>ROUND(ROUND(L242,2)*ROUND(G242,3),2)</f>
      </c>
      <c s="36" t="s">
        <v>73</v>
      </c>
      <c>
        <f>(M242*21)/100</f>
      </c>
      <c t="s">
        <v>27</v>
      </c>
    </row>
    <row r="243" spans="1:5" ht="12.75">
      <c r="A243" s="35" t="s">
        <v>55</v>
      </c>
      <c r="E243" s="39" t="s">
        <v>5196</v>
      </c>
    </row>
    <row r="244" spans="1:5" ht="12.75">
      <c r="A244" s="35" t="s">
        <v>56</v>
      </c>
      <c r="E244" s="40" t="s">
        <v>5197</v>
      </c>
    </row>
    <row r="245" spans="1:5" ht="38.25">
      <c r="A245" t="s">
        <v>58</v>
      </c>
      <c r="E245" s="39" t="s">
        <v>4676</v>
      </c>
    </row>
    <row r="246" spans="1:16" ht="12.75">
      <c r="A246" t="s">
        <v>49</v>
      </c>
      <c s="34" t="s">
        <v>243</v>
      </c>
      <c s="34" t="s">
        <v>5198</v>
      </c>
      <c s="35" t="s">
        <v>5</v>
      </c>
      <c s="6" t="s">
        <v>5199</v>
      </c>
      <c s="36" t="s">
        <v>77</v>
      </c>
      <c s="37">
        <v>196.1</v>
      </c>
      <c s="36">
        <v>0</v>
      </c>
      <c s="36">
        <f>ROUND(G246*H246,6)</f>
      </c>
      <c r="L246" s="38">
        <v>0</v>
      </c>
      <c s="32">
        <f>ROUND(ROUND(L246,2)*ROUND(G246,3),2)</f>
      </c>
      <c s="36" t="s">
        <v>73</v>
      </c>
      <c>
        <f>(M246*21)/100</f>
      </c>
      <c t="s">
        <v>27</v>
      </c>
    </row>
    <row r="247" spans="1:5" ht="12.75">
      <c r="A247" s="35" t="s">
        <v>55</v>
      </c>
      <c r="E247" s="39" t="s">
        <v>5200</v>
      </c>
    </row>
    <row r="248" spans="1:5" ht="12.75">
      <c r="A248" s="35" t="s">
        <v>56</v>
      </c>
      <c r="E248" s="40" t="s">
        <v>5201</v>
      </c>
    </row>
    <row r="249" spans="1:5" ht="369.75">
      <c r="A249" t="s">
        <v>58</v>
      </c>
      <c r="E249" s="39" t="s">
        <v>4694</v>
      </c>
    </row>
    <row r="250" spans="1:16" ht="12.75">
      <c r="A250" t="s">
        <v>49</v>
      </c>
      <c s="34" t="s">
        <v>246</v>
      </c>
      <c s="34" t="s">
        <v>5202</v>
      </c>
      <c s="35" t="s">
        <v>5</v>
      </c>
      <c s="6" t="s">
        <v>5203</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5204</v>
      </c>
    </row>
    <row r="253" spans="1:5" ht="178.5">
      <c r="A253" t="s">
        <v>58</v>
      </c>
      <c r="E253" s="39" t="s">
        <v>5205</v>
      </c>
    </row>
    <row r="254" spans="1:16" ht="12.75">
      <c r="A254" t="s">
        <v>49</v>
      </c>
      <c s="34" t="s">
        <v>249</v>
      </c>
      <c s="34" t="s">
        <v>5206</v>
      </c>
      <c s="35" t="s">
        <v>5</v>
      </c>
      <c s="6" t="s">
        <v>5207</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5208</v>
      </c>
    </row>
    <row r="257" spans="1:5" ht="369.75">
      <c r="A257" t="s">
        <v>58</v>
      </c>
      <c r="E257" s="39" t="s">
        <v>4694</v>
      </c>
    </row>
    <row r="258" spans="1:16" ht="25.5">
      <c r="A258" t="s">
        <v>49</v>
      </c>
      <c s="34" t="s">
        <v>252</v>
      </c>
      <c s="34" t="s">
        <v>4526</v>
      </c>
      <c s="35" t="s">
        <v>5</v>
      </c>
      <c s="6" t="s">
        <v>4527</v>
      </c>
      <c s="36" t="s">
        <v>77</v>
      </c>
      <c s="37">
        <v>141.4</v>
      </c>
      <c s="36">
        <v>0</v>
      </c>
      <c s="36">
        <f>ROUND(G258*H258,6)</f>
      </c>
      <c r="L258" s="38">
        <v>0</v>
      </c>
      <c s="32">
        <f>ROUND(ROUND(L258,2)*ROUND(G258,3),2)</f>
      </c>
      <c s="36" t="s">
        <v>73</v>
      </c>
      <c>
        <f>(M258*21)/100</f>
      </c>
      <c t="s">
        <v>27</v>
      </c>
    </row>
    <row r="259" spans="1:5" ht="38.25">
      <c r="A259" s="35" t="s">
        <v>55</v>
      </c>
      <c r="E259" s="39" t="s">
        <v>5209</v>
      </c>
    </row>
    <row r="260" spans="1:5" ht="12.75">
      <c r="A260" s="35" t="s">
        <v>56</v>
      </c>
      <c r="E260" s="40" t="s">
        <v>5210</v>
      </c>
    </row>
    <row r="261" spans="1:5" ht="38.25">
      <c r="A261" t="s">
        <v>58</v>
      </c>
      <c r="E261" s="39" t="s">
        <v>4676</v>
      </c>
    </row>
    <row r="262" spans="1:16" ht="12.75">
      <c r="A262" t="s">
        <v>49</v>
      </c>
      <c s="34" t="s">
        <v>255</v>
      </c>
      <c s="34" t="s">
        <v>4529</v>
      </c>
      <c s="35" t="s">
        <v>5</v>
      </c>
      <c s="6" t="s">
        <v>4530</v>
      </c>
      <c s="36" t="s">
        <v>77</v>
      </c>
      <c s="37">
        <v>15.5</v>
      </c>
      <c s="36">
        <v>0</v>
      </c>
      <c s="36">
        <f>ROUND(G262*H262,6)</f>
      </c>
      <c r="L262" s="38">
        <v>0</v>
      </c>
      <c s="32">
        <f>ROUND(ROUND(L262,2)*ROUND(G262,3),2)</f>
      </c>
      <c s="36" t="s">
        <v>73</v>
      </c>
      <c>
        <f>(M262*21)/100</f>
      </c>
      <c t="s">
        <v>27</v>
      </c>
    </row>
    <row r="263" spans="1:5" ht="12.75">
      <c r="A263" s="35" t="s">
        <v>55</v>
      </c>
      <c r="E263" s="39" t="s">
        <v>5211</v>
      </c>
    </row>
    <row r="264" spans="1:5" ht="12.75">
      <c r="A264" s="35" t="s">
        <v>56</v>
      </c>
      <c r="E264" s="40" t="s">
        <v>5037</v>
      </c>
    </row>
    <row r="265" spans="1:5" ht="38.25">
      <c r="A265" t="s">
        <v>58</v>
      </c>
      <c r="E265" s="39" t="s">
        <v>5002</v>
      </c>
    </row>
    <row r="266" spans="1:16" ht="12.75">
      <c r="A266" t="s">
        <v>49</v>
      </c>
      <c s="34" t="s">
        <v>258</v>
      </c>
      <c s="34" t="s">
        <v>3684</v>
      </c>
      <c s="35" t="s">
        <v>5</v>
      </c>
      <c s="6" t="s">
        <v>3685</v>
      </c>
      <c s="36" t="s">
        <v>77</v>
      </c>
      <c s="37">
        <v>48.75</v>
      </c>
      <c s="36">
        <v>0</v>
      </c>
      <c s="36">
        <f>ROUND(G266*H266,6)</f>
      </c>
      <c r="L266" s="38">
        <v>0</v>
      </c>
      <c s="32">
        <f>ROUND(ROUND(L266,2)*ROUND(G266,3),2)</f>
      </c>
      <c s="36" t="s">
        <v>73</v>
      </c>
      <c>
        <f>(M266*21)/100</f>
      </c>
      <c t="s">
        <v>27</v>
      </c>
    </row>
    <row r="267" spans="1:5" ht="12.75">
      <c r="A267" s="35" t="s">
        <v>55</v>
      </c>
      <c r="E267" s="39" t="s">
        <v>5212</v>
      </c>
    </row>
    <row r="268" spans="1:5" ht="12.75">
      <c r="A268" s="35" t="s">
        <v>56</v>
      </c>
      <c r="E268" s="40" t="s">
        <v>5213</v>
      </c>
    </row>
    <row r="269" spans="1:5" ht="102">
      <c r="A269" t="s">
        <v>58</v>
      </c>
      <c r="E269" s="39" t="s">
        <v>4713</v>
      </c>
    </row>
    <row r="270" spans="1:16" ht="12.75">
      <c r="A270" t="s">
        <v>49</v>
      </c>
      <c s="34" t="s">
        <v>261</v>
      </c>
      <c s="34" t="s">
        <v>5214</v>
      </c>
      <c s="35" t="s">
        <v>5</v>
      </c>
      <c s="6" t="s">
        <v>5215</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5216</v>
      </c>
    </row>
    <row r="273" spans="1:5" ht="409.5">
      <c r="A273" t="s">
        <v>58</v>
      </c>
      <c r="E273" s="39" t="s">
        <v>5217</v>
      </c>
    </row>
    <row r="274" spans="1:13" ht="12.75">
      <c r="A274" t="s">
        <v>46</v>
      </c>
      <c r="C274" s="31" t="s">
        <v>83</v>
      </c>
      <c r="E274" s="33" t="s">
        <v>4021</v>
      </c>
      <c r="J274" s="32">
        <f>0</f>
      </c>
      <c s="32">
        <f>0</f>
      </c>
      <c s="32">
        <f>0+L275+L279+L283</f>
      </c>
      <c s="32">
        <f>0+M275+M279+M283</f>
      </c>
    </row>
    <row r="275" spans="1:16" ht="25.5">
      <c r="A275" t="s">
        <v>49</v>
      </c>
      <c s="34" t="s">
        <v>264</v>
      </c>
      <c s="34" t="s">
        <v>5218</v>
      </c>
      <c s="35" t="s">
        <v>5</v>
      </c>
      <c s="6" t="s">
        <v>5219</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5220</v>
      </c>
    </row>
    <row r="278" spans="1:5" ht="178.5">
      <c r="A278" t="s">
        <v>58</v>
      </c>
      <c r="E278" s="39" t="s">
        <v>5221</v>
      </c>
    </row>
    <row r="279" spans="1:16" ht="12.75">
      <c r="A279" t="s">
        <v>49</v>
      </c>
      <c s="34" t="s">
        <v>267</v>
      </c>
      <c s="34" t="s">
        <v>5222</v>
      </c>
      <c s="35" t="s">
        <v>5</v>
      </c>
      <c s="6" t="s">
        <v>5223</v>
      </c>
      <c s="36" t="s">
        <v>72</v>
      </c>
      <c s="37">
        <v>45</v>
      </c>
      <c s="36">
        <v>0</v>
      </c>
      <c s="36">
        <f>ROUND(G279*H279,6)</f>
      </c>
      <c r="L279" s="38">
        <v>0</v>
      </c>
      <c s="32">
        <f>ROUND(ROUND(L279,2)*ROUND(G279,3),2)</f>
      </c>
      <c s="36" t="s">
        <v>73</v>
      </c>
      <c>
        <f>(M279*21)/100</f>
      </c>
      <c t="s">
        <v>27</v>
      </c>
    </row>
    <row r="280" spans="1:5" ht="12.75">
      <c r="A280" s="35" t="s">
        <v>55</v>
      </c>
      <c r="E280" s="39" t="s">
        <v>5224</v>
      </c>
    </row>
    <row r="281" spans="1:5" ht="12.75">
      <c r="A281" s="35" t="s">
        <v>56</v>
      </c>
      <c r="E281" s="40" t="s">
        <v>5225</v>
      </c>
    </row>
    <row r="282" spans="1:5" ht="51">
      <c r="A282" t="s">
        <v>58</v>
      </c>
      <c r="E282" s="39" t="s">
        <v>4717</v>
      </c>
    </row>
    <row r="283" spans="1:16" ht="12.75">
      <c r="A283" t="s">
        <v>49</v>
      </c>
      <c s="34" t="s">
        <v>270</v>
      </c>
      <c s="34" t="s">
        <v>5226</v>
      </c>
      <c s="35" t="s">
        <v>5</v>
      </c>
      <c s="6" t="s">
        <v>5227</v>
      </c>
      <c s="36" t="s">
        <v>72</v>
      </c>
      <c s="37">
        <v>300</v>
      </c>
      <c s="36">
        <v>0</v>
      </c>
      <c s="36">
        <f>ROUND(G283*H283,6)</f>
      </c>
      <c r="L283" s="38">
        <v>0</v>
      </c>
      <c s="32">
        <f>ROUND(ROUND(L283,2)*ROUND(G283,3),2)</f>
      </c>
      <c s="36" t="s">
        <v>73</v>
      </c>
      <c>
        <f>(M283*21)/100</f>
      </c>
      <c t="s">
        <v>27</v>
      </c>
    </row>
    <row r="284" spans="1:5" ht="12.75">
      <c r="A284" s="35" t="s">
        <v>55</v>
      </c>
      <c r="E284" s="39" t="s">
        <v>5228</v>
      </c>
    </row>
    <row r="285" spans="1:5" ht="12.75">
      <c r="A285" s="35" t="s">
        <v>56</v>
      </c>
      <c r="E285" s="40" t="s">
        <v>5063</v>
      </c>
    </row>
    <row r="286" spans="1:5" ht="153">
      <c r="A286" t="s">
        <v>58</v>
      </c>
      <c r="E286" s="39" t="s">
        <v>4725</v>
      </c>
    </row>
    <row r="287" spans="1:13" ht="12.75">
      <c r="A287" t="s">
        <v>46</v>
      </c>
      <c r="C287" s="31" t="s">
        <v>86</v>
      </c>
      <c r="E287" s="33" t="s">
        <v>4543</v>
      </c>
      <c r="J287" s="32">
        <f>0</f>
      </c>
      <c s="32">
        <f>0</f>
      </c>
      <c s="32">
        <f>0+L288+L292+L296+L300+L304+L308+L312+L316</f>
      </c>
      <c s="32">
        <f>0+M288+M292+M296+M300+M304+M308+M312+M316</f>
      </c>
    </row>
    <row r="288" spans="1:16" ht="25.5">
      <c r="A288" t="s">
        <v>49</v>
      </c>
      <c s="34" t="s">
        <v>273</v>
      </c>
      <c s="34" t="s">
        <v>5229</v>
      </c>
      <c s="35" t="s">
        <v>5</v>
      </c>
      <c s="6" t="s">
        <v>5230</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5231</v>
      </c>
    </row>
    <row r="291" spans="1:5" ht="76.5">
      <c r="A291" t="s">
        <v>58</v>
      </c>
      <c r="E291" s="39" t="s">
        <v>4727</v>
      </c>
    </row>
    <row r="292" spans="1:16" ht="12.75">
      <c r="A292" t="s">
        <v>49</v>
      </c>
      <c s="34" t="s">
        <v>276</v>
      </c>
      <c s="34" t="s">
        <v>5232</v>
      </c>
      <c s="35" t="s">
        <v>5</v>
      </c>
      <c s="6" t="s">
        <v>5233</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5234</v>
      </c>
    </row>
    <row r="295" spans="1:5" ht="76.5">
      <c r="A295" t="s">
        <v>58</v>
      </c>
      <c r="E295" s="39" t="s">
        <v>4727</v>
      </c>
    </row>
    <row r="296" spans="1:16" ht="12.75">
      <c r="A296" t="s">
        <v>49</v>
      </c>
      <c s="34" t="s">
        <v>279</v>
      </c>
      <c s="34" t="s">
        <v>4553</v>
      </c>
      <c s="35" t="s">
        <v>5</v>
      </c>
      <c s="6" t="s">
        <v>4554</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5235</v>
      </c>
    </row>
    <row r="299" spans="1:5" ht="76.5">
      <c r="A299" t="s">
        <v>58</v>
      </c>
      <c r="E299" s="39" t="s">
        <v>4727</v>
      </c>
    </row>
    <row r="300" spans="1:16" ht="12.75">
      <c r="A300" t="s">
        <v>49</v>
      </c>
      <c s="34" t="s">
        <v>282</v>
      </c>
      <c s="34" t="s">
        <v>5236</v>
      </c>
      <c s="35" t="s">
        <v>5</v>
      </c>
      <c s="6" t="s">
        <v>5237</v>
      </c>
      <c s="36" t="s">
        <v>72</v>
      </c>
      <c s="37">
        <v>395.7</v>
      </c>
      <c s="36">
        <v>0</v>
      </c>
      <c s="36">
        <f>ROUND(G300*H300,6)</f>
      </c>
      <c r="L300" s="38">
        <v>0</v>
      </c>
      <c s="32">
        <f>ROUND(ROUND(L300,2)*ROUND(G300,3),2)</f>
      </c>
      <c s="36" t="s">
        <v>73</v>
      </c>
      <c>
        <f>(M300*21)/100</f>
      </c>
      <c t="s">
        <v>27</v>
      </c>
    </row>
    <row r="301" spans="1:5" ht="12.75">
      <c r="A301" s="35" t="s">
        <v>55</v>
      </c>
      <c r="E301" s="39" t="s">
        <v>5238</v>
      </c>
    </row>
    <row r="302" spans="1:5" ht="12.75">
      <c r="A302" s="35" t="s">
        <v>56</v>
      </c>
      <c r="E302" s="40" t="s">
        <v>5239</v>
      </c>
    </row>
    <row r="303" spans="1:5" ht="63.75">
      <c r="A303" t="s">
        <v>58</v>
      </c>
      <c r="E303" s="39" t="s">
        <v>4731</v>
      </c>
    </row>
    <row r="304" spans="1:16" ht="12.75">
      <c r="A304" t="s">
        <v>49</v>
      </c>
      <c s="34" t="s">
        <v>285</v>
      </c>
      <c s="34" t="s">
        <v>4564</v>
      </c>
      <c s="35" t="s">
        <v>5</v>
      </c>
      <c s="6" t="s">
        <v>4565</v>
      </c>
      <c s="36" t="s">
        <v>92</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5240</v>
      </c>
    </row>
    <row r="307" spans="1:5" ht="76.5">
      <c r="A307" t="s">
        <v>58</v>
      </c>
      <c r="E307" s="39" t="s">
        <v>4733</v>
      </c>
    </row>
    <row r="308" spans="1:16" ht="12.75">
      <c r="A308" t="s">
        <v>49</v>
      </c>
      <c s="34" t="s">
        <v>113</v>
      </c>
      <c s="34" t="s">
        <v>4736</v>
      </c>
      <c s="35" t="s">
        <v>5</v>
      </c>
      <c s="6" t="s">
        <v>4737</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5241</v>
      </c>
    </row>
    <row r="311" spans="1:5" ht="89.25">
      <c r="A311" t="s">
        <v>58</v>
      </c>
      <c r="E311" s="39" t="s">
        <v>4739</v>
      </c>
    </row>
    <row r="312" spans="1:16" ht="12.75">
      <c r="A312" t="s">
        <v>49</v>
      </c>
      <c s="34" t="s">
        <v>398</v>
      </c>
      <c s="34" t="s">
        <v>5242</v>
      </c>
      <c s="35" t="s">
        <v>5</v>
      </c>
      <c s="6" t="s">
        <v>5243</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5244</v>
      </c>
    </row>
    <row r="315" spans="1:5" ht="76.5">
      <c r="A315" t="s">
        <v>58</v>
      </c>
      <c r="E315" s="39" t="s">
        <v>4727</v>
      </c>
    </row>
    <row r="316" spans="1:16" ht="12.75">
      <c r="A316" t="s">
        <v>49</v>
      </c>
      <c s="34" t="s">
        <v>401</v>
      </c>
      <c s="34" t="s">
        <v>5245</v>
      </c>
      <c s="35" t="s">
        <v>5</v>
      </c>
      <c s="6" t="s">
        <v>5246</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5247</v>
      </c>
    </row>
    <row r="319" spans="1:5" ht="76.5">
      <c r="A319" t="s">
        <v>58</v>
      </c>
      <c r="E319" s="39" t="s">
        <v>4727</v>
      </c>
    </row>
    <row r="320" spans="1:13" ht="12.75">
      <c r="A320" t="s">
        <v>46</v>
      </c>
      <c r="C320" s="31" t="s">
        <v>89</v>
      </c>
      <c r="E320" s="33" t="s">
        <v>3425</v>
      </c>
      <c r="J320" s="32">
        <f>0</f>
      </c>
      <c s="32">
        <f>0</f>
      </c>
      <c s="32">
        <f>0+L321+L325+L329</f>
      </c>
      <c s="32">
        <f>0+M321+M325+M329</f>
      </c>
    </row>
    <row r="321" spans="1:16" ht="12.75">
      <c r="A321" t="s">
        <v>49</v>
      </c>
      <c s="34" t="s">
        <v>303</v>
      </c>
      <c s="34" t="s">
        <v>5248</v>
      </c>
      <c s="35" t="s">
        <v>5</v>
      </c>
      <c s="6" t="s">
        <v>5249</v>
      </c>
      <c s="36" t="s">
        <v>92</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5250</v>
      </c>
    </row>
    <row r="324" spans="1:5" ht="127.5">
      <c r="A324" t="s">
        <v>58</v>
      </c>
      <c r="E324" s="39" t="s">
        <v>5251</v>
      </c>
    </row>
    <row r="325" spans="1:16" ht="12.75">
      <c r="A325" t="s">
        <v>49</v>
      </c>
      <c s="34" t="s">
        <v>306</v>
      </c>
      <c s="34" t="s">
        <v>4588</v>
      </c>
      <c s="35" t="s">
        <v>5</v>
      </c>
      <c s="6" t="s">
        <v>4589</v>
      </c>
      <c s="36" t="s">
        <v>72</v>
      </c>
      <c s="37">
        <v>10616.2</v>
      </c>
      <c s="36">
        <v>0</v>
      </c>
      <c s="36">
        <f>ROUND(G325*H325,6)</f>
      </c>
      <c r="L325" s="38">
        <v>0</v>
      </c>
      <c s="32">
        <f>ROUND(ROUND(L325,2)*ROUND(G325,3),2)</f>
      </c>
      <c s="36" t="s">
        <v>73</v>
      </c>
      <c>
        <f>(M325*21)/100</f>
      </c>
      <c t="s">
        <v>27</v>
      </c>
    </row>
    <row r="326" spans="1:5" ht="12.75">
      <c r="A326" s="35" t="s">
        <v>55</v>
      </c>
      <c r="E326" s="39" t="s">
        <v>5252</v>
      </c>
    </row>
    <row r="327" spans="1:5" ht="12.75">
      <c r="A327" s="35" t="s">
        <v>56</v>
      </c>
      <c r="E327" s="40" t="s">
        <v>5253</v>
      </c>
    </row>
    <row r="328" spans="1:5" ht="51">
      <c r="A328" t="s">
        <v>58</v>
      </c>
      <c r="E328" s="39" t="s">
        <v>4591</v>
      </c>
    </row>
    <row r="329" spans="1:16" ht="12.75">
      <c r="A329" t="s">
        <v>49</v>
      </c>
      <c s="34" t="s">
        <v>407</v>
      </c>
      <c s="34" t="s">
        <v>5254</v>
      </c>
      <c s="35" t="s">
        <v>5</v>
      </c>
      <c s="6" t="s">
        <v>5255</v>
      </c>
      <c s="36" t="s">
        <v>92</v>
      </c>
      <c s="37">
        <v>294</v>
      </c>
      <c s="36">
        <v>0</v>
      </c>
      <c s="36">
        <f>ROUND(G329*H329,6)</f>
      </c>
      <c r="L329" s="38">
        <v>0</v>
      </c>
      <c s="32">
        <f>ROUND(ROUND(L329,2)*ROUND(G329,3),2)</f>
      </c>
      <c s="36" t="s">
        <v>73</v>
      </c>
      <c>
        <f>(M329*21)/100</f>
      </c>
      <c t="s">
        <v>27</v>
      </c>
    </row>
    <row r="330" spans="1:5" ht="25.5">
      <c r="A330" s="35" t="s">
        <v>55</v>
      </c>
      <c r="E330" s="39" t="s">
        <v>5256</v>
      </c>
    </row>
    <row r="331" spans="1:5" ht="12.75">
      <c r="A331" s="35" t="s">
        <v>56</v>
      </c>
      <c r="E331" s="40" t="s">
        <v>5257</v>
      </c>
    </row>
    <row r="332" spans="1:5" ht="127.5">
      <c r="A332" t="s">
        <v>58</v>
      </c>
      <c r="E332" s="39" t="s">
        <v>5251</v>
      </c>
    </row>
    <row r="333" spans="1:13" ht="12.75">
      <c r="A333" t="s">
        <v>46</v>
      </c>
      <c r="C333" s="31" t="s">
        <v>3424</v>
      </c>
      <c r="E333" s="33" t="s">
        <v>4578</v>
      </c>
      <c r="J333" s="32">
        <f>0</f>
      </c>
      <c s="32">
        <f>0</f>
      </c>
      <c s="32">
        <f>0+L334+L338+L342+L346+L350+L354</f>
      </c>
      <c s="32">
        <f>0+M334+M338+M342+M346+M350+M354</f>
      </c>
    </row>
    <row r="334" spans="1:16" ht="25.5">
      <c r="A334" t="s">
        <v>49</v>
      </c>
      <c s="34" t="s">
        <v>290</v>
      </c>
      <c s="34" t="s">
        <v>3834</v>
      </c>
      <c s="35" t="s">
        <v>5</v>
      </c>
      <c s="6" t="s">
        <v>3835</v>
      </c>
      <c s="36" t="s">
        <v>72</v>
      </c>
      <c s="37">
        <v>150</v>
      </c>
      <c s="36">
        <v>0</v>
      </c>
      <c s="36">
        <f>ROUND(G334*H334,6)</f>
      </c>
      <c r="L334" s="38">
        <v>0</v>
      </c>
      <c s="32">
        <f>ROUND(ROUND(L334,2)*ROUND(G334,3),2)</f>
      </c>
      <c s="36" t="s">
        <v>73</v>
      </c>
      <c>
        <f>(M334*21)/100</f>
      </c>
      <c t="s">
        <v>27</v>
      </c>
    </row>
    <row r="335" spans="1:5" ht="12.75">
      <c r="A335" s="35" t="s">
        <v>55</v>
      </c>
      <c r="E335" s="39" t="s">
        <v>5258</v>
      </c>
    </row>
    <row r="336" spans="1:5" ht="12.75">
      <c r="A336" s="35" t="s">
        <v>56</v>
      </c>
      <c r="E336" s="40" t="s">
        <v>5259</v>
      </c>
    </row>
    <row r="337" spans="1:5" ht="191.25">
      <c r="A337" t="s">
        <v>58</v>
      </c>
      <c r="E337" s="39" t="s">
        <v>4743</v>
      </c>
    </row>
    <row r="338" spans="1:16" ht="12.75">
      <c r="A338" t="s">
        <v>49</v>
      </c>
      <c s="34" t="s">
        <v>293</v>
      </c>
      <c s="34" t="s">
        <v>5260</v>
      </c>
      <c s="35" t="s">
        <v>5</v>
      </c>
      <c s="6" t="s">
        <v>5261</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5262</v>
      </c>
    </row>
    <row r="341" spans="1:5" ht="191.25">
      <c r="A341" t="s">
        <v>58</v>
      </c>
      <c r="E341" s="39" t="s">
        <v>4743</v>
      </c>
    </row>
    <row r="342" spans="1:16" ht="12.75">
      <c r="A342" t="s">
        <v>49</v>
      </c>
      <c s="34" t="s">
        <v>296</v>
      </c>
      <c s="34" t="s">
        <v>4582</v>
      </c>
      <c s="35" t="s">
        <v>5</v>
      </c>
      <c s="6" t="s">
        <v>4583</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5263</v>
      </c>
    </row>
    <row r="345" spans="1:5" ht="204">
      <c r="A345" t="s">
        <v>58</v>
      </c>
      <c r="E345" s="39" t="s">
        <v>4746</v>
      </c>
    </row>
    <row r="346" spans="1:16" ht="12.75">
      <c r="A346" t="s">
        <v>49</v>
      </c>
      <c s="34" t="s">
        <v>160</v>
      </c>
      <c s="34" t="s">
        <v>4747</v>
      </c>
      <c s="35" t="s">
        <v>5</v>
      </c>
      <c s="6" t="s">
        <v>4748</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5264</v>
      </c>
    </row>
    <row r="349" spans="1:5" ht="38.25">
      <c r="A349" t="s">
        <v>58</v>
      </c>
      <c r="E349" s="39" t="s">
        <v>4750</v>
      </c>
    </row>
    <row r="350" spans="1:16" ht="12.75">
      <c r="A350" t="s">
        <v>49</v>
      </c>
      <c s="34" t="s">
        <v>192</v>
      </c>
      <c s="34" t="s">
        <v>4310</v>
      </c>
      <c s="35" t="s">
        <v>5</v>
      </c>
      <c s="6" t="s">
        <v>4311</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5265</v>
      </c>
    </row>
    <row r="353" spans="1:5" ht="38.25">
      <c r="A353" t="s">
        <v>58</v>
      </c>
      <c r="E353" s="39" t="s">
        <v>4750</v>
      </c>
    </row>
    <row r="354" spans="1:16" ht="12.75">
      <c r="A354" t="s">
        <v>49</v>
      </c>
      <c s="34" t="s">
        <v>404</v>
      </c>
      <c s="34" t="s">
        <v>5266</v>
      </c>
      <c s="35" t="s">
        <v>5</v>
      </c>
      <c s="6" t="s">
        <v>5006</v>
      </c>
      <c s="36" t="s">
        <v>72</v>
      </c>
      <c s="37">
        <v>12511.38</v>
      </c>
      <c s="36">
        <v>0</v>
      </c>
      <c s="36">
        <f>ROUND(G354*H354,6)</f>
      </c>
      <c r="L354" s="38">
        <v>0</v>
      </c>
      <c s="32">
        <f>ROUND(ROUND(L354,2)*ROUND(G354,3),2)</f>
      </c>
      <c s="36" t="s">
        <v>73</v>
      </c>
      <c>
        <f>(M354*21)/100</f>
      </c>
      <c t="s">
        <v>27</v>
      </c>
    </row>
    <row r="355" spans="1:5" ht="38.25">
      <c r="A355" s="35" t="s">
        <v>55</v>
      </c>
      <c r="E355" s="39" t="s">
        <v>5267</v>
      </c>
    </row>
    <row r="356" spans="1:5" ht="38.25">
      <c r="A356" s="35" t="s">
        <v>56</v>
      </c>
      <c r="E356" s="40" t="s">
        <v>5268</v>
      </c>
    </row>
    <row r="357" spans="1:5" ht="204">
      <c r="A357" t="s">
        <v>58</v>
      </c>
      <c r="E357" s="39" t="s">
        <v>4746</v>
      </c>
    </row>
    <row r="358" spans="1:13" ht="12.75">
      <c r="A358" t="s">
        <v>46</v>
      </c>
      <c r="C358" s="31" t="s">
        <v>93</v>
      </c>
      <c r="E358" s="33" t="s">
        <v>3429</v>
      </c>
      <c r="J358" s="32">
        <f>0</f>
      </c>
      <c s="32">
        <f>0</f>
      </c>
      <c s="32">
        <f>0+L359+L363+L367+L371</f>
      </c>
      <c s="32">
        <f>0+M359+M363+M367+M371</f>
      </c>
    </row>
    <row r="359" spans="1:16" ht="12.75">
      <c r="A359" t="s">
        <v>49</v>
      </c>
      <c s="34" t="s">
        <v>309</v>
      </c>
      <c s="34" t="s">
        <v>4377</v>
      </c>
      <c s="35" t="s">
        <v>5</v>
      </c>
      <c s="6" t="s">
        <v>5269</v>
      </c>
      <c s="36" t="s">
        <v>92</v>
      </c>
      <c s="37">
        <v>640.5</v>
      </c>
      <c s="36">
        <v>0</v>
      </c>
      <c s="36">
        <f>ROUND(G359*H359,6)</f>
      </c>
      <c r="L359" s="38">
        <v>0</v>
      </c>
      <c s="32">
        <f>ROUND(ROUND(L359,2)*ROUND(G359,3),2)</f>
      </c>
      <c s="36" t="s">
        <v>73</v>
      </c>
      <c>
        <f>(M359*21)/100</f>
      </c>
      <c t="s">
        <v>27</v>
      </c>
    </row>
    <row r="360" spans="1:5" ht="12.75">
      <c r="A360" s="35" t="s">
        <v>55</v>
      </c>
      <c r="E360" s="39" t="s">
        <v>5270</v>
      </c>
    </row>
    <row r="361" spans="1:5" ht="12.75">
      <c r="A361" s="35" t="s">
        <v>56</v>
      </c>
      <c r="E361" s="40" t="s">
        <v>5271</v>
      </c>
    </row>
    <row r="362" spans="1:5" ht="242.25">
      <c r="A362" t="s">
        <v>58</v>
      </c>
      <c r="E362" s="39" t="s">
        <v>5272</v>
      </c>
    </row>
    <row r="363" spans="1:16" ht="12.75">
      <c r="A363" t="s">
        <v>49</v>
      </c>
      <c s="34" t="s">
        <v>312</v>
      </c>
      <c s="34" t="s">
        <v>5273</v>
      </c>
      <c s="35" t="s">
        <v>5</v>
      </c>
      <c s="6" t="s">
        <v>5274</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5275</v>
      </c>
    </row>
    <row r="366" spans="1:5" ht="242.25">
      <c r="A366" t="s">
        <v>58</v>
      </c>
      <c r="E366" s="39" t="s">
        <v>5276</v>
      </c>
    </row>
    <row r="367" spans="1:16" ht="12.75">
      <c r="A367" t="s">
        <v>49</v>
      </c>
      <c s="34" t="s">
        <v>315</v>
      </c>
      <c s="34" t="s">
        <v>5277</v>
      </c>
      <c s="35" t="s">
        <v>5</v>
      </c>
      <c s="6" t="s">
        <v>5278</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5279</v>
      </c>
    </row>
    <row r="370" spans="1:5" ht="242.25">
      <c r="A370" t="s">
        <v>58</v>
      </c>
      <c r="E370" s="39" t="s">
        <v>5276</v>
      </c>
    </row>
    <row r="371" spans="1:16" ht="12.75">
      <c r="A371" t="s">
        <v>49</v>
      </c>
      <c s="34" t="s">
        <v>318</v>
      </c>
      <c s="34" t="s">
        <v>5280</v>
      </c>
      <c s="35" t="s">
        <v>5</v>
      </c>
      <c s="6" t="s">
        <v>5281</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4888</v>
      </c>
    </row>
    <row r="374" spans="1:5" ht="369.75">
      <c r="A374" t="s">
        <v>58</v>
      </c>
      <c r="E374" s="39" t="s">
        <v>4694</v>
      </c>
    </row>
    <row r="375" spans="1:13" ht="12.75">
      <c r="A375" t="s">
        <v>46</v>
      </c>
      <c r="C375" s="31" t="s">
        <v>103</v>
      </c>
      <c r="E375" s="33" t="s">
        <v>4052</v>
      </c>
      <c r="J375" s="32">
        <f>0</f>
      </c>
      <c s="32">
        <f>0</f>
      </c>
      <c s="32">
        <f>0+L376+L380+L384+L388+L392+L396+L400+L404+L408+L412+L416+L420+L424+L428+L432+L436+L440+L444+L448+L452</f>
      </c>
      <c s="32">
        <f>0+M376+M380+M384+M388+M392+M396+M400+M404+M408+M412+M416+M420+M424+M428+M432+M436+M440+M444+M448+M452</f>
      </c>
    </row>
    <row r="376" spans="1:16" ht="12.75">
      <c r="A376" t="s">
        <v>49</v>
      </c>
      <c s="34" t="s">
        <v>321</v>
      </c>
      <c s="34" t="s">
        <v>4757</v>
      </c>
      <c s="35" t="s">
        <v>5</v>
      </c>
      <c s="6" t="s">
        <v>4758</v>
      </c>
      <c s="36" t="s">
        <v>92</v>
      </c>
      <c s="37">
        <v>25</v>
      </c>
      <c s="36">
        <v>0</v>
      </c>
      <c s="36">
        <f>ROUND(G376*H376,6)</f>
      </c>
      <c r="L376" s="38">
        <v>0</v>
      </c>
      <c s="32">
        <f>ROUND(ROUND(L376,2)*ROUND(G376,3),2)</f>
      </c>
      <c s="36" t="s">
        <v>73</v>
      </c>
      <c>
        <f>(M376*21)/100</f>
      </c>
      <c t="s">
        <v>27</v>
      </c>
    </row>
    <row r="377" spans="1:5" ht="12.75">
      <c r="A377" s="35" t="s">
        <v>55</v>
      </c>
      <c r="E377" s="39" t="s">
        <v>5</v>
      </c>
    </row>
    <row r="378" spans="1:5" ht="12.75">
      <c r="A378" s="35" t="s">
        <v>56</v>
      </c>
      <c r="E378" s="40" t="s">
        <v>5282</v>
      </c>
    </row>
    <row r="379" spans="1:5" ht="76.5">
      <c r="A379" t="s">
        <v>58</v>
      </c>
      <c r="E379" s="39" t="s">
        <v>4760</v>
      </c>
    </row>
    <row r="380" spans="1:16" ht="12.75">
      <c r="A380" t="s">
        <v>49</v>
      </c>
      <c s="34" t="s">
        <v>324</v>
      </c>
      <c s="34" t="s">
        <v>4385</v>
      </c>
      <c s="35" t="s">
        <v>5</v>
      </c>
      <c s="6" t="s">
        <v>4386</v>
      </c>
      <c s="36" t="s">
        <v>92</v>
      </c>
      <c s="37">
        <v>1798</v>
      </c>
      <c s="36">
        <v>0</v>
      </c>
      <c s="36">
        <f>ROUND(G380*H380,6)</f>
      </c>
      <c r="L380" s="38">
        <v>0</v>
      </c>
      <c s="32">
        <f>ROUND(ROUND(L380,2)*ROUND(G380,3),2)</f>
      </c>
      <c s="36" t="s">
        <v>73</v>
      </c>
      <c>
        <f>(M380*21)/100</f>
      </c>
      <c t="s">
        <v>27</v>
      </c>
    </row>
    <row r="381" spans="1:5" ht="12.75">
      <c r="A381" s="35" t="s">
        <v>55</v>
      </c>
      <c r="E381" s="39" t="s">
        <v>5</v>
      </c>
    </row>
    <row r="382" spans="1:5" ht="12.75">
      <c r="A382" s="35" t="s">
        <v>56</v>
      </c>
      <c r="E382" s="40" t="s">
        <v>5283</v>
      </c>
    </row>
    <row r="383" spans="1:5" ht="63.75">
      <c r="A383" t="s">
        <v>58</v>
      </c>
      <c r="E383" s="39" t="s">
        <v>4762</v>
      </c>
    </row>
    <row r="384" spans="1:16" ht="12.75">
      <c r="A384" t="s">
        <v>49</v>
      </c>
      <c s="34" t="s">
        <v>327</v>
      </c>
      <c s="34" t="s">
        <v>3895</v>
      </c>
      <c s="35" t="s">
        <v>5</v>
      </c>
      <c s="6" t="s">
        <v>3896</v>
      </c>
      <c s="36" t="s">
        <v>92</v>
      </c>
      <c s="37">
        <v>156.8</v>
      </c>
      <c s="36">
        <v>0</v>
      </c>
      <c s="36">
        <f>ROUND(G384*H384,6)</f>
      </c>
      <c r="L384" s="38">
        <v>0</v>
      </c>
      <c s="32">
        <f>ROUND(ROUND(L384,2)*ROUND(G384,3),2)</f>
      </c>
      <c s="36" t="s">
        <v>73</v>
      </c>
      <c>
        <f>(M384*21)/100</f>
      </c>
      <c t="s">
        <v>27</v>
      </c>
    </row>
    <row r="385" spans="1:5" ht="12.75">
      <c r="A385" s="35" t="s">
        <v>55</v>
      </c>
      <c r="E385" s="39" t="s">
        <v>5284</v>
      </c>
    </row>
    <row r="386" spans="1:5" ht="12.75">
      <c r="A386" s="35" t="s">
        <v>56</v>
      </c>
      <c r="E386" s="40" t="s">
        <v>5285</v>
      </c>
    </row>
    <row r="387" spans="1:5" ht="51">
      <c r="A387" t="s">
        <v>58</v>
      </c>
      <c r="E387" s="39" t="s">
        <v>4783</v>
      </c>
    </row>
    <row r="388" spans="1:16" ht="12.75">
      <c r="A388" t="s">
        <v>49</v>
      </c>
      <c s="34" t="s">
        <v>330</v>
      </c>
      <c s="34" t="s">
        <v>4401</v>
      </c>
      <c s="35" t="s">
        <v>5</v>
      </c>
      <c s="6" t="s">
        <v>5286</v>
      </c>
      <c s="36" t="s">
        <v>92</v>
      </c>
      <c s="37">
        <v>10.5</v>
      </c>
      <c s="36">
        <v>0</v>
      </c>
      <c s="36">
        <f>ROUND(G388*H388,6)</f>
      </c>
      <c r="L388" s="38">
        <v>0</v>
      </c>
      <c s="32">
        <f>ROUND(ROUND(L388,2)*ROUND(G388,3),2)</f>
      </c>
      <c s="36" t="s">
        <v>73</v>
      </c>
      <c>
        <f>(M388*21)/100</f>
      </c>
      <c t="s">
        <v>27</v>
      </c>
    </row>
    <row r="389" spans="1:5" ht="12.75">
      <c r="A389" s="35" t="s">
        <v>55</v>
      </c>
      <c r="E389" s="39" t="s">
        <v>5</v>
      </c>
    </row>
    <row r="390" spans="1:5" ht="12.75">
      <c r="A390" s="35" t="s">
        <v>56</v>
      </c>
      <c r="E390" s="40" t="s">
        <v>5287</v>
      </c>
    </row>
    <row r="391" spans="1:5" ht="25.5">
      <c r="A391" t="s">
        <v>58</v>
      </c>
      <c r="E391" s="39" t="s">
        <v>4405</v>
      </c>
    </row>
    <row r="392" spans="1:16" ht="12.75">
      <c r="A392" t="s">
        <v>49</v>
      </c>
      <c s="34" t="s">
        <v>334</v>
      </c>
      <c s="34" t="s">
        <v>5288</v>
      </c>
      <c s="35" t="s">
        <v>5</v>
      </c>
      <c s="6" t="s">
        <v>5289</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57</v>
      </c>
    </row>
    <row r="395" spans="1:5" ht="140.25">
      <c r="A395" t="s">
        <v>58</v>
      </c>
      <c r="E395" s="39" t="s">
        <v>5290</v>
      </c>
    </row>
    <row r="396" spans="1:16" ht="12.75">
      <c r="A396" t="s">
        <v>49</v>
      </c>
      <c s="34" t="s">
        <v>337</v>
      </c>
      <c s="34" t="s">
        <v>5291</v>
      </c>
      <c s="35" t="s">
        <v>5</v>
      </c>
      <c s="6" t="s">
        <v>5292</v>
      </c>
      <c s="36" t="s">
        <v>106</v>
      </c>
      <c s="37">
        <v>2</v>
      </c>
      <c s="36">
        <v>0</v>
      </c>
      <c s="36">
        <f>ROUND(G396*H396,6)</f>
      </c>
      <c r="L396" s="38">
        <v>0</v>
      </c>
      <c s="32">
        <f>ROUND(ROUND(L396,2)*ROUND(G396,3),2)</f>
      </c>
      <c s="36" t="s">
        <v>73</v>
      </c>
      <c>
        <f>(M396*21)/100</f>
      </c>
      <c t="s">
        <v>27</v>
      </c>
    </row>
    <row r="397" spans="1:5" ht="12.75">
      <c r="A397" s="35" t="s">
        <v>55</v>
      </c>
      <c r="E397" s="39" t="s">
        <v>5</v>
      </c>
    </row>
    <row r="398" spans="1:5" ht="12.75">
      <c r="A398" s="35" t="s">
        <v>56</v>
      </c>
      <c r="E398" s="40" t="s">
        <v>5293</v>
      </c>
    </row>
    <row r="399" spans="1:5" ht="140.25">
      <c r="A399" t="s">
        <v>58</v>
      </c>
      <c r="E399" s="39" t="s">
        <v>5290</v>
      </c>
    </row>
    <row r="400" spans="1:16" ht="12.75">
      <c r="A400" t="s">
        <v>49</v>
      </c>
      <c s="34" t="s">
        <v>340</v>
      </c>
      <c s="34" t="s">
        <v>5294</v>
      </c>
      <c s="35" t="s">
        <v>5</v>
      </c>
      <c s="6" t="s">
        <v>5295</v>
      </c>
      <c s="36" t="s">
        <v>92</v>
      </c>
      <c s="37">
        <v>79</v>
      </c>
      <c s="36">
        <v>0</v>
      </c>
      <c s="36">
        <f>ROUND(G400*H400,6)</f>
      </c>
      <c r="L400" s="38">
        <v>0</v>
      </c>
      <c s="32">
        <f>ROUND(ROUND(L400,2)*ROUND(G400,3),2)</f>
      </c>
      <c s="36" t="s">
        <v>73</v>
      </c>
      <c>
        <f>(M400*21)/100</f>
      </c>
      <c t="s">
        <v>27</v>
      </c>
    </row>
    <row r="401" spans="1:5" ht="12.75">
      <c r="A401" s="35" t="s">
        <v>55</v>
      </c>
      <c r="E401" s="39" t="s">
        <v>5</v>
      </c>
    </row>
    <row r="402" spans="1:5" ht="12.75">
      <c r="A402" s="35" t="s">
        <v>56</v>
      </c>
      <c r="E402" s="40" t="s">
        <v>5296</v>
      </c>
    </row>
    <row r="403" spans="1:5" ht="89.25">
      <c r="A403" t="s">
        <v>58</v>
      </c>
      <c r="E403" s="39" t="s">
        <v>5297</v>
      </c>
    </row>
    <row r="404" spans="1:16" ht="12.75">
      <c r="A404" t="s">
        <v>49</v>
      </c>
      <c s="34" t="s">
        <v>343</v>
      </c>
      <c s="34" t="s">
        <v>4420</v>
      </c>
      <c s="35" t="s">
        <v>5</v>
      </c>
      <c s="6" t="s">
        <v>3900</v>
      </c>
      <c s="36" t="s">
        <v>799</v>
      </c>
      <c s="37">
        <v>1040</v>
      </c>
      <c s="36">
        <v>0</v>
      </c>
      <c s="36">
        <f>ROUND(G404*H404,6)</f>
      </c>
      <c r="L404" s="38">
        <v>0</v>
      </c>
      <c s="32">
        <f>ROUND(ROUND(L404,2)*ROUND(G404,3),2)</f>
      </c>
      <c s="36" t="s">
        <v>73</v>
      </c>
      <c>
        <f>(M404*21)/100</f>
      </c>
      <c t="s">
        <v>27</v>
      </c>
    </row>
    <row r="405" spans="1:5" ht="12.75">
      <c r="A405" s="35" t="s">
        <v>55</v>
      </c>
      <c r="E405" s="39" t="s">
        <v>5</v>
      </c>
    </row>
    <row r="406" spans="1:5" ht="25.5">
      <c r="A406" s="35" t="s">
        <v>56</v>
      </c>
      <c r="E406" s="40" t="s">
        <v>5298</v>
      </c>
    </row>
    <row r="407" spans="1:5" ht="409.5">
      <c r="A407" t="s">
        <v>58</v>
      </c>
      <c r="E407" s="39" t="s">
        <v>4784</v>
      </c>
    </row>
    <row r="408" spans="1:16" ht="12.75">
      <c r="A408" t="s">
        <v>49</v>
      </c>
      <c s="34" t="s">
        <v>346</v>
      </c>
      <c s="34" t="s">
        <v>4423</v>
      </c>
      <c s="35" t="s">
        <v>5</v>
      </c>
      <c s="6" t="s">
        <v>4424</v>
      </c>
      <c s="36" t="s">
        <v>799</v>
      </c>
      <c s="37">
        <v>4325.4</v>
      </c>
      <c s="36">
        <v>0</v>
      </c>
      <c s="36">
        <f>ROUND(G408*H408,6)</f>
      </c>
      <c r="L408" s="38">
        <v>0</v>
      </c>
      <c s="32">
        <f>ROUND(ROUND(L408,2)*ROUND(G408,3),2)</f>
      </c>
      <c s="36" t="s">
        <v>73</v>
      </c>
      <c>
        <f>(M408*21)/100</f>
      </c>
      <c t="s">
        <v>27</v>
      </c>
    </row>
    <row r="409" spans="1:5" ht="12.75">
      <c r="A409" s="35" t="s">
        <v>55</v>
      </c>
      <c r="E409" s="39" t="s">
        <v>5</v>
      </c>
    </row>
    <row r="410" spans="1:5" ht="140.25">
      <c r="A410" s="35" t="s">
        <v>56</v>
      </c>
      <c r="E410" s="40" t="s">
        <v>5299</v>
      </c>
    </row>
    <row r="411" spans="1:5" ht="357">
      <c r="A411" t="s">
        <v>58</v>
      </c>
      <c r="E411" s="39" t="s">
        <v>4786</v>
      </c>
    </row>
    <row r="412" spans="1:16" ht="12.75">
      <c r="A412" t="s">
        <v>49</v>
      </c>
      <c s="34" t="s">
        <v>349</v>
      </c>
      <c s="34" t="s">
        <v>4428</v>
      </c>
      <c s="35" t="s">
        <v>5</v>
      </c>
      <c s="6" t="s">
        <v>4429</v>
      </c>
      <c s="36" t="s">
        <v>106</v>
      </c>
      <c s="37">
        <v>66</v>
      </c>
      <c s="36">
        <v>0</v>
      </c>
      <c s="36">
        <f>ROUND(G412*H412,6)</f>
      </c>
      <c r="L412" s="38">
        <v>0</v>
      </c>
      <c s="32">
        <f>ROUND(ROUND(L412,2)*ROUND(G412,3),2)</f>
      </c>
      <c s="36" t="s">
        <v>73</v>
      </c>
      <c>
        <f>(M412*21)/100</f>
      </c>
      <c t="s">
        <v>27</v>
      </c>
    </row>
    <row r="413" spans="1:5" ht="12.75">
      <c r="A413" s="35" t="s">
        <v>55</v>
      </c>
      <c r="E413" s="39" t="s">
        <v>5300</v>
      </c>
    </row>
    <row r="414" spans="1:5" ht="12.75">
      <c r="A414" s="35" t="s">
        <v>56</v>
      </c>
      <c r="E414" s="40" t="s">
        <v>5301</v>
      </c>
    </row>
    <row r="415" spans="1:5" ht="267.75">
      <c r="A415" t="s">
        <v>58</v>
      </c>
      <c r="E415" s="39" t="s">
        <v>5302</v>
      </c>
    </row>
    <row r="416" spans="1:16" ht="12.75">
      <c r="A416" t="s">
        <v>49</v>
      </c>
      <c s="34" t="s">
        <v>352</v>
      </c>
      <c s="34" t="s">
        <v>5303</v>
      </c>
      <c s="35" t="s">
        <v>5</v>
      </c>
      <c s="6" t="s">
        <v>5304</v>
      </c>
      <c s="36" t="s">
        <v>72</v>
      </c>
      <c s="37">
        <v>65.3</v>
      </c>
      <c s="36">
        <v>0</v>
      </c>
      <c s="36">
        <f>ROUND(G416*H416,6)</f>
      </c>
      <c r="L416" s="38">
        <v>0</v>
      </c>
      <c s="32">
        <f>ROUND(ROUND(L416,2)*ROUND(G416,3),2)</f>
      </c>
      <c s="36" t="s">
        <v>73</v>
      </c>
      <c>
        <f>(M416*21)/100</f>
      </c>
      <c t="s">
        <v>27</v>
      </c>
    </row>
    <row r="417" spans="1:5" ht="12.75">
      <c r="A417" s="35" t="s">
        <v>55</v>
      </c>
      <c r="E417" s="39" t="s">
        <v>5305</v>
      </c>
    </row>
    <row r="418" spans="1:5" ht="12.75">
      <c r="A418" s="35" t="s">
        <v>56</v>
      </c>
      <c r="E418" s="40" t="s">
        <v>5306</v>
      </c>
    </row>
    <row r="419" spans="1:5" ht="25.5">
      <c r="A419" t="s">
        <v>58</v>
      </c>
      <c r="E419" s="39" t="s">
        <v>4627</v>
      </c>
    </row>
    <row r="420" spans="1:16" ht="12.75">
      <c r="A420" t="s">
        <v>49</v>
      </c>
      <c s="34" t="s">
        <v>355</v>
      </c>
      <c s="34" t="s">
        <v>5307</v>
      </c>
      <c s="35" t="s">
        <v>5</v>
      </c>
      <c s="6" t="s">
        <v>5308</v>
      </c>
      <c s="36" t="s">
        <v>72</v>
      </c>
      <c s="37">
        <v>5656.4</v>
      </c>
      <c s="36">
        <v>0</v>
      </c>
      <c s="36">
        <f>ROUND(G420*H420,6)</f>
      </c>
      <c r="L420" s="38">
        <v>0</v>
      </c>
      <c s="32">
        <f>ROUND(ROUND(L420,2)*ROUND(G420,3),2)</f>
      </c>
      <c s="36" t="s">
        <v>73</v>
      </c>
      <c>
        <f>(M420*21)/100</f>
      </c>
      <c t="s">
        <v>27</v>
      </c>
    </row>
    <row r="421" spans="1:5" ht="12.75">
      <c r="A421" s="35" t="s">
        <v>55</v>
      </c>
      <c r="E421" s="39" t="s">
        <v>5309</v>
      </c>
    </row>
    <row r="422" spans="1:5" ht="38.25">
      <c r="A422" s="35" t="s">
        <v>56</v>
      </c>
      <c r="E422" s="40" t="s">
        <v>5310</v>
      </c>
    </row>
    <row r="423" spans="1:5" ht="25.5">
      <c r="A423" t="s">
        <v>58</v>
      </c>
      <c r="E423" s="39" t="s">
        <v>4627</v>
      </c>
    </row>
    <row r="424" spans="1:16" ht="12.75">
      <c r="A424" t="s">
        <v>49</v>
      </c>
      <c s="34" t="s">
        <v>358</v>
      </c>
      <c s="34" t="s">
        <v>4624</v>
      </c>
      <c s="35" t="s">
        <v>5</v>
      </c>
      <c s="6" t="s">
        <v>4625</v>
      </c>
      <c s="36" t="s">
        <v>72</v>
      </c>
      <c s="37">
        <v>42838.5</v>
      </c>
      <c s="36">
        <v>0</v>
      </c>
      <c s="36">
        <f>ROUND(G424*H424,6)</f>
      </c>
      <c r="L424" s="38">
        <v>0</v>
      </c>
      <c s="32">
        <f>ROUND(ROUND(L424,2)*ROUND(G424,3),2)</f>
      </c>
      <c s="36" t="s">
        <v>73</v>
      </c>
      <c>
        <f>(M424*21)/100</f>
      </c>
      <c t="s">
        <v>27</v>
      </c>
    </row>
    <row r="425" spans="1:5" ht="12.75">
      <c r="A425" s="35" t="s">
        <v>55</v>
      </c>
      <c r="E425" s="39" t="s">
        <v>5311</v>
      </c>
    </row>
    <row r="426" spans="1:5" ht="12.75">
      <c r="A426" s="35" t="s">
        <v>56</v>
      </c>
      <c r="E426" s="40" t="s">
        <v>5312</v>
      </c>
    </row>
    <row r="427" spans="1:5" ht="25.5">
      <c r="A427" t="s">
        <v>58</v>
      </c>
      <c r="E427" s="39" t="s">
        <v>4627</v>
      </c>
    </row>
    <row r="428" spans="1:16" ht="12.75">
      <c r="A428" t="s">
        <v>49</v>
      </c>
      <c s="34" t="s">
        <v>361</v>
      </c>
      <c s="34" t="s">
        <v>5313</v>
      </c>
      <c s="35" t="s">
        <v>5</v>
      </c>
      <c s="6" t="s">
        <v>5314</v>
      </c>
      <c s="36" t="s">
        <v>72</v>
      </c>
      <c s="37">
        <v>383.4</v>
      </c>
      <c s="36">
        <v>0</v>
      </c>
      <c s="36">
        <f>ROUND(G428*H428,6)</f>
      </c>
      <c r="L428" s="38">
        <v>0</v>
      </c>
      <c s="32">
        <f>ROUND(ROUND(L428,2)*ROUND(G428,3),2)</f>
      </c>
      <c s="36" t="s">
        <v>73</v>
      </c>
      <c>
        <f>(M428*21)/100</f>
      </c>
      <c t="s">
        <v>27</v>
      </c>
    </row>
    <row r="429" spans="1:5" ht="12.75">
      <c r="A429" s="35" t="s">
        <v>55</v>
      </c>
      <c r="E429" s="39" t="s">
        <v>5315</v>
      </c>
    </row>
    <row r="430" spans="1:5" ht="12.75">
      <c r="A430" s="35" t="s">
        <v>56</v>
      </c>
      <c r="E430" s="40" t="s">
        <v>5316</v>
      </c>
    </row>
    <row r="431" spans="1:5" ht="25.5">
      <c r="A431" t="s">
        <v>58</v>
      </c>
      <c r="E431" s="39" t="s">
        <v>4627</v>
      </c>
    </row>
    <row r="432" spans="1:16" ht="12.75">
      <c r="A432" t="s">
        <v>49</v>
      </c>
      <c s="34" t="s">
        <v>364</v>
      </c>
      <c s="34" t="s">
        <v>5317</v>
      </c>
      <c s="35" t="s">
        <v>5</v>
      </c>
      <c s="6" t="s">
        <v>5318</v>
      </c>
      <c s="36" t="s">
        <v>72</v>
      </c>
      <c s="37">
        <v>3690</v>
      </c>
      <c s="36">
        <v>0</v>
      </c>
      <c s="36">
        <f>ROUND(G432*H432,6)</f>
      </c>
      <c r="L432" s="38">
        <v>0</v>
      </c>
      <c s="32">
        <f>ROUND(ROUND(L432,2)*ROUND(G432,3),2)</f>
      </c>
      <c s="36" t="s">
        <v>73</v>
      </c>
      <c>
        <f>(M432*21)/100</f>
      </c>
      <c t="s">
        <v>27</v>
      </c>
    </row>
    <row r="433" spans="1:5" ht="12.75">
      <c r="A433" s="35" t="s">
        <v>55</v>
      </c>
      <c r="E433" s="39" t="s">
        <v>5319</v>
      </c>
    </row>
    <row r="434" spans="1:5" ht="12.75">
      <c r="A434" s="35" t="s">
        <v>56</v>
      </c>
      <c r="E434" s="40" t="s">
        <v>5320</v>
      </c>
    </row>
    <row r="435" spans="1:5" ht="25.5">
      <c r="A435" t="s">
        <v>58</v>
      </c>
      <c r="E435" s="39" t="s">
        <v>4635</v>
      </c>
    </row>
    <row r="436" spans="1:16" ht="12.75">
      <c r="A436" t="s">
        <v>49</v>
      </c>
      <c s="34" t="s">
        <v>367</v>
      </c>
      <c s="34" t="s">
        <v>5321</v>
      </c>
      <c s="35" t="s">
        <v>5</v>
      </c>
      <c s="6" t="s">
        <v>5322</v>
      </c>
      <c s="36" t="s">
        <v>4794</v>
      </c>
      <c s="37">
        <v>6200</v>
      </c>
      <c s="36">
        <v>0</v>
      </c>
      <c s="36">
        <f>ROUND(G436*H436,6)</f>
      </c>
      <c r="L436" s="38">
        <v>0</v>
      </c>
      <c s="32">
        <f>ROUND(ROUND(L436,2)*ROUND(G436,3),2)</f>
      </c>
      <c s="36" t="s">
        <v>73</v>
      </c>
      <c>
        <f>(M436*21)/100</f>
      </c>
      <c t="s">
        <v>27</v>
      </c>
    </row>
    <row r="437" spans="1:5" ht="38.25">
      <c r="A437" s="35" t="s">
        <v>55</v>
      </c>
      <c r="E437" s="39" t="s">
        <v>5323</v>
      </c>
    </row>
    <row r="438" spans="1:5" ht="12.75">
      <c r="A438" s="35" t="s">
        <v>56</v>
      </c>
      <c r="E438" s="40" t="s">
        <v>5324</v>
      </c>
    </row>
    <row r="439" spans="1:5" ht="25.5">
      <c r="A439" t="s">
        <v>58</v>
      </c>
      <c r="E439" s="39" t="s">
        <v>4635</v>
      </c>
    </row>
    <row r="440" spans="1:16" ht="12.75">
      <c r="A440" t="s">
        <v>49</v>
      </c>
      <c s="34" t="s">
        <v>410</v>
      </c>
      <c s="34" t="s">
        <v>5325</v>
      </c>
      <c s="35" t="s">
        <v>5</v>
      </c>
      <c s="6" t="s">
        <v>4386</v>
      </c>
      <c s="36" t="s">
        <v>92</v>
      </c>
      <c s="37">
        <v>110</v>
      </c>
      <c s="36">
        <v>0</v>
      </c>
      <c s="36">
        <f>ROUND(G440*H440,6)</f>
      </c>
      <c r="L440" s="38">
        <v>0</v>
      </c>
      <c s="32">
        <f>ROUND(ROUND(L440,2)*ROUND(G440,3),2)</f>
      </c>
      <c s="36" t="s">
        <v>73</v>
      </c>
      <c>
        <f>(M440*21)/100</f>
      </c>
      <c t="s">
        <v>27</v>
      </c>
    </row>
    <row r="441" spans="1:5" ht="12.75">
      <c r="A441" s="35" t="s">
        <v>55</v>
      </c>
      <c r="E441" s="39" t="s">
        <v>5326</v>
      </c>
    </row>
    <row r="442" spans="1:5" ht="12.75">
      <c r="A442" s="35" t="s">
        <v>56</v>
      </c>
      <c r="E442" s="40" t="s">
        <v>5327</v>
      </c>
    </row>
    <row r="443" spans="1:5" ht="63.75">
      <c r="A443" t="s">
        <v>58</v>
      </c>
      <c r="E443" s="39" t="s">
        <v>4762</v>
      </c>
    </row>
    <row r="444" spans="1:16" ht="12.75">
      <c r="A444" t="s">
        <v>49</v>
      </c>
      <c s="34" t="s">
        <v>413</v>
      </c>
      <c s="34" t="s">
        <v>5328</v>
      </c>
      <c s="35" t="s">
        <v>5</v>
      </c>
      <c s="6" t="s">
        <v>5329</v>
      </c>
      <c s="36" t="s">
        <v>92</v>
      </c>
      <c s="37">
        <v>432.3</v>
      </c>
      <c s="36">
        <v>0</v>
      </c>
      <c s="36">
        <f>ROUND(G444*H444,6)</f>
      </c>
      <c r="L444" s="38">
        <v>0</v>
      </c>
      <c s="32">
        <f>ROUND(ROUND(L444,2)*ROUND(G444,3),2)</f>
      </c>
      <c s="36" t="s">
        <v>73</v>
      </c>
      <c>
        <f>(M444*21)/100</f>
      </c>
      <c t="s">
        <v>27</v>
      </c>
    </row>
    <row r="445" spans="1:5" ht="12.75">
      <c r="A445" s="35" t="s">
        <v>55</v>
      </c>
      <c r="E445" s="39" t="s">
        <v>5330</v>
      </c>
    </row>
    <row r="446" spans="1:5" ht="12.75">
      <c r="A446" s="35" t="s">
        <v>56</v>
      </c>
      <c r="E446" s="40" t="s">
        <v>5331</v>
      </c>
    </row>
    <row r="447" spans="1:5" ht="293.25">
      <c r="A447" t="s">
        <v>58</v>
      </c>
      <c r="E447" s="39" t="s">
        <v>5332</v>
      </c>
    </row>
    <row r="448" spans="1:16" ht="12.75">
      <c r="A448" t="s">
        <v>49</v>
      </c>
      <c s="34" t="s">
        <v>416</v>
      </c>
      <c s="34" t="s">
        <v>4805</v>
      </c>
      <c s="35" t="s">
        <v>5</v>
      </c>
      <c s="6" t="s">
        <v>5333</v>
      </c>
      <c s="36" t="s">
        <v>72</v>
      </c>
      <c s="37">
        <v>754</v>
      </c>
      <c s="36">
        <v>0</v>
      </c>
      <c s="36">
        <f>ROUND(G448*H448,6)</f>
      </c>
      <c r="L448" s="38">
        <v>0</v>
      </c>
      <c s="32">
        <f>ROUND(ROUND(L448,2)*ROUND(G448,3),2)</f>
      </c>
      <c s="36" t="s">
        <v>73</v>
      </c>
      <c>
        <f>(M448*21)/100</f>
      </c>
      <c t="s">
        <v>27</v>
      </c>
    </row>
    <row r="449" spans="1:5" ht="12.75">
      <c r="A449" s="35" t="s">
        <v>55</v>
      </c>
      <c r="E449" s="39" t="s">
        <v>5334</v>
      </c>
    </row>
    <row r="450" spans="1:5" ht="12.75">
      <c r="A450" s="35" t="s">
        <v>56</v>
      </c>
      <c r="E450" s="40" t="s">
        <v>5335</v>
      </c>
    </row>
    <row r="451" spans="1:5" ht="63.75">
      <c r="A451" t="s">
        <v>58</v>
      </c>
      <c r="E451" s="39" t="s">
        <v>4809</v>
      </c>
    </row>
    <row r="452" spans="1:16" ht="12.75">
      <c r="A452" t="s">
        <v>49</v>
      </c>
      <c s="34" t="s">
        <v>419</v>
      </c>
      <c s="34" t="s">
        <v>5027</v>
      </c>
      <c s="35" t="s">
        <v>5</v>
      </c>
      <c s="6" t="s">
        <v>5028</v>
      </c>
      <c s="36" t="s">
        <v>63</v>
      </c>
      <c s="37">
        <v>230</v>
      </c>
      <c s="36">
        <v>0</v>
      </c>
      <c s="36">
        <f>ROUND(G452*H452,6)</f>
      </c>
      <c r="L452" s="38">
        <v>0</v>
      </c>
      <c s="32">
        <f>ROUND(ROUND(L452,2)*ROUND(G452,3),2)</f>
      </c>
      <c s="36" t="s">
        <v>73</v>
      </c>
      <c>
        <f>(M452*21)/100</f>
      </c>
      <c t="s">
        <v>27</v>
      </c>
    </row>
    <row r="453" spans="1:5" ht="12.75">
      <c r="A453" s="35" t="s">
        <v>55</v>
      </c>
      <c r="E453" s="39" t="s">
        <v>5</v>
      </c>
    </row>
    <row r="454" spans="1:5" ht="12.75">
      <c r="A454" s="35" t="s">
        <v>56</v>
      </c>
      <c r="E454" s="40" t="s">
        <v>5336</v>
      </c>
    </row>
    <row r="455" spans="1:5" ht="12.75">
      <c r="A455" t="s">
        <v>58</v>
      </c>
      <c r="E455" s="39" t="s">
        <v>5030</v>
      </c>
    </row>
    <row r="456" spans="1:13" ht="12.75">
      <c r="A456" t="s">
        <v>46</v>
      </c>
      <c r="C456" s="31" t="s">
        <v>364</v>
      </c>
      <c r="E456" s="33" t="s">
        <v>4915</v>
      </c>
      <c r="J456" s="32">
        <f>0</f>
      </c>
      <c s="32">
        <f>0</f>
      </c>
      <c s="32">
        <f>0+L457+L461</f>
      </c>
      <c s="32">
        <f>0+M457+M461</f>
      </c>
    </row>
    <row r="457" spans="1:16" ht="12.75">
      <c r="A457" t="s">
        <v>49</v>
      </c>
      <c s="34" t="s">
        <v>370</v>
      </c>
      <c s="34" t="s">
        <v>4796</v>
      </c>
      <c s="35" t="s">
        <v>5</v>
      </c>
      <c s="6" t="s">
        <v>4797</v>
      </c>
      <c s="36" t="s">
        <v>77</v>
      </c>
      <c s="37">
        <v>114</v>
      </c>
      <c s="36">
        <v>0</v>
      </c>
      <c s="36">
        <f>ROUND(G457*H457,6)</f>
      </c>
      <c r="L457" s="38">
        <v>0</v>
      </c>
      <c s="32">
        <f>ROUND(ROUND(L457,2)*ROUND(G457,3),2)</f>
      </c>
      <c s="36" t="s">
        <v>73</v>
      </c>
      <c>
        <f>(M457*21)/100</f>
      </c>
      <c t="s">
        <v>27</v>
      </c>
    </row>
    <row r="458" spans="1:5" ht="12.75">
      <c r="A458" s="35" t="s">
        <v>55</v>
      </c>
      <c r="E458" s="39" t="s">
        <v>5</v>
      </c>
    </row>
    <row r="459" spans="1:5" ht="12.75">
      <c r="A459" s="35" t="s">
        <v>56</v>
      </c>
      <c r="E459" s="40" t="s">
        <v>5337</v>
      </c>
    </row>
    <row r="460" spans="1:5" ht="114.75">
      <c r="A460" t="s">
        <v>58</v>
      </c>
      <c r="E460" s="39" t="s">
        <v>4799</v>
      </c>
    </row>
    <row r="461" spans="1:16" ht="12.75">
      <c r="A461" t="s">
        <v>49</v>
      </c>
      <c s="34" t="s">
        <v>373</v>
      </c>
      <c s="34" t="s">
        <v>4636</v>
      </c>
      <c s="35" t="s">
        <v>5</v>
      </c>
      <c s="6" t="s">
        <v>4637</v>
      </c>
      <c s="36" t="s">
        <v>77</v>
      </c>
      <c s="37">
        <v>5499.468</v>
      </c>
      <c s="36">
        <v>0</v>
      </c>
      <c s="36">
        <f>ROUND(G461*H461,6)</f>
      </c>
      <c r="L461" s="38">
        <v>0</v>
      </c>
      <c s="32">
        <f>ROUND(ROUND(L461,2)*ROUND(G461,3),2)</f>
      </c>
      <c s="36" t="s">
        <v>73</v>
      </c>
      <c>
        <f>(M461*21)/100</f>
      </c>
      <c t="s">
        <v>27</v>
      </c>
    </row>
    <row r="462" spans="1:5" ht="12.75">
      <c r="A462" s="35" t="s">
        <v>55</v>
      </c>
      <c r="E462" s="39" t="s">
        <v>5</v>
      </c>
    </row>
    <row r="463" spans="1:5" ht="63.75">
      <c r="A463" s="35" t="s">
        <v>56</v>
      </c>
      <c r="E463" s="40" t="s">
        <v>5338</v>
      </c>
    </row>
    <row r="464" spans="1:5" ht="114.75">
      <c r="A464" t="s">
        <v>58</v>
      </c>
      <c r="E464" s="39" t="s">
        <v>4799</v>
      </c>
    </row>
    <row r="465" spans="1:13" ht="12.75">
      <c r="A465" t="s">
        <v>46</v>
      </c>
      <c r="C465" s="31" t="s">
        <v>742</v>
      </c>
      <c r="E465" s="33" t="s">
        <v>743</v>
      </c>
      <c r="J465" s="32">
        <f>0</f>
      </c>
      <c s="32">
        <f>0</f>
      </c>
      <c s="32">
        <f>0+L466+L470+L474+L478</f>
      </c>
      <c s="32">
        <f>0+M466+M470+M474+M478</f>
      </c>
    </row>
    <row r="466" spans="1:16" ht="25.5">
      <c r="A466" t="s">
        <v>49</v>
      </c>
      <c s="34" t="s">
        <v>376</v>
      </c>
      <c s="34" t="s">
        <v>745</v>
      </c>
      <c s="35" t="s">
        <v>746</v>
      </c>
      <c s="6" t="s">
        <v>747</v>
      </c>
      <c s="36" t="s">
        <v>748</v>
      </c>
      <c s="37">
        <v>658.8</v>
      </c>
      <c s="36">
        <v>0</v>
      </c>
      <c s="36">
        <f>ROUND(G466*H466,6)</f>
      </c>
      <c r="L466" s="38">
        <v>0</v>
      </c>
      <c s="32">
        <f>ROUND(ROUND(L466,2)*ROUND(G466,3),2)</f>
      </c>
      <c s="36" t="s">
        <v>749</v>
      </c>
      <c>
        <f>(M466*21)/100</f>
      </c>
      <c t="s">
        <v>27</v>
      </c>
    </row>
    <row r="467" spans="1:5" ht="25.5">
      <c r="A467" s="35" t="s">
        <v>55</v>
      </c>
      <c r="E467" s="39" t="s">
        <v>750</v>
      </c>
    </row>
    <row r="468" spans="1:5" ht="12.75">
      <c r="A468" s="35" t="s">
        <v>56</v>
      </c>
      <c r="E468" s="40" t="s">
        <v>5339</v>
      </c>
    </row>
    <row r="469" spans="1:5" ht="102">
      <c r="A469" t="s">
        <v>58</v>
      </c>
      <c r="E469" s="39" t="s">
        <v>752</v>
      </c>
    </row>
    <row r="470" spans="1:16" ht="25.5">
      <c r="A470" t="s">
        <v>49</v>
      </c>
      <c s="34" t="s">
        <v>379</v>
      </c>
      <c s="34" t="s">
        <v>3855</v>
      </c>
      <c s="35" t="s">
        <v>3856</v>
      </c>
      <c s="6" t="s">
        <v>3857</v>
      </c>
      <c s="36" t="s">
        <v>748</v>
      </c>
      <c s="37">
        <v>76</v>
      </c>
      <c s="36">
        <v>0</v>
      </c>
      <c s="36">
        <f>ROUND(G470*H470,6)</f>
      </c>
      <c r="L470" s="38">
        <v>0</v>
      </c>
      <c s="32">
        <f>ROUND(ROUND(L470,2)*ROUND(G470,3),2)</f>
      </c>
      <c s="36" t="s">
        <v>749</v>
      </c>
      <c>
        <f>(M470*21)/100</f>
      </c>
      <c t="s">
        <v>27</v>
      </c>
    </row>
    <row r="471" spans="1:5" ht="25.5">
      <c r="A471" s="35" t="s">
        <v>55</v>
      </c>
      <c r="E471" s="39" t="s">
        <v>750</v>
      </c>
    </row>
    <row r="472" spans="1:5" ht="12.75">
      <c r="A472" s="35" t="s">
        <v>56</v>
      </c>
      <c r="E472" s="40" t="s">
        <v>5340</v>
      </c>
    </row>
    <row r="473" spans="1:5" ht="102">
      <c r="A473" t="s">
        <v>58</v>
      </c>
      <c r="E473" s="39" t="s">
        <v>752</v>
      </c>
    </row>
    <row r="474" spans="1:16" ht="25.5">
      <c r="A474" t="s">
        <v>49</v>
      </c>
      <c s="34" t="s">
        <v>382</v>
      </c>
      <c s="34" t="s">
        <v>754</v>
      </c>
      <c s="35" t="s">
        <v>755</v>
      </c>
      <c s="6" t="s">
        <v>756</v>
      </c>
      <c s="36" t="s">
        <v>748</v>
      </c>
      <c s="37">
        <v>262.2</v>
      </c>
      <c s="36">
        <v>0</v>
      </c>
      <c s="36">
        <f>ROUND(G474*H474,6)</f>
      </c>
      <c r="L474" s="38">
        <v>0</v>
      </c>
      <c s="32">
        <f>ROUND(ROUND(L474,2)*ROUND(G474,3),2)</f>
      </c>
      <c s="36" t="s">
        <v>749</v>
      </c>
      <c>
        <f>(M474*21)/100</f>
      </c>
      <c t="s">
        <v>27</v>
      </c>
    </row>
    <row r="475" spans="1:5" ht="25.5">
      <c r="A475" s="35" t="s">
        <v>55</v>
      </c>
      <c r="E475" s="39" t="s">
        <v>750</v>
      </c>
    </row>
    <row r="476" spans="1:5" ht="12.75">
      <c r="A476" s="35" t="s">
        <v>56</v>
      </c>
      <c r="E476" s="40" t="s">
        <v>5341</v>
      </c>
    </row>
    <row r="477" spans="1:5" ht="102">
      <c r="A477" t="s">
        <v>58</v>
      </c>
      <c r="E477" s="39" t="s">
        <v>752</v>
      </c>
    </row>
    <row r="478" spans="1:16" ht="25.5">
      <c r="A478" t="s">
        <v>49</v>
      </c>
      <c s="34" t="s">
        <v>385</v>
      </c>
      <c s="34" t="s">
        <v>3352</v>
      </c>
      <c s="35" t="s">
        <v>3353</v>
      </c>
      <c s="6" t="s">
        <v>3354</v>
      </c>
      <c s="36" t="s">
        <v>748</v>
      </c>
      <c s="37">
        <v>13748.67</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5342</v>
      </c>
    </row>
    <row r="481" spans="1:5" ht="102">
      <c r="A481" t="s">
        <v>58</v>
      </c>
      <c r="E4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5345</v>
      </c>
      <c r="E8" s="30" t="s">
        <v>5344</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4448</v>
      </c>
      <c s="35" t="s">
        <v>5</v>
      </c>
      <c s="6" t="s">
        <v>4449</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5346</v>
      </c>
    </row>
    <row r="13" spans="1:5" ht="369.75">
      <c r="A13" t="s">
        <v>58</v>
      </c>
      <c r="E13" s="39" t="s">
        <v>4659</v>
      </c>
    </row>
    <row r="14" spans="1:16" ht="12.75">
      <c r="A14" t="s">
        <v>49</v>
      </c>
      <c s="34" t="s">
        <v>27</v>
      </c>
      <c s="34" t="s">
        <v>5347</v>
      </c>
      <c s="35" t="s">
        <v>5</v>
      </c>
      <c s="6" t="s">
        <v>5348</v>
      </c>
      <c s="36" t="s">
        <v>92</v>
      </c>
      <c s="37">
        <v>16</v>
      </c>
      <c s="36">
        <v>0</v>
      </c>
      <c s="36">
        <f>ROUND(G14*H14,6)</f>
      </c>
      <c r="L14" s="38">
        <v>0</v>
      </c>
      <c s="32">
        <f>ROUND(ROUND(L14,2)*ROUND(G14,3),2)</f>
      </c>
      <c s="36" t="s">
        <v>73</v>
      </c>
      <c>
        <f>(M14*21)/100</f>
      </c>
      <c t="s">
        <v>27</v>
      </c>
    </row>
    <row r="15" spans="1:5" ht="12.75">
      <c r="A15" s="35" t="s">
        <v>55</v>
      </c>
      <c r="E15" s="39" t="s">
        <v>5</v>
      </c>
    </row>
    <row r="16" spans="1:5" ht="12.75">
      <c r="A16" s="35" t="s">
        <v>56</v>
      </c>
      <c r="E16" s="40" t="s">
        <v>5349</v>
      </c>
    </row>
    <row r="17" spans="1:5" ht="63.75">
      <c r="A17" t="s">
        <v>58</v>
      </c>
      <c r="E17" s="39" t="s">
        <v>5350</v>
      </c>
    </row>
    <row r="18" spans="1:13" ht="12.75">
      <c r="A18" t="s">
        <v>46</v>
      </c>
      <c r="C18" s="31" t="s">
        <v>27</v>
      </c>
      <c r="E18" s="33" t="s">
        <v>3400</v>
      </c>
      <c r="J18" s="32">
        <f>0</f>
      </c>
      <c s="32">
        <f>0</f>
      </c>
      <c s="32">
        <f>0+L19+L23+L27</f>
      </c>
      <c s="32">
        <f>0+M19+M23+M27</f>
      </c>
    </row>
    <row r="19" spans="1:16" ht="12.75">
      <c r="A19" t="s">
        <v>49</v>
      </c>
      <c s="34" t="s">
        <v>26</v>
      </c>
      <c s="34" t="s">
        <v>3640</v>
      </c>
      <c s="35" t="s">
        <v>5</v>
      </c>
      <c s="6" t="s">
        <v>3641</v>
      </c>
      <c s="36" t="s">
        <v>92</v>
      </c>
      <c s="37">
        <v>74</v>
      </c>
      <c s="36">
        <v>0</v>
      </c>
      <c s="36">
        <f>ROUND(G19*H19,6)</f>
      </c>
      <c r="L19" s="38">
        <v>0</v>
      </c>
      <c s="32">
        <f>ROUND(ROUND(L19,2)*ROUND(G19,3),2)</f>
      </c>
      <c s="36" t="s">
        <v>73</v>
      </c>
      <c>
        <f>(M19*21)/100</f>
      </c>
      <c t="s">
        <v>27</v>
      </c>
    </row>
    <row r="20" spans="1:5" ht="12.75">
      <c r="A20" s="35" t="s">
        <v>55</v>
      </c>
      <c r="E20" s="39" t="s">
        <v>5</v>
      </c>
    </row>
    <row r="21" spans="1:5" ht="12.75">
      <c r="A21" s="35" t="s">
        <v>56</v>
      </c>
      <c r="E21" s="40" t="s">
        <v>5351</v>
      </c>
    </row>
    <row r="22" spans="1:5" ht="165.75">
      <c r="A22" t="s">
        <v>58</v>
      </c>
      <c r="E22" s="39" t="s">
        <v>4672</v>
      </c>
    </row>
    <row r="23" spans="1:16" ht="25.5">
      <c r="A23" t="s">
        <v>49</v>
      </c>
      <c s="34" t="s">
        <v>80</v>
      </c>
      <c s="34" t="s">
        <v>4482</v>
      </c>
      <c s="35" t="s">
        <v>54</v>
      </c>
      <c s="6" t="s">
        <v>4483</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5352</v>
      </c>
    </row>
    <row r="26" spans="1:5" ht="63.75">
      <c r="A26" t="s">
        <v>58</v>
      </c>
      <c r="E26" s="39" t="s">
        <v>5127</v>
      </c>
    </row>
    <row r="27" spans="1:16" ht="12.75">
      <c r="A27" t="s">
        <v>49</v>
      </c>
      <c s="34" t="s">
        <v>83</v>
      </c>
      <c s="34" t="s">
        <v>4679</v>
      </c>
      <c s="35" t="s">
        <v>5</v>
      </c>
      <c s="6" t="s">
        <v>4680</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5353</v>
      </c>
    </row>
    <row r="30" spans="1:5" ht="102">
      <c r="A30" t="s">
        <v>58</v>
      </c>
      <c r="E30" s="39" t="s">
        <v>4682</v>
      </c>
    </row>
    <row r="31" spans="1:13" ht="12.75">
      <c r="A31" t="s">
        <v>46</v>
      </c>
      <c r="C31" s="31" t="s">
        <v>26</v>
      </c>
      <c r="E31" s="33" t="s">
        <v>3488</v>
      </c>
      <c r="J31" s="32">
        <f>0</f>
      </c>
      <c s="32">
        <f>0</f>
      </c>
      <c s="32">
        <f>0+L32+L36</f>
      </c>
      <c s="32">
        <f>0+M32+M36</f>
      </c>
    </row>
    <row r="32" spans="1:16" ht="12.75">
      <c r="A32" t="s">
        <v>49</v>
      </c>
      <c s="34" t="s">
        <v>86</v>
      </c>
      <c s="34" t="s">
        <v>4490</v>
      </c>
      <c s="35" t="s">
        <v>5</v>
      </c>
      <c s="6" t="s">
        <v>4491</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5354</v>
      </c>
    </row>
    <row r="35" spans="1:5" ht="382.5">
      <c r="A35" t="s">
        <v>58</v>
      </c>
      <c r="E35" s="39" t="s">
        <v>4688</v>
      </c>
    </row>
    <row r="36" spans="1:16" ht="12.75">
      <c r="A36" t="s">
        <v>49</v>
      </c>
      <c s="34" t="s">
        <v>89</v>
      </c>
      <c s="34" t="s">
        <v>4494</v>
      </c>
      <c s="35" t="s">
        <v>5</v>
      </c>
      <c s="6" t="s">
        <v>4495</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5355</v>
      </c>
    </row>
    <row r="39" spans="1:5" ht="242.25">
      <c r="A39" t="s">
        <v>58</v>
      </c>
      <c r="E39" s="39" t="s">
        <v>4690</v>
      </c>
    </row>
    <row r="40" spans="1:13" ht="12.75">
      <c r="A40" t="s">
        <v>46</v>
      </c>
      <c r="C40" s="31" t="s">
        <v>86</v>
      </c>
      <c r="E40" s="33" t="s">
        <v>4543</v>
      </c>
      <c r="J40" s="32">
        <f>0</f>
      </c>
      <c s="32">
        <f>0</f>
      </c>
      <c s="32">
        <f>0+L41+L45+L49+L53+L57+L61+L65</f>
      </c>
      <c s="32">
        <f>0+M41+M45+M49+M53+M57+M61+M65</f>
      </c>
    </row>
    <row r="41" spans="1:16" ht="25.5">
      <c r="A41" t="s">
        <v>49</v>
      </c>
      <c s="34" t="s">
        <v>93</v>
      </c>
      <c s="34" t="s">
        <v>4544</v>
      </c>
      <c s="35" t="s">
        <v>5</v>
      </c>
      <c s="6" t="s">
        <v>4545</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5356</v>
      </c>
    </row>
    <row r="44" spans="1:5" ht="76.5">
      <c r="A44" t="s">
        <v>58</v>
      </c>
      <c r="E44" s="39" t="s">
        <v>4727</v>
      </c>
    </row>
    <row r="45" spans="1:16" ht="25.5">
      <c r="A45" t="s">
        <v>49</v>
      </c>
      <c s="34" t="s">
        <v>103</v>
      </c>
      <c s="34" t="s">
        <v>4549</v>
      </c>
      <c s="35" t="s">
        <v>5</v>
      </c>
      <c s="6" t="s">
        <v>4550</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5357</v>
      </c>
    </row>
    <row r="48" spans="1:5" ht="76.5">
      <c r="A48" t="s">
        <v>58</v>
      </c>
      <c r="E48" s="39" t="s">
        <v>4727</v>
      </c>
    </row>
    <row r="49" spans="1:16" ht="12.75">
      <c r="A49" t="s">
        <v>49</v>
      </c>
      <c s="34" t="s">
        <v>107</v>
      </c>
      <c s="34" t="s">
        <v>4553</v>
      </c>
      <c s="35" t="s">
        <v>5</v>
      </c>
      <c s="6" t="s">
        <v>4554</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5358</v>
      </c>
    </row>
    <row r="52" spans="1:5" ht="76.5">
      <c r="A52" t="s">
        <v>58</v>
      </c>
      <c r="E52" s="39" t="s">
        <v>4727</v>
      </c>
    </row>
    <row r="53" spans="1:16" ht="12.75">
      <c r="A53" t="s">
        <v>49</v>
      </c>
      <c s="34" t="s">
        <v>110</v>
      </c>
      <c s="34" t="s">
        <v>4556</v>
      </c>
      <c s="35" t="s">
        <v>5</v>
      </c>
      <c s="6" t="s">
        <v>4557</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5359</v>
      </c>
    </row>
    <row r="56" spans="1:5" ht="76.5">
      <c r="A56" t="s">
        <v>58</v>
      </c>
      <c r="E56" s="39" t="s">
        <v>4727</v>
      </c>
    </row>
    <row r="57" spans="1:16" ht="12.75">
      <c r="A57" t="s">
        <v>49</v>
      </c>
      <c s="34" t="s">
        <v>96</v>
      </c>
      <c s="34" t="s">
        <v>4569</v>
      </c>
      <c s="35" t="s">
        <v>54</v>
      </c>
      <c s="6" t="s">
        <v>4570</v>
      </c>
      <c s="36" t="s">
        <v>92</v>
      </c>
      <c s="37">
        <v>18</v>
      </c>
      <c s="36">
        <v>0</v>
      </c>
      <c s="36">
        <f>ROUND(G57*H57,6)</f>
      </c>
      <c r="L57" s="38">
        <v>0</v>
      </c>
      <c s="32">
        <f>ROUND(ROUND(L57,2)*ROUND(G57,3),2)</f>
      </c>
      <c s="36" t="s">
        <v>73</v>
      </c>
      <c>
        <f>(M57*21)/100</f>
      </c>
      <c t="s">
        <v>27</v>
      </c>
    </row>
    <row r="58" spans="1:5" ht="12.75">
      <c r="A58" s="35" t="s">
        <v>55</v>
      </c>
      <c r="E58" s="39" t="s">
        <v>4571</v>
      </c>
    </row>
    <row r="59" spans="1:5" ht="12.75">
      <c r="A59" s="35" t="s">
        <v>56</v>
      </c>
      <c r="E59" s="40" t="s">
        <v>5360</v>
      </c>
    </row>
    <row r="60" spans="1:5" ht="89.25">
      <c r="A60" t="s">
        <v>58</v>
      </c>
      <c r="E60" s="39" t="s">
        <v>4735</v>
      </c>
    </row>
    <row r="61" spans="1:16" ht="12.75">
      <c r="A61" t="s">
        <v>49</v>
      </c>
      <c s="34" t="s">
        <v>99</v>
      </c>
      <c s="34" t="s">
        <v>5361</v>
      </c>
      <c s="35" t="s">
        <v>5</v>
      </c>
      <c s="6" t="s">
        <v>5362</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5363</v>
      </c>
    </row>
    <row r="64" spans="1:5" ht="76.5">
      <c r="A64" t="s">
        <v>58</v>
      </c>
      <c r="E64" s="39" t="s">
        <v>4727</v>
      </c>
    </row>
    <row r="65" spans="1:16" ht="12.75">
      <c r="A65" t="s">
        <v>49</v>
      </c>
      <c s="34" t="s">
        <v>115</v>
      </c>
      <c s="34" t="s">
        <v>4574</v>
      </c>
      <c s="35" t="s">
        <v>5</v>
      </c>
      <c s="6" t="s">
        <v>4575</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5364</v>
      </c>
    </row>
    <row r="68" spans="1:5" ht="331.5">
      <c r="A68" t="s">
        <v>58</v>
      </c>
      <c r="E68" s="39" t="s">
        <v>4741</v>
      </c>
    </row>
    <row r="69" spans="1:13" ht="12.75">
      <c r="A69" t="s">
        <v>46</v>
      </c>
      <c r="C69" s="31" t="s">
        <v>89</v>
      </c>
      <c r="E69" s="33" t="s">
        <v>3425</v>
      </c>
      <c r="J69" s="32">
        <f>0</f>
      </c>
      <c s="32">
        <f>0</f>
      </c>
      <c s="32">
        <f>0+L70</f>
      </c>
      <c s="32">
        <f>0+M70</f>
      </c>
    </row>
    <row r="70" spans="1:16" ht="12.75">
      <c r="A70" t="s">
        <v>49</v>
      </c>
      <c s="34" t="s">
        <v>124</v>
      </c>
      <c s="34" t="s">
        <v>4588</v>
      </c>
      <c s="35" t="s">
        <v>5</v>
      </c>
      <c s="6" t="s">
        <v>4589</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5359</v>
      </c>
    </row>
    <row r="73" spans="1:5" ht="51">
      <c r="A73" t="s">
        <v>58</v>
      </c>
      <c r="E73" s="39" t="s">
        <v>4591</v>
      </c>
    </row>
    <row r="74" spans="1:13" ht="12.75">
      <c r="A74" t="s">
        <v>46</v>
      </c>
      <c r="C74" s="31" t="s">
        <v>3424</v>
      </c>
      <c r="E74" s="33" t="s">
        <v>4578</v>
      </c>
      <c r="J74" s="32">
        <f>0</f>
      </c>
      <c s="32">
        <f>0</f>
      </c>
      <c s="32">
        <f>0+L75+L79</f>
      </c>
      <c s="32">
        <f>0+M75+M79</f>
      </c>
    </row>
    <row r="75" spans="1:16" ht="12.75">
      <c r="A75" t="s">
        <v>49</v>
      </c>
      <c s="34" t="s">
        <v>118</v>
      </c>
      <c s="34" t="s">
        <v>5365</v>
      </c>
      <c s="35" t="s">
        <v>5</v>
      </c>
      <c s="6" t="s">
        <v>5366</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5367</v>
      </c>
    </row>
    <row r="78" spans="1:5" ht="204">
      <c r="A78" t="s">
        <v>58</v>
      </c>
      <c r="E78" s="39" t="s">
        <v>4746</v>
      </c>
    </row>
    <row r="79" spans="1:16" ht="12.75">
      <c r="A79" t="s">
        <v>49</v>
      </c>
      <c s="34" t="s">
        <v>121</v>
      </c>
      <c s="34" t="s">
        <v>4310</v>
      </c>
      <c s="35" t="s">
        <v>5</v>
      </c>
      <c s="6" t="s">
        <v>4311</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5368</v>
      </c>
    </row>
    <row r="82" spans="1:5" ht="38.25">
      <c r="A82" t="s">
        <v>58</v>
      </c>
      <c r="E82" s="39" t="s">
        <v>4750</v>
      </c>
    </row>
    <row r="83" spans="1:13" ht="12.75">
      <c r="A83" t="s">
        <v>46</v>
      </c>
      <c r="C83" s="31" t="s">
        <v>103</v>
      </c>
      <c r="E83" s="33" t="s">
        <v>4052</v>
      </c>
      <c r="J83" s="32">
        <f>0</f>
      </c>
      <c s="32">
        <f>0</f>
      </c>
      <c s="32">
        <f>0+L84+L88+L92</f>
      </c>
      <c s="32">
        <f>0+M84+M88+M92</f>
      </c>
    </row>
    <row r="84" spans="1:16" ht="12.75">
      <c r="A84" t="s">
        <v>49</v>
      </c>
      <c s="34" t="s">
        <v>127</v>
      </c>
      <c s="34" t="s">
        <v>4385</v>
      </c>
      <c s="35" t="s">
        <v>5</v>
      </c>
      <c s="6" t="s">
        <v>4386</v>
      </c>
      <c s="36" t="s">
        <v>92</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5369</v>
      </c>
    </row>
    <row r="87" spans="1:5" ht="63.75">
      <c r="A87" t="s">
        <v>58</v>
      </c>
      <c r="E87" s="39" t="s">
        <v>4762</v>
      </c>
    </row>
    <row r="88" spans="1:16" ht="12.75">
      <c r="A88" t="s">
        <v>49</v>
      </c>
      <c s="34" t="s">
        <v>130</v>
      </c>
      <c s="34" t="s">
        <v>4624</v>
      </c>
      <c s="35" t="s">
        <v>5</v>
      </c>
      <c s="6" t="s">
        <v>4625</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5370</v>
      </c>
    </row>
    <row r="91" spans="1:5" ht="25.5">
      <c r="A91" t="s">
        <v>58</v>
      </c>
      <c r="E91" s="39" t="s">
        <v>4627</v>
      </c>
    </row>
    <row r="92" spans="1:16" ht="12.75">
      <c r="A92" t="s">
        <v>49</v>
      </c>
      <c s="34" t="s">
        <v>133</v>
      </c>
      <c s="34" t="s">
        <v>4636</v>
      </c>
      <c s="35" t="s">
        <v>5</v>
      </c>
      <c s="6" t="s">
        <v>4637</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5371</v>
      </c>
    </row>
    <row r="95" spans="1:5" ht="114.75">
      <c r="A95" t="s">
        <v>58</v>
      </c>
      <c r="E95" s="39" t="s">
        <v>4799</v>
      </c>
    </row>
    <row r="96" spans="1:13" ht="12.75">
      <c r="A96" t="s">
        <v>46</v>
      </c>
      <c r="C96" s="31" t="s">
        <v>742</v>
      </c>
      <c r="E96" s="33" t="s">
        <v>743</v>
      </c>
      <c r="J96" s="32">
        <f>0</f>
      </c>
      <c s="32">
        <f>0</f>
      </c>
      <c s="32">
        <f>0+L97+L101</f>
      </c>
      <c s="32">
        <f>0+M97+M101</f>
      </c>
    </row>
    <row r="97" spans="1:16" ht="25.5">
      <c r="A97" t="s">
        <v>49</v>
      </c>
      <c s="34" t="s">
        <v>136</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5372</v>
      </c>
    </row>
    <row r="100" spans="1:5" ht="102">
      <c r="A100" t="s">
        <v>58</v>
      </c>
      <c r="E100" s="39" t="s">
        <v>752</v>
      </c>
    </row>
    <row r="101" spans="1:16" ht="25.5">
      <c r="A101" t="s">
        <v>49</v>
      </c>
      <c s="34" t="s">
        <v>139</v>
      </c>
      <c s="34" t="s">
        <v>3352</v>
      </c>
      <c s="35" t="s">
        <v>3353</v>
      </c>
      <c s="6" t="s">
        <v>3354</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5373</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5376</v>
      </c>
      <c r="E8" s="30" t="s">
        <v>5375</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5377</v>
      </c>
    </row>
    <row r="13" spans="1:5" ht="38.25">
      <c r="A13" t="s">
        <v>58</v>
      </c>
      <c r="E13" s="39" t="s">
        <v>5059</v>
      </c>
    </row>
    <row r="14" spans="1:16" ht="12.75">
      <c r="A14" t="s">
        <v>49</v>
      </c>
      <c s="34" t="s">
        <v>27</v>
      </c>
      <c s="34" t="s">
        <v>5378</v>
      </c>
      <c s="35" t="s">
        <v>5</v>
      </c>
      <c s="6" t="s">
        <v>5061</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5379</v>
      </c>
    </row>
    <row r="17" spans="1:5" ht="51">
      <c r="A17" t="s">
        <v>58</v>
      </c>
      <c r="E17" s="39" t="s">
        <v>5380</v>
      </c>
    </row>
    <row r="18" spans="1:16" ht="12.75">
      <c r="A18" t="s">
        <v>49</v>
      </c>
      <c s="34" t="s">
        <v>26</v>
      </c>
      <c s="34" t="s">
        <v>4448</v>
      </c>
      <c s="35" t="s">
        <v>5</v>
      </c>
      <c s="6" t="s">
        <v>4449</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5381</v>
      </c>
    </row>
    <row r="21" spans="1:5" ht="369.75">
      <c r="A21" t="s">
        <v>58</v>
      </c>
      <c r="E21" s="39" t="s">
        <v>4659</v>
      </c>
    </row>
    <row r="22" spans="1:16" ht="12.75">
      <c r="A22" t="s">
        <v>49</v>
      </c>
      <c s="34" t="s">
        <v>80</v>
      </c>
      <c s="34" t="s">
        <v>5347</v>
      </c>
      <c s="35" t="s">
        <v>5</v>
      </c>
      <c s="6" t="s">
        <v>5348</v>
      </c>
      <c s="36" t="s">
        <v>92</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5350</v>
      </c>
    </row>
    <row r="26" spans="1:16" ht="12.75">
      <c r="A26" t="s">
        <v>49</v>
      </c>
      <c s="34" t="s">
        <v>83</v>
      </c>
      <c s="34" t="s">
        <v>3383</v>
      </c>
      <c s="35" t="s">
        <v>5</v>
      </c>
      <c s="6" t="s">
        <v>3384</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5382</v>
      </c>
    </row>
    <row r="29" spans="1:5" ht="318.75">
      <c r="A29" t="s">
        <v>58</v>
      </c>
      <c r="E29" s="39" t="s">
        <v>5080</v>
      </c>
    </row>
    <row r="30" spans="1:16" ht="12.75">
      <c r="A30" t="s">
        <v>49</v>
      </c>
      <c s="34" t="s">
        <v>86</v>
      </c>
      <c s="34" t="s">
        <v>3593</v>
      </c>
      <c s="35" t="s">
        <v>5</v>
      </c>
      <c s="6" t="s">
        <v>3594</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5383</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5384</v>
      </c>
      <c s="35" t="s">
        <v>5</v>
      </c>
      <c s="6" t="s">
        <v>5385</v>
      </c>
      <c s="36" t="s">
        <v>92</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5386</v>
      </c>
    </row>
    <row r="38" spans="1:5" ht="63.75">
      <c r="A38" t="s">
        <v>58</v>
      </c>
      <c r="E38" s="39" t="s">
        <v>4831</v>
      </c>
    </row>
    <row r="39" spans="1:16" ht="12.75">
      <c r="A39" t="s">
        <v>49</v>
      </c>
      <c s="34" t="s">
        <v>93</v>
      </c>
      <c s="34" t="s">
        <v>5387</v>
      </c>
      <c s="35" t="s">
        <v>5</v>
      </c>
      <c s="6" t="s">
        <v>5388</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5389</v>
      </c>
    </row>
    <row r="42" spans="1:5" ht="76.5">
      <c r="A42" t="s">
        <v>58</v>
      </c>
      <c r="E42" s="39" t="s">
        <v>5390</v>
      </c>
    </row>
    <row r="43" spans="1:16" ht="25.5">
      <c r="A43" t="s">
        <v>49</v>
      </c>
      <c s="34" t="s">
        <v>171</v>
      </c>
      <c s="34" t="s">
        <v>4683</v>
      </c>
      <c s="35" t="s">
        <v>5</v>
      </c>
      <c s="6" t="s">
        <v>4684</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5391</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5392</v>
      </c>
    </row>
    <row r="51" spans="1:5" ht="382.5">
      <c r="A51" t="s">
        <v>58</v>
      </c>
      <c r="E51" s="39" t="s">
        <v>4688</v>
      </c>
    </row>
    <row r="52" spans="1:16" ht="12.75">
      <c r="A52" t="s">
        <v>49</v>
      </c>
      <c s="34" t="s">
        <v>107</v>
      </c>
      <c s="34" t="s">
        <v>4494</v>
      </c>
      <c s="35" t="s">
        <v>5</v>
      </c>
      <c s="6" t="s">
        <v>4495</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5393</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4523</v>
      </c>
      <c s="35" t="s">
        <v>5</v>
      </c>
      <c s="6" t="s">
        <v>4524</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5394</v>
      </c>
    </row>
    <row r="60" spans="1:5" ht="369.75">
      <c r="A60" t="s">
        <v>58</v>
      </c>
      <c r="E60" s="39" t="s">
        <v>4694</v>
      </c>
    </row>
    <row r="61" spans="1:16" ht="12.75">
      <c r="A61" t="s">
        <v>49</v>
      </c>
      <c s="34" t="s">
        <v>96</v>
      </c>
      <c s="34" t="s">
        <v>3684</v>
      </c>
      <c s="35" t="s">
        <v>5</v>
      </c>
      <c s="6" t="s">
        <v>3685</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5395</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5396</v>
      </c>
      <c s="35" t="s">
        <v>5</v>
      </c>
      <c s="6" t="s">
        <v>5397</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5398</v>
      </c>
    </row>
    <row r="69" spans="1:5" ht="102">
      <c r="A69" t="s">
        <v>58</v>
      </c>
      <c r="E69" s="39" t="s">
        <v>5399</v>
      </c>
    </row>
    <row r="70" spans="1:16" ht="12.75">
      <c r="A70" t="s">
        <v>49</v>
      </c>
      <c s="34" t="s">
        <v>115</v>
      </c>
      <c s="34" t="s">
        <v>5400</v>
      </c>
      <c s="35" t="s">
        <v>5</v>
      </c>
      <c s="6" t="s">
        <v>5401</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5402</v>
      </c>
    </row>
    <row r="73" spans="1:5" ht="153">
      <c r="A73" t="s">
        <v>58</v>
      </c>
      <c r="E73" s="39" t="s">
        <v>4725</v>
      </c>
    </row>
    <row r="74" spans="1:13" ht="12.75">
      <c r="A74" t="s">
        <v>46</v>
      </c>
      <c r="C74" s="31" t="s">
        <v>86</v>
      </c>
      <c r="E74" s="33" t="s">
        <v>4543</v>
      </c>
      <c r="J74" s="32">
        <f>0</f>
      </c>
      <c s="32">
        <f>0</f>
      </c>
      <c s="32">
        <f>0+L75+L79+L83+L87+L91+L95+L99</f>
      </c>
      <c s="32">
        <f>0+M75+M79+M83+M87+M91+M95+M99</f>
      </c>
    </row>
    <row r="75" spans="1:16" ht="25.5">
      <c r="A75" t="s">
        <v>49</v>
      </c>
      <c s="34" t="s">
        <v>118</v>
      </c>
      <c s="34" t="s">
        <v>4544</v>
      </c>
      <c s="35" t="s">
        <v>5</v>
      </c>
      <c s="6" t="s">
        <v>4545</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5403</v>
      </c>
    </row>
    <row r="78" spans="1:5" ht="76.5">
      <c r="A78" t="s">
        <v>58</v>
      </c>
      <c r="E78" s="39" t="s">
        <v>4727</v>
      </c>
    </row>
    <row r="79" spans="1:16" ht="25.5">
      <c r="A79" t="s">
        <v>49</v>
      </c>
      <c s="34" t="s">
        <v>121</v>
      </c>
      <c s="34" t="s">
        <v>4549</v>
      </c>
      <c s="35" t="s">
        <v>5</v>
      </c>
      <c s="6" t="s">
        <v>4550</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5404</v>
      </c>
    </row>
    <row r="82" spans="1:5" ht="76.5">
      <c r="A82" t="s">
        <v>58</v>
      </c>
      <c r="E82" s="39" t="s">
        <v>4727</v>
      </c>
    </row>
    <row r="83" spans="1:16" ht="12.75">
      <c r="A83" t="s">
        <v>49</v>
      </c>
      <c s="34" t="s">
        <v>124</v>
      </c>
      <c s="34" t="s">
        <v>4553</v>
      </c>
      <c s="35" t="s">
        <v>5</v>
      </c>
      <c s="6" t="s">
        <v>4554</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5405</v>
      </c>
    </row>
    <row r="86" spans="1:5" ht="76.5">
      <c r="A86" t="s">
        <v>58</v>
      </c>
      <c r="E86" s="39" t="s">
        <v>4727</v>
      </c>
    </row>
    <row r="87" spans="1:16" ht="12.75">
      <c r="A87" t="s">
        <v>49</v>
      </c>
      <c s="34" t="s">
        <v>127</v>
      </c>
      <c s="34" t="s">
        <v>4556</v>
      </c>
      <c s="35" t="s">
        <v>5</v>
      </c>
      <c s="6" t="s">
        <v>4557</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5406</v>
      </c>
    </row>
    <row r="90" spans="1:5" ht="76.5">
      <c r="A90" t="s">
        <v>58</v>
      </c>
      <c r="E90" s="39" t="s">
        <v>4727</v>
      </c>
    </row>
    <row r="91" spans="1:16" ht="12.75">
      <c r="A91" t="s">
        <v>49</v>
      </c>
      <c s="34" t="s">
        <v>130</v>
      </c>
      <c s="34" t="s">
        <v>4569</v>
      </c>
      <c s="35" t="s">
        <v>54</v>
      </c>
      <c s="6" t="s">
        <v>4570</v>
      </c>
      <c s="36" t="s">
        <v>92</v>
      </c>
      <c s="37">
        <v>170</v>
      </c>
      <c s="36">
        <v>0</v>
      </c>
      <c s="36">
        <f>ROUND(G91*H91,6)</f>
      </c>
      <c r="L91" s="38">
        <v>0</v>
      </c>
      <c s="32">
        <f>ROUND(ROUND(L91,2)*ROUND(G91,3),2)</f>
      </c>
      <c s="36" t="s">
        <v>73</v>
      </c>
      <c>
        <f>(M91*21)/100</f>
      </c>
      <c t="s">
        <v>27</v>
      </c>
    </row>
    <row r="92" spans="1:5" ht="12.75">
      <c r="A92" s="35" t="s">
        <v>55</v>
      </c>
      <c r="E92" s="39" t="s">
        <v>4571</v>
      </c>
    </row>
    <row r="93" spans="1:5" ht="12.75">
      <c r="A93" s="35" t="s">
        <v>56</v>
      </c>
      <c r="E93" s="40" t="s">
        <v>5407</v>
      </c>
    </row>
    <row r="94" spans="1:5" ht="89.25">
      <c r="A94" t="s">
        <v>58</v>
      </c>
      <c r="E94" s="39" t="s">
        <v>4735</v>
      </c>
    </row>
    <row r="95" spans="1:16" ht="12.75">
      <c r="A95" t="s">
        <v>49</v>
      </c>
      <c s="34" t="s">
        <v>133</v>
      </c>
      <c s="34" t="s">
        <v>5361</v>
      </c>
      <c s="35" t="s">
        <v>5</v>
      </c>
      <c s="6" t="s">
        <v>5362</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5408</v>
      </c>
    </row>
    <row r="98" spans="1:5" ht="76.5">
      <c r="A98" t="s">
        <v>58</v>
      </c>
      <c r="E98" s="39" t="s">
        <v>4727</v>
      </c>
    </row>
    <row r="99" spans="1:16" ht="12.75">
      <c r="A99" t="s">
        <v>49</v>
      </c>
      <c s="34" t="s">
        <v>136</v>
      </c>
      <c s="34" t="s">
        <v>4588</v>
      </c>
      <c s="35" t="s">
        <v>5</v>
      </c>
      <c s="6" t="s">
        <v>4589</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5409</v>
      </c>
    </row>
    <row r="102" spans="1:5" ht="51">
      <c r="A102" t="s">
        <v>58</v>
      </c>
      <c r="E102" s="39" t="s">
        <v>4591</v>
      </c>
    </row>
    <row r="103" spans="1:13" ht="12.75">
      <c r="A103" t="s">
        <v>46</v>
      </c>
      <c r="C103" s="31" t="s">
        <v>93</v>
      </c>
      <c r="E103" s="33" t="s">
        <v>3429</v>
      </c>
      <c r="J103" s="32">
        <f>0</f>
      </c>
      <c s="32">
        <f>0</f>
      </c>
      <c s="32">
        <f>0+L104</f>
      </c>
      <c s="32">
        <f>0+M104</f>
      </c>
    </row>
    <row r="104" spans="1:16" ht="12.75">
      <c r="A104" t="s">
        <v>49</v>
      </c>
      <c s="34" t="s">
        <v>139</v>
      </c>
      <c s="34" t="s">
        <v>5410</v>
      </c>
      <c s="35" t="s">
        <v>5</v>
      </c>
      <c s="6" t="s">
        <v>5411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5412</v>
      </c>
    </row>
    <row r="108" spans="1:13" ht="12.75">
      <c r="A108" t="s">
        <v>46</v>
      </c>
      <c r="C108" s="31" t="s">
        <v>103</v>
      </c>
      <c r="E108" s="33" t="s">
        <v>4052</v>
      </c>
      <c r="J108" s="32">
        <f>0</f>
      </c>
      <c s="32">
        <f>0</f>
      </c>
      <c s="32">
        <f>0+L109+L113+L117+L121+L125</f>
      </c>
      <c s="32">
        <f>0+M109+M113+M117+M121+M125</f>
      </c>
    </row>
    <row r="109" spans="1:16" ht="12.75">
      <c r="A109" t="s">
        <v>49</v>
      </c>
      <c s="34" t="s">
        <v>142</v>
      </c>
      <c s="34" t="s">
        <v>4757</v>
      </c>
      <c s="35" t="s">
        <v>5</v>
      </c>
      <c s="6" t="s">
        <v>4758</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5063</v>
      </c>
    </row>
    <row r="112" spans="1:5" ht="76.5">
      <c r="A112" t="s">
        <v>58</v>
      </c>
      <c r="E112" s="39" t="s">
        <v>4760</v>
      </c>
    </row>
    <row r="113" spans="1:16" ht="12.75">
      <c r="A113" t="s">
        <v>49</v>
      </c>
      <c s="34" t="s">
        <v>145</v>
      </c>
      <c s="34" t="s">
        <v>4780</v>
      </c>
      <c s="35" t="s">
        <v>5</v>
      </c>
      <c s="6" t="s">
        <v>4781</v>
      </c>
      <c s="36" t="s">
        <v>92</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5413</v>
      </c>
    </row>
    <row r="116" spans="1:5" ht="51">
      <c r="A116" t="s">
        <v>58</v>
      </c>
      <c r="E116" s="39" t="s">
        <v>4783</v>
      </c>
    </row>
    <row r="117" spans="1:16" ht="12.75">
      <c r="A117" t="s">
        <v>49</v>
      </c>
      <c s="34" t="s">
        <v>148</v>
      </c>
      <c s="34" t="s">
        <v>5294</v>
      </c>
      <c s="35" t="s">
        <v>5</v>
      </c>
      <c s="6" t="s">
        <v>5295</v>
      </c>
      <c s="36" t="s">
        <v>92</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5063</v>
      </c>
    </row>
    <row r="120" spans="1:5" ht="89.25">
      <c r="A120" t="s">
        <v>58</v>
      </c>
      <c r="E120" s="39" t="s">
        <v>5297</v>
      </c>
    </row>
    <row r="121" spans="1:16" ht="12.75">
      <c r="A121" t="s">
        <v>49</v>
      </c>
      <c s="34" t="s">
        <v>151</v>
      </c>
      <c s="34" t="s">
        <v>4624</v>
      </c>
      <c s="35" t="s">
        <v>5</v>
      </c>
      <c s="6" t="s">
        <v>4625</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5406</v>
      </c>
    </row>
    <row r="124" spans="1:5" ht="25.5">
      <c r="A124" t="s">
        <v>58</v>
      </c>
      <c r="E124" s="39" t="s">
        <v>4627</v>
      </c>
    </row>
    <row r="125" spans="1:16" ht="12.75">
      <c r="A125" t="s">
        <v>49</v>
      </c>
      <c s="34" t="s">
        <v>154</v>
      </c>
      <c s="34" t="s">
        <v>4796</v>
      </c>
      <c s="35" t="s">
        <v>5</v>
      </c>
      <c s="6" t="s">
        <v>4797</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5414</v>
      </c>
    </row>
    <row r="128" spans="1:5" ht="114.75">
      <c r="A128" t="s">
        <v>58</v>
      </c>
      <c r="E128" s="39" t="s">
        <v>4799</v>
      </c>
    </row>
    <row r="129" spans="1:13" ht="12.75">
      <c r="A129" t="s">
        <v>46</v>
      </c>
      <c r="C129" s="31" t="s">
        <v>742</v>
      </c>
      <c r="E129" s="33" t="s">
        <v>743</v>
      </c>
      <c r="J129" s="32">
        <f>0</f>
      </c>
      <c s="32">
        <f>0</f>
      </c>
      <c s="32">
        <f>0+L130+L134+L138+L142</f>
      </c>
      <c s="32">
        <f>0+M130+M134+M138+M142</f>
      </c>
    </row>
    <row r="130" spans="1:16" ht="25.5">
      <c r="A130" t="s">
        <v>49</v>
      </c>
      <c s="34" t="s">
        <v>157</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5415</v>
      </c>
    </row>
    <row r="133" spans="1:5" ht="102">
      <c r="A133" t="s">
        <v>58</v>
      </c>
      <c r="E133" s="39" t="s">
        <v>752</v>
      </c>
    </row>
    <row r="134" spans="1:16" ht="25.5">
      <c r="A134" t="s">
        <v>49</v>
      </c>
      <c s="34" t="s">
        <v>162</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5416</v>
      </c>
    </row>
    <row r="137" spans="1:5" ht="102">
      <c r="A137" t="s">
        <v>58</v>
      </c>
      <c r="E137" s="39" t="s">
        <v>752</v>
      </c>
    </row>
    <row r="138" spans="1:16" ht="25.5">
      <c r="A138" t="s">
        <v>49</v>
      </c>
      <c s="34" t="s">
        <v>165</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5417</v>
      </c>
    </row>
    <row r="141" spans="1:5" ht="102">
      <c r="A141" t="s">
        <v>58</v>
      </c>
      <c r="E141" s="39" t="s">
        <v>752</v>
      </c>
    </row>
    <row r="142" spans="1:16" ht="25.5">
      <c r="A142" t="s">
        <v>49</v>
      </c>
      <c s="34" t="s">
        <v>168</v>
      </c>
      <c s="34" t="s">
        <v>946</v>
      </c>
      <c s="35" t="s">
        <v>947</v>
      </c>
      <c s="6" t="s">
        <v>948</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5418</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5421</v>
      </c>
      <c r="E8" s="30" t="s">
        <v>5420</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5422</v>
      </c>
    </row>
    <row r="13" spans="1:5" ht="38.25">
      <c r="A13" t="s">
        <v>58</v>
      </c>
      <c r="E13" s="39" t="s">
        <v>5059</v>
      </c>
    </row>
    <row r="14" spans="1:16" ht="12.75">
      <c r="A14" t="s">
        <v>49</v>
      </c>
      <c s="34" t="s">
        <v>27</v>
      </c>
      <c s="34" t="s">
        <v>5378</v>
      </c>
      <c s="35" t="s">
        <v>5</v>
      </c>
      <c s="6" t="s">
        <v>5061</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5423</v>
      </c>
    </row>
    <row r="17" spans="1:5" ht="51">
      <c r="A17" t="s">
        <v>58</v>
      </c>
      <c r="E17" s="39" t="s">
        <v>5380</v>
      </c>
    </row>
    <row r="18" spans="1:16" ht="12.75">
      <c r="A18" t="s">
        <v>49</v>
      </c>
      <c s="34" t="s">
        <v>26</v>
      </c>
      <c s="34" t="s">
        <v>4448</v>
      </c>
      <c s="35" t="s">
        <v>5</v>
      </c>
      <c s="6" t="s">
        <v>4449</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5424</v>
      </c>
    </row>
    <row r="21" spans="1:5" ht="369.75">
      <c r="A21" t="s">
        <v>58</v>
      </c>
      <c r="E21" s="39" t="s">
        <v>4659</v>
      </c>
    </row>
    <row r="22" spans="1:16" ht="12.75">
      <c r="A22" t="s">
        <v>49</v>
      </c>
      <c s="34" t="s">
        <v>80</v>
      </c>
      <c s="34" t="s">
        <v>5347</v>
      </c>
      <c s="35" t="s">
        <v>5</v>
      </c>
      <c s="6" t="s">
        <v>5348</v>
      </c>
      <c s="36" t="s">
        <v>92</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5425</v>
      </c>
    </row>
    <row r="25" spans="1:5" ht="63.75">
      <c r="A25" t="s">
        <v>58</v>
      </c>
      <c r="E25" s="39" t="s">
        <v>5350</v>
      </c>
    </row>
    <row r="26" spans="1:16" ht="12.75">
      <c r="A26" t="s">
        <v>49</v>
      </c>
      <c s="34" t="s">
        <v>83</v>
      </c>
      <c s="34" t="s">
        <v>3383</v>
      </c>
      <c s="35" t="s">
        <v>5</v>
      </c>
      <c s="6" t="s">
        <v>3384</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5426</v>
      </c>
    </row>
    <row r="29" spans="1:5" ht="318.75">
      <c r="A29" t="s">
        <v>58</v>
      </c>
      <c r="E29" s="39" t="s">
        <v>5080</v>
      </c>
    </row>
    <row r="30" spans="1:16" ht="12.75">
      <c r="A30" t="s">
        <v>49</v>
      </c>
      <c s="34" t="s">
        <v>86</v>
      </c>
      <c s="34" t="s">
        <v>3593</v>
      </c>
      <c s="35" t="s">
        <v>5</v>
      </c>
      <c s="6" t="s">
        <v>3594</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5427</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5384</v>
      </c>
      <c s="35" t="s">
        <v>5</v>
      </c>
      <c s="6" t="s">
        <v>5385</v>
      </c>
      <c s="36" t="s">
        <v>92</v>
      </c>
      <c s="37">
        <v>643</v>
      </c>
      <c s="36">
        <v>0</v>
      </c>
      <c s="36">
        <f>ROUND(G35*H35,6)</f>
      </c>
      <c r="L35" s="38">
        <v>0</v>
      </c>
      <c s="32">
        <f>ROUND(ROUND(L35,2)*ROUND(G35,3),2)</f>
      </c>
      <c s="36" t="s">
        <v>73</v>
      </c>
      <c>
        <f>(M35*21)/100</f>
      </c>
      <c t="s">
        <v>27</v>
      </c>
    </row>
    <row r="36" spans="1:5" ht="12.75">
      <c r="A36" s="35" t="s">
        <v>55</v>
      </c>
      <c r="E36" s="39" t="s">
        <v>5</v>
      </c>
    </row>
    <row r="37" spans="1:5" ht="25.5">
      <c r="A37" s="35" t="s">
        <v>56</v>
      </c>
      <c r="E37" s="40" t="s">
        <v>5428</v>
      </c>
    </row>
    <row r="38" spans="1:5" ht="63.75">
      <c r="A38" t="s">
        <v>58</v>
      </c>
      <c r="E38" s="39" t="s">
        <v>4831</v>
      </c>
    </row>
    <row r="39" spans="1:16" ht="12.75">
      <c r="A39" t="s">
        <v>49</v>
      </c>
      <c s="34" t="s">
        <v>93</v>
      </c>
      <c s="34" t="s">
        <v>5387</v>
      </c>
      <c s="35" t="s">
        <v>5</v>
      </c>
      <c s="6" t="s">
        <v>5388</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5429</v>
      </c>
    </row>
    <row r="42" spans="1:5" ht="76.5">
      <c r="A42" t="s">
        <v>58</v>
      </c>
      <c r="E42" s="39" t="s">
        <v>5390</v>
      </c>
    </row>
    <row r="43" spans="1:16" ht="25.5">
      <c r="A43" t="s">
        <v>49</v>
      </c>
      <c s="34" t="s">
        <v>157</v>
      </c>
      <c s="34" t="s">
        <v>4683</v>
      </c>
      <c s="35" t="s">
        <v>5</v>
      </c>
      <c s="6" t="s">
        <v>4684</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5430</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5431</v>
      </c>
    </row>
    <row r="51" spans="1:5" ht="382.5">
      <c r="A51" t="s">
        <v>58</v>
      </c>
      <c r="E51" s="39" t="s">
        <v>4688</v>
      </c>
    </row>
    <row r="52" spans="1:16" ht="12.75">
      <c r="A52" t="s">
        <v>49</v>
      </c>
      <c s="34" t="s">
        <v>107</v>
      </c>
      <c s="34" t="s">
        <v>4494</v>
      </c>
      <c s="35" t="s">
        <v>5</v>
      </c>
      <c s="6" t="s">
        <v>4495</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5432</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5433</v>
      </c>
    </row>
    <row r="60" spans="1:5" ht="369.75">
      <c r="A60" t="s">
        <v>58</v>
      </c>
      <c r="E60" s="39" t="s">
        <v>4694</v>
      </c>
    </row>
    <row r="61" spans="1:16" ht="12.75">
      <c r="A61" t="s">
        <v>49</v>
      </c>
      <c s="34" t="s">
        <v>96</v>
      </c>
      <c s="34" t="s">
        <v>3684</v>
      </c>
      <c s="35" t="s">
        <v>5</v>
      </c>
      <c s="6" t="s">
        <v>3685</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5434</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5396</v>
      </c>
      <c s="35" t="s">
        <v>5</v>
      </c>
      <c s="6" t="s">
        <v>5397</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5435</v>
      </c>
    </row>
    <row r="69" spans="1:5" ht="102">
      <c r="A69" t="s">
        <v>58</v>
      </c>
      <c r="E69" s="39" t="s">
        <v>5399</v>
      </c>
    </row>
    <row r="70" spans="1:16" ht="12.75">
      <c r="A70" t="s">
        <v>49</v>
      </c>
      <c s="34" t="s">
        <v>115</v>
      </c>
      <c s="34" t="s">
        <v>5400</v>
      </c>
      <c s="35" t="s">
        <v>5</v>
      </c>
      <c s="6" t="s">
        <v>5401</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5436</v>
      </c>
    </row>
    <row r="73" spans="1:5" ht="153">
      <c r="A73" t="s">
        <v>58</v>
      </c>
      <c r="E73" s="39" t="s">
        <v>4725</v>
      </c>
    </row>
    <row r="74" spans="1:13" ht="12.75">
      <c r="A74" t="s">
        <v>46</v>
      </c>
      <c r="C74" s="31" t="s">
        <v>86</v>
      </c>
      <c r="E74" s="33" t="s">
        <v>4543</v>
      </c>
      <c r="J74" s="32">
        <f>0</f>
      </c>
      <c s="32">
        <f>0</f>
      </c>
      <c s="32">
        <f>0+L75+L79+L83</f>
      </c>
      <c s="32">
        <f>0+M75+M79+M83</f>
      </c>
    </row>
    <row r="75" spans="1:16" ht="12.75">
      <c r="A75" t="s">
        <v>49</v>
      </c>
      <c s="34" t="s">
        <v>118</v>
      </c>
      <c s="34" t="s">
        <v>4569</v>
      </c>
      <c s="35" t="s">
        <v>54</v>
      </c>
      <c s="6" t="s">
        <v>4570</v>
      </c>
      <c s="36" t="s">
        <v>92</v>
      </c>
      <c s="37">
        <v>60</v>
      </c>
      <c s="36">
        <v>0</v>
      </c>
      <c s="36">
        <f>ROUND(G75*H75,6)</f>
      </c>
      <c r="L75" s="38">
        <v>0</v>
      </c>
      <c s="32">
        <f>ROUND(ROUND(L75,2)*ROUND(G75,3),2)</f>
      </c>
      <c s="36" t="s">
        <v>73</v>
      </c>
      <c>
        <f>(M75*21)/100</f>
      </c>
      <c t="s">
        <v>27</v>
      </c>
    </row>
    <row r="76" spans="1:5" ht="12.75">
      <c r="A76" s="35" t="s">
        <v>55</v>
      </c>
      <c r="E76" s="39" t="s">
        <v>4571</v>
      </c>
    </row>
    <row r="77" spans="1:5" ht="12.75">
      <c r="A77" s="35" t="s">
        <v>56</v>
      </c>
      <c r="E77" s="40" t="s">
        <v>5437</v>
      </c>
    </row>
    <row r="78" spans="1:5" ht="89.25">
      <c r="A78" t="s">
        <v>58</v>
      </c>
      <c r="E78" s="39" t="s">
        <v>4735</v>
      </c>
    </row>
    <row r="79" spans="1:16" ht="12.75">
      <c r="A79" t="s">
        <v>49</v>
      </c>
      <c s="34" t="s">
        <v>121</v>
      </c>
      <c s="34" t="s">
        <v>4736</v>
      </c>
      <c s="35" t="s">
        <v>5</v>
      </c>
      <c s="6" t="s">
        <v>4737</v>
      </c>
      <c s="36" t="s">
        <v>72</v>
      </c>
      <c s="37">
        <v>270</v>
      </c>
      <c s="36">
        <v>0</v>
      </c>
      <c s="36">
        <f>ROUND(G79*H79,6)</f>
      </c>
      <c r="L79" s="38">
        <v>0</v>
      </c>
      <c s="32">
        <f>ROUND(ROUND(L79,2)*ROUND(G79,3),2)</f>
      </c>
      <c s="36" t="s">
        <v>73</v>
      </c>
      <c>
        <f>(M79*21)/100</f>
      </c>
      <c t="s">
        <v>27</v>
      </c>
    </row>
    <row r="80" spans="1:5" ht="12.75">
      <c r="A80" s="35" t="s">
        <v>55</v>
      </c>
      <c r="E80" s="39" t="s">
        <v>5438</v>
      </c>
    </row>
    <row r="81" spans="1:5" ht="12.75">
      <c r="A81" s="35" t="s">
        <v>56</v>
      </c>
      <c r="E81" s="40" t="s">
        <v>5439</v>
      </c>
    </row>
    <row r="82" spans="1:5" ht="89.25">
      <c r="A82" t="s">
        <v>58</v>
      </c>
      <c r="E82" s="39" t="s">
        <v>4739</v>
      </c>
    </row>
    <row r="83" spans="1:16" ht="12.75">
      <c r="A83" t="s">
        <v>49</v>
      </c>
      <c s="34" t="s">
        <v>124</v>
      </c>
      <c s="34" t="s">
        <v>5361</v>
      </c>
      <c s="35" t="s">
        <v>5</v>
      </c>
      <c s="6" t="s">
        <v>5362</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5440</v>
      </c>
    </row>
    <row r="86" spans="1:5" ht="76.5">
      <c r="A86" t="s">
        <v>58</v>
      </c>
      <c r="E86" s="39" t="s">
        <v>4727</v>
      </c>
    </row>
    <row r="87" spans="1:13" ht="12.75">
      <c r="A87" t="s">
        <v>46</v>
      </c>
      <c r="C87" s="31" t="s">
        <v>93</v>
      </c>
      <c r="E87" s="33" t="s">
        <v>3429</v>
      </c>
      <c r="J87" s="32">
        <f>0</f>
      </c>
      <c s="32">
        <f>0</f>
      </c>
      <c s="32">
        <f>0+L88</f>
      </c>
      <c s="32">
        <f>0+M88</f>
      </c>
    </row>
    <row r="88" spans="1:16" ht="12.75">
      <c r="A88" t="s">
        <v>49</v>
      </c>
      <c s="34" t="s">
        <v>127</v>
      </c>
      <c s="34" t="s">
        <v>5410</v>
      </c>
      <c s="35" t="s">
        <v>5</v>
      </c>
      <c s="6" t="s">
        <v>5411</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5412</v>
      </c>
    </row>
    <row r="92" spans="1:13" ht="12.75">
      <c r="A92" t="s">
        <v>46</v>
      </c>
      <c r="C92" s="31" t="s">
        <v>103</v>
      </c>
      <c r="E92" s="33" t="s">
        <v>4052</v>
      </c>
      <c r="J92" s="32">
        <f>0</f>
      </c>
      <c s="32">
        <f>0</f>
      </c>
      <c s="32">
        <f>0+L93+L97+L101+L105+L109</f>
      </c>
      <c s="32">
        <f>0+M93+M97+M101+M105+M109</f>
      </c>
    </row>
    <row r="93" spans="1:16" ht="12.75">
      <c r="A93" t="s">
        <v>49</v>
      </c>
      <c s="34" t="s">
        <v>130</v>
      </c>
      <c s="34" t="s">
        <v>4757</v>
      </c>
      <c s="35" t="s">
        <v>5</v>
      </c>
      <c s="6" t="s">
        <v>4758</v>
      </c>
      <c s="36" t="s">
        <v>92</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5441</v>
      </c>
    </row>
    <row r="96" spans="1:5" ht="76.5">
      <c r="A96" t="s">
        <v>58</v>
      </c>
      <c r="E96" s="39" t="s">
        <v>4760</v>
      </c>
    </row>
    <row r="97" spans="1:16" ht="12.75">
      <c r="A97" t="s">
        <v>49</v>
      </c>
      <c s="34" t="s">
        <v>133</v>
      </c>
      <c s="34" t="s">
        <v>4780</v>
      </c>
      <c s="35" t="s">
        <v>5</v>
      </c>
      <c s="6" t="s">
        <v>4781</v>
      </c>
      <c s="36" t="s">
        <v>92</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5442</v>
      </c>
    </row>
    <row r="100" spans="1:5" ht="51">
      <c r="A100" t="s">
        <v>58</v>
      </c>
      <c r="E100" s="39" t="s">
        <v>4783</v>
      </c>
    </row>
    <row r="101" spans="1:16" ht="12.75">
      <c r="A101" t="s">
        <v>49</v>
      </c>
      <c s="34" t="s">
        <v>136</v>
      </c>
      <c s="34" t="s">
        <v>5294</v>
      </c>
      <c s="35" t="s">
        <v>5</v>
      </c>
      <c s="6" t="s">
        <v>5295</v>
      </c>
      <c s="36" t="s">
        <v>92</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5443</v>
      </c>
    </row>
    <row r="104" spans="1:5" ht="89.25">
      <c r="A104" t="s">
        <v>58</v>
      </c>
      <c r="E104" s="39" t="s">
        <v>5297</v>
      </c>
    </row>
    <row r="105" spans="1:16" ht="12.75">
      <c r="A105" t="s">
        <v>49</v>
      </c>
      <c s="34" t="s">
        <v>139</v>
      </c>
      <c s="34" t="s">
        <v>4624</v>
      </c>
      <c s="35" t="s">
        <v>5</v>
      </c>
      <c s="6" t="s">
        <v>4625</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5444</v>
      </c>
    </row>
    <row r="108" spans="1:5" ht="25.5">
      <c r="A108" t="s">
        <v>58</v>
      </c>
      <c r="E108" s="39" t="s">
        <v>4627</v>
      </c>
    </row>
    <row r="109" spans="1:16" ht="12.75">
      <c r="A109" t="s">
        <v>49</v>
      </c>
      <c s="34" t="s">
        <v>142</v>
      </c>
      <c s="34" t="s">
        <v>4796</v>
      </c>
      <c s="35" t="s">
        <v>5</v>
      </c>
      <c s="6" t="s">
        <v>4797</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5445</v>
      </c>
    </row>
    <row r="112" spans="1:5" ht="114.75">
      <c r="A112" t="s">
        <v>58</v>
      </c>
      <c r="E112" s="39" t="s">
        <v>4799</v>
      </c>
    </row>
    <row r="113" spans="1:13" ht="12.75">
      <c r="A113" t="s">
        <v>46</v>
      </c>
      <c r="C113" s="31" t="s">
        <v>742</v>
      </c>
      <c r="E113" s="33" t="s">
        <v>743</v>
      </c>
      <c r="J113" s="32">
        <f>0</f>
      </c>
      <c s="32">
        <f>0</f>
      </c>
      <c s="32">
        <f>0+L114+L118+L122+L126</f>
      </c>
      <c s="32">
        <f>0+M114+M118+M122+M126</f>
      </c>
    </row>
    <row r="114" spans="1:16" ht="25.5">
      <c r="A114" t="s">
        <v>49</v>
      </c>
      <c s="34" t="s">
        <v>145</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5446</v>
      </c>
    </row>
    <row r="117" spans="1:5" ht="102">
      <c r="A117" t="s">
        <v>58</v>
      </c>
      <c r="E117" s="39" t="s">
        <v>752</v>
      </c>
    </row>
    <row r="118" spans="1:16" ht="25.5">
      <c r="A118" t="s">
        <v>49</v>
      </c>
      <c s="34" t="s">
        <v>148</v>
      </c>
      <c s="34" t="s">
        <v>3468</v>
      </c>
      <c s="35" t="s">
        <v>3469</v>
      </c>
      <c s="6" t="s">
        <v>3470</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5447</v>
      </c>
    </row>
    <row r="121" spans="1:5" ht="102">
      <c r="A121" t="s">
        <v>58</v>
      </c>
      <c r="E121" s="39" t="s">
        <v>752</v>
      </c>
    </row>
    <row r="122" spans="1:16" ht="25.5">
      <c r="A122" t="s">
        <v>49</v>
      </c>
      <c s="34" t="s">
        <v>151</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5448</v>
      </c>
    </row>
    <row r="125" spans="1:5" ht="102">
      <c r="A125" t="s">
        <v>58</v>
      </c>
      <c r="E125" s="39" t="s">
        <v>752</v>
      </c>
    </row>
    <row r="126" spans="1:16" ht="25.5">
      <c r="A126" t="s">
        <v>49</v>
      </c>
      <c s="34" t="s">
        <v>154</v>
      </c>
      <c s="34" t="s">
        <v>946</v>
      </c>
      <c s="35" t="s">
        <v>947</v>
      </c>
      <c s="6" t="s">
        <v>948</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5449</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Rekapitulace!C80</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5454</v>
      </c>
      <c r="E8" s="30" t="s">
        <v>5453</v>
      </c>
      <c r="J8" s="29">
        <f>0+J9+J26+J75+J140+J153+J222+J227</f>
      </c>
      <c s="29">
        <f>0+K9+K26+K75+K140+K153+K222+K227</f>
      </c>
      <c s="29">
        <f>0+L9+L26+L75+L140+L153+L222+L227</f>
      </c>
      <c s="29">
        <f>0+M9+M26+M75+M140+M153+M222+M227</f>
      </c>
    </row>
    <row r="9" spans="1:13" ht="12.75">
      <c r="A9" t="s">
        <v>46</v>
      </c>
      <c r="C9" s="31" t="s">
        <v>68</v>
      </c>
      <c r="E9" s="33" t="s">
        <v>5455</v>
      </c>
      <c r="J9" s="32">
        <f>0</f>
      </c>
      <c s="32">
        <f>0</f>
      </c>
      <c s="32">
        <f>0+L10+L14+L18+L22</f>
      </c>
      <c s="32">
        <f>0+M10+M14+M18+M22</f>
      </c>
    </row>
    <row r="10" spans="1:16" ht="25.5">
      <c r="A10" t="s">
        <v>49</v>
      </c>
      <c s="34" t="s">
        <v>107</v>
      </c>
      <c s="34" t="s">
        <v>5456</v>
      </c>
      <c s="35" t="s">
        <v>5</v>
      </c>
      <c s="6" t="s">
        <v>5457</v>
      </c>
      <c s="36" t="s">
        <v>63</v>
      </c>
      <c s="37">
        <v>12</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136</v>
      </c>
      <c s="34" t="s">
        <v>5458</v>
      </c>
      <c s="35" t="s">
        <v>5</v>
      </c>
      <c s="6" t="s">
        <v>5459</v>
      </c>
      <c s="36" t="s">
        <v>63</v>
      </c>
      <c s="37">
        <v>2</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142</v>
      </c>
      <c s="34" t="s">
        <v>5460</v>
      </c>
      <c s="35" t="s">
        <v>5</v>
      </c>
      <c s="6" t="s">
        <v>5461</v>
      </c>
      <c s="36" t="s">
        <v>34</v>
      </c>
      <c s="37">
        <v>20</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25.5">
      <c r="A22" t="s">
        <v>49</v>
      </c>
      <c s="34" t="s">
        <v>225</v>
      </c>
      <c s="34" t="s">
        <v>5462</v>
      </c>
      <c s="35" t="s">
        <v>5</v>
      </c>
      <c s="6" t="s">
        <v>5463</v>
      </c>
      <c s="36" t="s">
        <v>63</v>
      </c>
      <c s="37">
        <v>12</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5464</v>
      </c>
      <c r="J26" s="32">
        <f>0</f>
      </c>
      <c s="32">
        <f>0</f>
      </c>
      <c s="32">
        <f>0+L27+L31+L35+L39+L43+L47+L51+L55+L59+L63+L67+L71</f>
      </c>
      <c s="32">
        <f>0+M27+M31+M35+M39+M43+M47+M51+M55+M59+M63+M67+M71</f>
      </c>
    </row>
    <row r="27" spans="1:16" ht="12.75">
      <c r="A27" t="s">
        <v>49</v>
      </c>
      <c s="34" t="s">
        <v>103</v>
      </c>
      <c s="34" t="s">
        <v>5465</v>
      </c>
      <c s="35" t="s">
        <v>5</v>
      </c>
      <c s="6" t="s">
        <v>5466</v>
      </c>
      <c s="36" t="s">
        <v>63</v>
      </c>
      <c s="37">
        <v>6</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99</v>
      </c>
      <c s="34" t="s">
        <v>5467</v>
      </c>
      <c s="35" t="s">
        <v>5</v>
      </c>
      <c s="6" t="s">
        <v>5468</v>
      </c>
      <c s="36" t="s">
        <v>106</v>
      </c>
      <c s="37">
        <v>6</v>
      </c>
      <c s="36">
        <v>0</v>
      </c>
      <c s="36">
        <f>ROUND(G31*H31,6)</f>
      </c>
      <c r="L31" s="38">
        <v>0</v>
      </c>
      <c s="32">
        <f>ROUND(ROUND(L31,2)*ROUND(G31,3),2)</f>
      </c>
      <c s="36" t="s">
        <v>1558</v>
      </c>
      <c>
        <f>(M31*21)/100</f>
      </c>
      <c t="s">
        <v>27</v>
      </c>
    </row>
    <row r="32" spans="1:5" ht="12.75">
      <c r="A32" s="35" t="s">
        <v>55</v>
      </c>
      <c r="E32" s="39" t="s">
        <v>5</v>
      </c>
    </row>
    <row r="33" spans="1:5" ht="12.75">
      <c r="A33" s="35" t="s">
        <v>56</v>
      </c>
      <c r="E33" s="40" t="s">
        <v>5</v>
      </c>
    </row>
    <row r="34" spans="1:5" ht="12.75">
      <c r="A34" t="s">
        <v>58</v>
      </c>
      <c r="E34" s="39" t="s">
        <v>5</v>
      </c>
    </row>
    <row r="35" spans="1:16" ht="12.75">
      <c r="A35" t="s">
        <v>49</v>
      </c>
      <c s="34" t="s">
        <v>115</v>
      </c>
      <c s="34" t="s">
        <v>5469</v>
      </c>
      <c s="35" t="s">
        <v>5</v>
      </c>
      <c s="6" t="s">
        <v>5470</v>
      </c>
      <c s="36" t="s">
        <v>5471</v>
      </c>
      <c s="37">
        <v>2</v>
      </c>
      <c s="36">
        <v>0</v>
      </c>
      <c s="36">
        <f>ROUND(G35*H35,6)</f>
      </c>
      <c r="L35" s="38">
        <v>0</v>
      </c>
      <c s="32">
        <f>ROUND(ROUND(L35,2)*ROUND(G35,3),2)</f>
      </c>
      <c s="36" t="s">
        <v>1558</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130</v>
      </c>
      <c s="34" t="s">
        <v>5472</v>
      </c>
      <c s="35" t="s">
        <v>5</v>
      </c>
      <c s="6" t="s">
        <v>5473</v>
      </c>
      <c s="36" t="s">
        <v>106</v>
      </c>
      <c s="37">
        <v>273</v>
      </c>
      <c s="36">
        <v>0</v>
      </c>
      <c s="36">
        <f>ROUND(G39*H39,6)</f>
      </c>
      <c r="L39" s="38">
        <v>0</v>
      </c>
      <c s="32">
        <f>ROUND(ROUND(L39,2)*ROUND(G39,3),2)</f>
      </c>
      <c s="36" t="s">
        <v>1558</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133</v>
      </c>
      <c s="34" t="s">
        <v>5474</v>
      </c>
      <c s="35" t="s">
        <v>5</v>
      </c>
      <c s="6" t="s">
        <v>5475</v>
      </c>
      <c s="36" t="s">
        <v>106</v>
      </c>
      <c s="37">
        <v>6</v>
      </c>
      <c s="36">
        <v>0</v>
      </c>
      <c s="36">
        <f>ROUND(G43*H43,6)</f>
      </c>
      <c r="L43" s="38">
        <v>0</v>
      </c>
      <c s="32">
        <f>ROUND(ROUND(L43,2)*ROUND(G43,3),2)</f>
      </c>
      <c s="36" t="s">
        <v>1558</v>
      </c>
      <c>
        <f>(M43*21)/100</f>
      </c>
      <c t="s">
        <v>27</v>
      </c>
    </row>
    <row r="44" spans="1:5" ht="12.75">
      <c r="A44" s="35" t="s">
        <v>55</v>
      </c>
      <c r="E44" s="39" t="s">
        <v>5</v>
      </c>
    </row>
    <row r="45" spans="1:5" ht="12.75">
      <c r="A45" s="35" t="s">
        <v>56</v>
      </c>
      <c r="E45" s="40" t="s">
        <v>5</v>
      </c>
    </row>
    <row r="46" spans="1:5" ht="12.75">
      <c r="A46" t="s">
        <v>58</v>
      </c>
      <c r="E46" s="39" t="s">
        <v>5</v>
      </c>
    </row>
    <row r="47" spans="1:16" ht="25.5">
      <c r="A47" t="s">
        <v>49</v>
      </c>
      <c s="34" t="s">
        <v>222</v>
      </c>
      <c s="34" t="s">
        <v>5476</v>
      </c>
      <c s="35" t="s">
        <v>5</v>
      </c>
      <c s="6" t="s">
        <v>5477</v>
      </c>
      <c s="36" t="s">
        <v>106</v>
      </c>
      <c s="37">
        <v>6</v>
      </c>
      <c s="36">
        <v>0</v>
      </c>
      <c s="36">
        <f>ROUND(G47*H47,6)</f>
      </c>
      <c r="L47" s="38">
        <v>0</v>
      </c>
      <c s="32">
        <f>ROUND(ROUND(L47,2)*ROUND(G47,3),2)</f>
      </c>
      <c s="36" t="s">
        <v>1558</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228</v>
      </c>
      <c s="34" t="s">
        <v>5478</v>
      </c>
      <c s="35" t="s">
        <v>5</v>
      </c>
      <c s="6" t="s">
        <v>5479</v>
      </c>
      <c s="36" t="s">
        <v>106</v>
      </c>
      <c s="37">
        <v>1</v>
      </c>
      <c s="36">
        <v>0</v>
      </c>
      <c s="36">
        <f>ROUND(G51*H51,6)</f>
      </c>
      <c r="L51" s="38">
        <v>0</v>
      </c>
      <c s="32">
        <f>ROUND(ROUND(L51,2)*ROUND(G51,3),2)</f>
      </c>
      <c s="36" t="s">
        <v>1558</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234</v>
      </c>
      <c s="34" t="s">
        <v>5480</v>
      </c>
      <c s="35" t="s">
        <v>5</v>
      </c>
      <c s="6" t="s">
        <v>5481</v>
      </c>
      <c s="36" t="s">
        <v>92</v>
      </c>
      <c s="37">
        <v>819</v>
      </c>
      <c s="36">
        <v>0</v>
      </c>
      <c s="36">
        <f>ROUND(G55*H55,6)</f>
      </c>
      <c r="L55" s="38">
        <v>0</v>
      </c>
      <c s="32">
        <f>ROUND(ROUND(L55,2)*ROUND(G55,3),2)</f>
      </c>
      <c s="36" t="s">
        <v>1558</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237</v>
      </c>
      <c s="34" t="s">
        <v>5482</v>
      </c>
      <c s="35" t="s">
        <v>5</v>
      </c>
      <c s="6" t="s">
        <v>5483</v>
      </c>
      <c s="36" t="s">
        <v>106</v>
      </c>
      <c s="37">
        <v>273</v>
      </c>
      <c s="36">
        <v>0</v>
      </c>
      <c s="36">
        <f>ROUND(G59*H59,6)</f>
      </c>
      <c r="L59" s="38">
        <v>0</v>
      </c>
      <c s="32">
        <f>ROUND(ROUND(L59,2)*ROUND(G59,3),2)</f>
      </c>
      <c s="36" t="s">
        <v>1558</v>
      </c>
      <c>
        <f>(M59*21)/100</f>
      </c>
      <c t="s">
        <v>27</v>
      </c>
    </row>
    <row r="60" spans="1:5" ht="12.75">
      <c r="A60" s="35" t="s">
        <v>55</v>
      </c>
      <c r="E60" s="39" t="s">
        <v>5</v>
      </c>
    </row>
    <row r="61" spans="1:5" ht="12.75">
      <c r="A61" s="35" t="s">
        <v>56</v>
      </c>
      <c r="E61" s="40" t="s">
        <v>5</v>
      </c>
    </row>
    <row r="62" spans="1:5" ht="12.75">
      <c r="A62" t="s">
        <v>58</v>
      </c>
      <c r="E62" s="39" t="s">
        <v>5</v>
      </c>
    </row>
    <row r="63" spans="1:16" ht="25.5">
      <c r="A63" t="s">
        <v>49</v>
      </c>
      <c s="34" t="s">
        <v>240</v>
      </c>
      <c s="34" t="s">
        <v>5484</v>
      </c>
      <c s="35" t="s">
        <v>5</v>
      </c>
      <c s="6" t="s">
        <v>5485</v>
      </c>
      <c s="36" t="s">
        <v>106</v>
      </c>
      <c s="37">
        <v>2</v>
      </c>
      <c s="36">
        <v>0</v>
      </c>
      <c s="36">
        <f>ROUND(G63*H63,6)</f>
      </c>
      <c r="L63" s="38">
        <v>0</v>
      </c>
      <c s="32">
        <f>ROUND(ROUND(L63,2)*ROUND(G63,3),2)</f>
      </c>
      <c s="36" t="s">
        <v>1558</v>
      </c>
      <c>
        <f>(M63*21)/100</f>
      </c>
      <c t="s">
        <v>27</v>
      </c>
    </row>
    <row r="64" spans="1:5" ht="12.75">
      <c r="A64" s="35" t="s">
        <v>55</v>
      </c>
      <c r="E64" s="39" t="s">
        <v>5</v>
      </c>
    </row>
    <row r="65" spans="1:5" ht="12.75">
      <c r="A65" s="35" t="s">
        <v>56</v>
      </c>
      <c r="E65" s="40" t="s">
        <v>5</v>
      </c>
    </row>
    <row r="66" spans="1:5" ht="12.75">
      <c r="A66" t="s">
        <v>58</v>
      </c>
      <c r="E66" s="39" t="s">
        <v>5</v>
      </c>
    </row>
    <row r="67" spans="1:16" ht="25.5">
      <c r="A67" t="s">
        <v>49</v>
      </c>
      <c s="34" t="s">
        <v>243</v>
      </c>
      <c s="34" t="s">
        <v>5486</v>
      </c>
      <c s="35" t="s">
        <v>5</v>
      </c>
      <c s="6" t="s">
        <v>5487</v>
      </c>
      <c s="36" t="s">
        <v>106</v>
      </c>
      <c s="37">
        <v>6</v>
      </c>
      <c s="36">
        <v>0</v>
      </c>
      <c s="36">
        <f>ROUND(G67*H67,6)</f>
      </c>
      <c r="L67" s="38">
        <v>0</v>
      </c>
      <c s="32">
        <f>ROUND(ROUND(L67,2)*ROUND(G67,3),2)</f>
      </c>
      <c s="36" t="s">
        <v>1558</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246</v>
      </c>
      <c s="34" t="s">
        <v>5488</v>
      </c>
      <c s="35" t="s">
        <v>5</v>
      </c>
      <c s="6" t="s">
        <v>5489</v>
      </c>
      <c s="36" t="s">
        <v>106</v>
      </c>
      <c s="37">
        <v>6</v>
      </c>
      <c s="36">
        <v>0</v>
      </c>
      <c s="36">
        <f>ROUND(G71*H71,6)</f>
      </c>
      <c r="L71" s="38">
        <v>0</v>
      </c>
      <c s="32">
        <f>ROUND(ROUND(L71,2)*ROUND(G71,3),2)</f>
      </c>
      <c s="36" t="s">
        <v>1558</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86</v>
      </c>
      <c s="34" t="s">
        <v>5490</v>
      </c>
      <c s="35" t="s">
        <v>5</v>
      </c>
      <c s="6" t="s">
        <v>5491</v>
      </c>
      <c s="36" t="s">
        <v>63</v>
      </c>
      <c s="37">
        <v>432</v>
      </c>
      <c s="36">
        <v>0</v>
      </c>
      <c s="36">
        <f>ROUND(G76*H76,6)</f>
      </c>
      <c r="L76" s="38">
        <v>0</v>
      </c>
      <c s="32">
        <f>ROUND(ROUND(L76,2)*ROUND(G76,3),2)</f>
      </c>
      <c s="36" t="s">
        <v>1558</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89</v>
      </c>
      <c s="34" t="s">
        <v>5490</v>
      </c>
      <c s="35" t="s">
        <v>68</v>
      </c>
      <c s="6" t="s">
        <v>5491</v>
      </c>
      <c s="36" t="s">
        <v>106</v>
      </c>
      <c s="37">
        <v>432</v>
      </c>
      <c s="36">
        <v>0</v>
      </c>
      <c s="36">
        <f>ROUND(G80*H80,6)</f>
      </c>
      <c r="L80" s="38">
        <v>0</v>
      </c>
      <c s="32">
        <f>ROUND(ROUND(L80,2)*ROUND(G80,3),2)</f>
      </c>
      <c s="36" t="s">
        <v>1558</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118</v>
      </c>
      <c s="34" t="s">
        <v>5492</v>
      </c>
      <c s="35" t="s">
        <v>5</v>
      </c>
      <c s="6" t="s">
        <v>5493</v>
      </c>
      <c s="36" t="s">
        <v>63</v>
      </c>
      <c s="37">
        <v>2</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121</v>
      </c>
      <c s="34" t="s">
        <v>5494</v>
      </c>
      <c s="35" t="s">
        <v>5</v>
      </c>
      <c s="6" t="s">
        <v>5495</v>
      </c>
      <c s="36" t="s">
        <v>63</v>
      </c>
      <c s="37">
        <v>1</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162</v>
      </c>
      <c s="34" t="s">
        <v>5496</v>
      </c>
      <c s="35" t="s">
        <v>5</v>
      </c>
      <c s="6" t="s">
        <v>5497</v>
      </c>
      <c s="36" t="s">
        <v>92</v>
      </c>
      <c s="37">
        <v>216</v>
      </c>
      <c s="36">
        <v>0</v>
      </c>
      <c s="36">
        <f>ROUND(G92*H92,6)</f>
      </c>
      <c r="L92" s="38">
        <v>0</v>
      </c>
      <c s="32">
        <f>ROUND(ROUND(L92,2)*ROUND(G92,3),2)</f>
      </c>
      <c s="36" t="s">
        <v>1558</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165</v>
      </c>
      <c s="34" t="s">
        <v>5498</v>
      </c>
      <c s="35" t="s">
        <v>5</v>
      </c>
      <c s="6" t="s">
        <v>5499</v>
      </c>
      <c s="36" t="s">
        <v>63</v>
      </c>
      <c s="37">
        <v>4</v>
      </c>
      <c s="36">
        <v>0</v>
      </c>
      <c s="36">
        <f>ROUND(G96*H96,6)</f>
      </c>
      <c r="L96" s="38">
        <v>0</v>
      </c>
      <c s="32">
        <f>ROUND(ROUND(L96,2)*ROUND(G96,3),2)</f>
      </c>
      <c s="36" t="s">
        <v>1558</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168</v>
      </c>
      <c s="34" t="s">
        <v>5500</v>
      </c>
      <c s="35" t="s">
        <v>5</v>
      </c>
      <c s="6" t="s">
        <v>5501</v>
      </c>
      <c s="36" t="s">
        <v>106</v>
      </c>
      <c s="37">
        <v>4</v>
      </c>
      <c s="36">
        <v>0</v>
      </c>
      <c s="36">
        <f>ROUND(G100*H100,6)</f>
      </c>
      <c r="L100" s="38">
        <v>0</v>
      </c>
      <c s="32">
        <f>ROUND(ROUND(L100,2)*ROUND(G100,3),2)</f>
      </c>
      <c s="36" t="s">
        <v>1558</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171</v>
      </c>
      <c s="34" t="s">
        <v>5502</v>
      </c>
      <c s="35" t="s">
        <v>5</v>
      </c>
      <c s="6" t="s">
        <v>5503</v>
      </c>
      <c s="36" t="s">
        <v>92</v>
      </c>
      <c s="37">
        <v>4</v>
      </c>
      <c s="36">
        <v>0</v>
      </c>
      <c s="36">
        <f>ROUND(G104*H104,6)</f>
      </c>
      <c r="L104" s="38">
        <v>0</v>
      </c>
      <c s="32">
        <f>ROUND(ROUND(L104,2)*ROUND(G104,3),2)</f>
      </c>
      <c s="36" t="s">
        <v>1558</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174</v>
      </c>
      <c s="34" t="s">
        <v>5504</v>
      </c>
      <c s="35" t="s">
        <v>5</v>
      </c>
      <c s="6" t="s">
        <v>5505</v>
      </c>
      <c s="36" t="s">
        <v>92</v>
      </c>
      <c s="37">
        <v>216</v>
      </c>
      <c s="36">
        <v>0</v>
      </c>
      <c s="36">
        <f>ROUND(G108*H108,6)</f>
      </c>
      <c r="L108" s="38">
        <v>0</v>
      </c>
      <c s="32">
        <f>ROUND(ROUND(L108,2)*ROUND(G108,3),2)</f>
      </c>
      <c s="36" t="s">
        <v>1558</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177</v>
      </c>
      <c s="34" t="s">
        <v>5506</v>
      </c>
      <c s="35" t="s">
        <v>5</v>
      </c>
      <c s="6" t="s">
        <v>5507</v>
      </c>
      <c s="36" t="s">
        <v>106</v>
      </c>
      <c s="37">
        <v>4</v>
      </c>
      <c s="36">
        <v>0</v>
      </c>
      <c s="36">
        <f>ROUND(G112*H112,6)</f>
      </c>
      <c r="L112" s="38">
        <v>0</v>
      </c>
      <c s="32">
        <f>ROUND(ROUND(L112,2)*ROUND(G112,3),2)</f>
      </c>
      <c s="36" t="s">
        <v>1558</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180</v>
      </c>
      <c s="34" t="s">
        <v>5508</v>
      </c>
      <c s="35" t="s">
        <v>5</v>
      </c>
      <c s="6" t="s">
        <v>5509</v>
      </c>
      <c s="36" t="s">
        <v>77</v>
      </c>
      <c s="37">
        <v>33.579</v>
      </c>
      <c s="36">
        <v>0</v>
      </c>
      <c s="36">
        <f>ROUND(G116*H116,6)</f>
      </c>
      <c r="L116" s="38">
        <v>0</v>
      </c>
      <c s="32">
        <f>ROUND(ROUND(L116,2)*ROUND(G116,3),2)</f>
      </c>
      <c s="36" t="s">
        <v>1558</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183</v>
      </c>
      <c s="34" t="s">
        <v>5510</v>
      </c>
      <c s="35" t="s">
        <v>5</v>
      </c>
      <c s="6" t="s">
        <v>5511</v>
      </c>
      <c s="36" t="s">
        <v>77</v>
      </c>
      <c s="37">
        <v>637.944</v>
      </c>
      <c s="36">
        <v>0</v>
      </c>
      <c s="36">
        <f>ROUND(G120*H120,6)</f>
      </c>
      <c r="L120" s="38">
        <v>0</v>
      </c>
      <c s="32">
        <f>ROUND(ROUND(L120,2)*ROUND(G120,3),2)</f>
      </c>
      <c s="36" t="s">
        <v>1558</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186</v>
      </c>
      <c s="34" t="s">
        <v>5512</v>
      </c>
      <c s="35" t="s">
        <v>5</v>
      </c>
      <c s="6" t="s">
        <v>5513</v>
      </c>
      <c s="36" t="s">
        <v>106</v>
      </c>
      <c s="37">
        <v>1</v>
      </c>
      <c s="36">
        <v>0</v>
      </c>
      <c s="36">
        <f>ROUND(G124*H124,6)</f>
      </c>
      <c r="L124" s="38">
        <v>0</v>
      </c>
      <c s="32">
        <f>ROUND(ROUND(L124,2)*ROUND(G124,3),2)</f>
      </c>
      <c s="36" t="s">
        <v>1558</v>
      </c>
      <c>
        <f>(M124*21)/100</f>
      </c>
      <c t="s">
        <v>27</v>
      </c>
    </row>
    <row r="125" spans="1:5" ht="12.75">
      <c r="A125" s="35" t="s">
        <v>55</v>
      </c>
      <c r="E125" s="39" t="s">
        <v>5</v>
      </c>
    </row>
    <row r="126" spans="1:5" ht="12.75">
      <c r="A126" s="35" t="s">
        <v>56</v>
      </c>
      <c r="E126" s="40" t="s">
        <v>5</v>
      </c>
    </row>
    <row r="127" spans="1:5" ht="12.75">
      <c r="A127" t="s">
        <v>58</v>
      </c>
      <c r="E127" s="39" t="s">
        <v>5</v>
      </c>
    </row>
    <row r="128" spans="1:16" ht="25.5">
      <c r="A128" t="s">
        <v>49</v>
      </c>
      <c s="34" t="s">
        <v>189</v>
      </c>
      <c s="34" t="s">
        <v>5514</v>
      </c>
      <c s="35" t="s">
        <v>5</v>
      </c>
      <c s="6" t="s">
        <v>5515</v>
      </c>
      <c s="36" t="s">
        <v>63</v>
      </c>
      <c s="37">
        <v>2</v>
      </c>
      <c s="36">
        <v>0</v>
      </c>
      <c s="36">
        <f>ROUND(G128*H128,6)</f>
      </c>
      <c r="L128" s="38">
        <v>0</v>
      </c>
      <c s="32">
        <f>ROUND(ROUND(L128,2)*ROUND(G128,3),2)</f>
      </c>
      <c s="36" t="s">
        <v>1558</v>
      </c>
      <c>
        <f>(M128*21)/100</f>
      </c>
      <c t="s">
        <v>27</v>
      </c>
    </row>
    <row r="129" spans="1:5" ht="12.75">
      <c r="A129" s="35" t="s">
        <v>55</v>
      </c>
      <c r="E129" s="39" t="s">
        <v>5</v>
      </c>
    </row>
    <row r="130" spans="1:5" ht="12.75">
      <c r="A130" s="35" t="s">
        <v>56</v>
      </c>
      <c r="E130" s="40" t="s">
        <v>5</v>
      </c>
    </row>
    <row r="131" spans="1:5" ht="12.75">
      <c r="A131" t="s">
        <v>58</v>
      </c>
      <c r="E131" s="39" t="s">
        <v>5</v>
      </c>
    </row>
    <row r="132" spans="1:16" ht="12.75">
      <c r="A132" t="s">
        <v>49</v>
      </c>
      <c s="34" t="s">
        <v>216</v>
      </c>
      <c s="34" t="s">
        <v>5516</v>
      </c>
      <c s="35" t="s">
        <v>5</v>
      </c>
      <c s="6" t="s">
        <v>5517</v>
      </c>
      <c s="36" t="s">
        <v>106</v>
      </c>
      <c s="37">
        <v>2</v>
      </c>
      <c s="36">
        <v>0</v>
      </c>
      <c s="36">
        <f>ROUND(G132*H132,6)</f>
      </c>
      <c r="L132" s="38">
        <v>0</v>
      </c>
      <c s="32">
        <f>ROUND(ROUND(L132,2)*ROUND(G132,3),2)</f>
      </c>
      <c s="36" t="s">
        <v>1558</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219</v>
      </c>
      <c s="34" t="s">
        <v>5518</v>
      </c>
      <c s="35" t="s">
        <v>5</v>
      </c>
      <c s="6" t="s">
        <v>5519</v>
      </c>
      <c s="36" t="s">
        <v>106</v>
      </c>
      <c s="37">
        <v>2</v>
      </c>
      <c s="36">
        <v>0</v>
      </c>
      <c s="36">
        <f>ROUND(G136*H136,6)</f>
      </c>
      <c r="L136" s="38">
        <v>0</v>
      </c>
      <c s="32">
        <f>ROUND(ROUND(L136,2)*ROUND(G136,3),2)</f>
      </c>
      <c s="36" t="s">
        <v>1558</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5520</v>
      </c>
      <c r="J140" s="32">
        <f>0</f>
      </c>
      <c s="32">
        <f>0</f>
      </c>
      <c s="32">
        <f>0+L141+L145+L149</f>
      </c>
      <c s="32">
        <f>0+M141+M145+M149</f>
      </c>
    </row>
    <row r="141" spans="1:16" ht="12.75">
      <c r="A141" t="s">
        <v>49</v>
      </c>
      <c s="34" t="s">
        <v>151</v>
      </c>
      <c s="34" t="s">
        <v>5521</v>
      </c>
      <c s="35" t="s">
        <v>5</v>
      </c>
      <c s="6" t="s">
        <v>5522</v>
      </c>
      <c s="36" t="s">
        <v>394</v>
      </c>
      <c s="37">
        <v>0.2</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154</v>
      </c>
      <c s="34" t="s">
        <v>5523</v>
      </c>
      <c s="35" t="s">
        <v>5</v>
      </c>
      <c s="6" t="s">
        <v>5524</v>
      </c>
      <c s="36" t="s">
        <v>106</v>
      </c>
      <c s="37">
        <v>3</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157</v>
      </c>
      <c s="34" t="s">
        <v>5525</v>
      </c>
      <c s="35" t="s">
        <v>5</v>
      </c>
      <c s="6" t="s">
        <v>5526</v>
      </c>
      <c s="36" t="s">
        <v>106</v>
      </c>
      <c s="37">
        <v>3</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5527</v>
      </c>
      <c r="J153" s="32">
        <f>0</f>
      </c>
      <c s="32">
        <f>0</f>
      </c>
      <c s="32">
        <f>0+L154+L158+L162+L166+L170+L174+L178+L182+L186+L190+L194+L198+L202+L206+L210+L214+L218</f>
      </c>
      <c s="32">
        <f>0+M154+M158+M162+M166+M170+M174+M178+M182+M186+M190+M194+M198+M202+M206+M210+M214+M218</f>
      </c>
    </row>
    <row r="154" spans="1:16" ht="12.75">
      <c r="A154" t="s">
        <v>49</v>
      </c>
      <c s="34" t="s">
        <v>68</v>
      </c>
      <c s="34" t="s">
        <v>5528</v>
      </c>
      <c s="35" t="s">
        <v>5</v>
      </c>
      <c s="6" t="s">
        <v>5529</v>
      </c>
      <c s="36" t="s">
        <v>53</v>
      </c>
      <c s="37">
        <v>1</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27</v>
      </c>
      <c s="34" t="s">
        <v>5530</v>
      </c>
      <c s="35" t="s">
        <v>5</v>
      </c>
      <c s="6" t="s">
        <v>5531</v>
      </c>
      <c s="36" t="s">
        <v>53</v>
      </c>
      <c s="37">
        <v>1</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26</v>
      </c>
      <c s="34" t="s">
        <v>5532</v>
      </c>
      <c s="35" t="s">
        <v>5</v>
      </c>
      <c s="6" t="s">
        <v>5533</v>
      </c>
      <c s="36" t="s">
        <v>394</v>
      </c>
      <c s="37">
        <v>0.21</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5</v>
      </c>
    </row>
    <row r="166" spans="1:16" ht="12.75">
      <c r="A166" t="s">
        <v>49</v>
      </c>
      <c s="34" t="s">
        <v>80</v>
      </c>
      <c s="34" t="s">
        <v>5534</v>
      </c>
      <c s="35" t="s">
        <v>5</v>
      </c>
      <c s="6" t="s">
        <v>5535</v>
      </c>
      <c s="36" t="s">
        <v>394</v>
      </c>
      <c s="37">
        <v>0.21</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83</v>
      </c>
      <c s="34" t="s">
        <v>5536</v>
      </c>
      <c s="35" t="s">
        <v>5</v>
      </c>
      <c s="6" t="s">
        <v>5537</v>
      </c>
      <c s="36" t="s">
        <v>106</v>
      </c>
      <c s="37">
        <v>2</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124</v>
      </c>
      <c s="34" t="s">
        <v>5538</v>
      </c>
      <c s="35" t="s">
        <v>5</v>
      </c>
      <c s="6" t="s">
        <v>5539</v>
      </c>
      <c s="36" t="s">
        <v>53</v>
      </c>
      <c s="37">
        <v>1</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127</v>
      </c>
      <c s="34" t="s">
        <v>5540</v>
      </c>
      <c s="35" t="s">
        <v>5</v>
      </c>
      <c s="6" t="s">
        <v>5541</v>
      </c>
      <c s="36" t="s">
        <v>53</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5</v>
      </c>
    </row>
    <row r="182" spans="1:16" ht="25.5">
      <c r="A182" t="s">
        <v>49</v>
      </c>
      <c s="34" t="s">
        <v>139</v>
      </c>
      <c s="34" t="s">
        <v>5542</v>
      </c>
      <c s="35" t="s">
        <v>5</v>
      </c>
      <c s="6" t="s">
        <v>5543</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145</v>
      </c>
      <c s="34" t="s">
        <v>5544</v>
      </c>
      <c s="35" t="s">
        <v>5</v>
      </c>
      <c s="6" t="s">
        <v>5545</v>
      </c>
      <c s="36" t="s">
        <v>92</v>
      </c>
      <c s="37">
        <v>819</v>
      </c>
      <c s="36">
        <v>0</v>
      </c>
      <c s="36">
        <f>ROUND(G186*H186,6)</f>
      </c>
      <c r="L186" s="38">
        <v>0</v>
      </c>
      <c s="32">
        <f>ROUND(ROUND(L186,2)*ROUND(G186,3),2)</f>
      </c>
      <c s="36" t="s">
        <v>1558</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148</v>
      </c>
      <c s="34" t="s">
        <v>5546</v>
      </c>
      <c s="35" t="s">
        <v>5</v>
      </c>
      <c s="6" t="s">
        <v>5547</v>
      </c>
      <c s="36" t="s">
        <v>92</v>
      </c>
      <c s="37">
        <v>819</v>
      </c>
      <c s="36">
        <v>0</v>
      </c>
      <c s="36">
        <f>ROUND(G190*H190,6)</f>
      </c>
      <c r="L190" s="38">
        <v>0</v>
      </c>
      <c s="32">
        <f>ROUND(ROUND(L190,2)*ROUND(G190,3),2)</f>
      </c>
      <c s="36" t="s">
        <v>1558</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198</v>
      </c>
      <c s="34" t="s">
        <v>5548</v>
      </c>
      <c s="35" t="s">
        <v>5</v>
      </c>
      <c s="6" t="s">
        <v>5549</v>
      </c>
      <c s="36" t="s">
        <v>106</v>
      </c>
      <c s="37">
        <v>2</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201</v>
      </c>
      <c s="34" t="s">
        <v>5550</v>
      </c>
      <c s="35" t="s">
        <v>5</v>
      </c>
      <c s="6" t="s">
        <v>5551</v>
      </c>
      <c s="36" t="s">
        <v>106</v>
      </c>
      <c s="37">
        <v>2</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204</v>
      </c>
      <c s="34" t="s">
        <v>5552</v>
      </c>
      <c s="35" t="s">
        <v>5</v>
      </c>
      <c s="6" t="s">
        <v>5553</v>
      </c>
      <c s="36" t="s">
        <v>106</v>
      </c>
      <c s="37">
        <v>2</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207</v>
      </c>
      <c s="34" t="s">
        <v>5554</v>
      </c>
      <c s="35" t="s">
        <v>5</v>
      </c>
      <c s="6" t="s">
        <v>5555</v>
      </c>
      <c s="36" t="s">
        <v>106</v>
      </c>
      <c s="37">
        <v>2</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210</v>
      </c>
      <c s="34" t="s">
        <v>5556</v>
      </c>
      <c s="35" t="s">
        <v>5</v>
      </c>
      <c s="6" t="s">
        <v>5557</v>
      </c>
      <c s="36" t="s">
        <v>106</v>
      </c>
      <c s="37">
        <v>2</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213</v>
      </c>
      <c s="34" t="s">
        <v>5558</v>
      </c>
      <c s="35" t="s">
        <v>5</v>
      </c>
      <c s="6" t="s">
        <v>5559</v>
      </c>
      <c s="36" t="s">
        <v>106</v>
      </c>
      <c s="37">
        <v>2</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25.5">
      <c r="A218" t="s">
        <v>49</v>
      </c>
      <c s="34" t="s">
        <v>231</v>
      </c>
      <c s="34" t="s">
        <v>5560</v>
      </c>
      <c s="35" t="s">
        <v>5</v>
      </c>
      <c s="6" t="s">
        <v>5561</v>
      </c>
      <c s="36" t="s">
        <v>106</v>
      </c>
      <c s="37">
        <v>6</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5562</v>
      </c>
      <c r="J222" s="32">
        <f>0</f>
      </c>
      <c s="32">
        <f>0</f>
      </c>
      <c s="32">
        <f>0+L223</f>
      </c>
      <c s="32">
        <f>0+M223</f>
      </c>
    </row>
    <row r="223" spans="1:16" ht="12.75">
      <c r="A223" t="s">
        <v>49</v>
      </c>
      <c s="34" t="s">
        <v>194</v>
      </c>
      <c s="34" t="s">
        <v>5563</v>
      </c>
      <c s="35" t="s">
        <v>5</v>
      </c>
      <c s="6" t="s">
        <v>5564</v>
      </c>
      <c s="36" t="s">
        <v>5565</v>
      </c>
      <c s="37">
        <v>2</v>
      </c>
      <c s="36">
        <v>0</v>
      </c>
      <c s="36">
        <f>ROUND(G223*H223,6)</f>
      </c>
      <c r="L223" s="38">
        <v>0</v>
      </c>
      <c s="32">
        <f>ROUND(ROUND(L223,2)*ROUND(G223,3),2)</f>
      </c>
      <c s="36" t="s">
        <v>1558</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5566</v>
      </c>
      <c r="J227" s="32">
        <f>0</f>
      </c>
      <c s="32">
        <f>0</f>
      </c>
      <c s="32">
        <f>0+L228+L232+L236</f>
      </c>
      <c s="32">
        <f>0+M228+M232+M236</f>
      </c>
    </row>
    <row r="228" spans="1:16" ht="12.75">
      <c r="A228" t="s">
        <v>49</v>
      </c>
      <c s="34" t="s">
        <v>93</v>
      </c>
      <c s="34" t="s">
        <v>5567</v>
      </c>
      <c s="35" t="s">
        <v>5</v>
      </c>
      <c s="6" t="s">
        <v>5568</v>
      </c>
      <c s="36" t="s">
        <v>106</v>
      </c>
      <c s="37">
        <v>2</v>
      </c>
      <c s="36">
        <v>0</v>
      </c>
      <c s="36">
        <f>ROUND(G228*H228,6)</f>
      </c>
      <c r="L228" s="38">
        <v>0</v>
      </c>
      <c s="32">
        <f>ROUND(ROUND(L228,2)*ROUND(G228,3),2)</f>
      </c>
      <c s="36" t="s">
        <v>1558</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110</v>
      </c>
      <c s="34" t="s">
        <v>5569</v>
      </c>
      <c s="35" t="s">
        <v>5</v>
      </c>
      <c s="6" t="s">
        <v>5570</v>
      </c>
      <c s="36" t="s">
        <v>106</v>
      </c>
      <c s="37">
        <v>6</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96</v>
      </c>
      <c s="34" t="s">
        <v>5571</v>
      </c>
      <c s="35" t="s">
        <v>5</v>
      </c>
      <c s="6" t="s">
        <v>5572</v>
      </c>
      <c s="36" t="s">
        <v>92</v>
      </c>
      <c s="37">
        <v>819</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Rekapitulace!C80</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5575</v>
      </c>
      <c r="E8" s="30" t="s">
        <v>5574</v>
      </c>
      <c r="J8" s="29">
        <f>0+J9+J78+J83+J92+J109+J142+J155+J176</f>
      </c>
      <c s="29">
        <f>0+K9+K78+K83+K92+K109+K142+K155+K176</f>
      </c>
      <c s="29">
        <f>0+L9+L78+L83+L92+L109+L142+L155+L176</f>
      </c>
      <c s="29">
        <f>0+M9+M78+M83+M92+M109+M142+M155+M176</f>
      </c>
    </row>
    <row r="9" spans="1:13" ht="12.75">
      <c r="A9" t="s">
        <v>46</v>
      </c>
      <c r="C9" s="31" t="s">
        <v>5576</v>
      </c>
      <c r="E9" s="33" t="s">
        <v>5464</v>
      </c>
      <c r="J9" s="32">
        <f>0</f>
      </c>
      <c s="32">
        <f>0</f>
      </c>
      <c s="32">
        <f>0+L10+L14+L18+L22+L26+L30+L34+L38+L42+L46+L50+L54+L58+L62+L66+L70+L74</f>
      </c>
      <c s="32">
        <f>0+M10+M14+M18+M22+M26+M30+M34+M38+M42+M46+M50+M54+M58+M62+M66+M70+M74</f>
      </c>
    </row>
    <row r="10" spans="1:16" ht="12.75">
      <c r="A10" t="s">
        <v>49</v>
      </c>
      <c s="34" t="s">
        <v>83</v>
      </c>
      <c s="34" t="s">
        <v>5577</v>
      </c>
      <c s="35" t="s">
        <v>5</v>
      </c>
      <c s="6" t="s">
        <v>5578</v>
      </c>
      <c s="36" t="s">
        <v>63</v>
      </c>
      <c s="37">
        <v>1</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5579</v>
      </c>
      <c s="35" t="s">
        <v>5</v>
      </c>
      <c s="6" t="s">
        <v>5580</v>
      </c>
      <c s="36" t="s">
        <v>63</v>
      </c>
      <c s="37">
        <v>1</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93</v>
      </c>
      <c s="34" t="s">
        <v>5581</v>
      </c>
      <c s="35" t="s">
        <v>5</v>
      </c>
      <c s="6" t="s">
        <v>5582</v>
      </c>
      <c s="36" t="s">
        <v>63</v>
      </c>
      <c s="37">
        <v>2</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103</v>
      </c>
      <c s="34" t="s">
        <v>5583</v>
      </c>
      <c s="35" t="s">
        <v>5</v>
      </c>
      <c s="6" t="s">
        <v>5584</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5585</v>
      </c>
      <c s="35" t="s">
        <v>5</v>
      </c>
      <c s="6" t="s">
        <v>5586</v>
      </c>
      <c s="36" t="s">
        <v>63</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5587</v>
      </c>
      <c s="35" t="s">
        <v>5</v>
      </c>
      <c s="6" t="s">
        <v>5473</v>
      </c>
      <c s="36" t="s">
        <v>63</v>
      </c>
      <c s="37">
        <v>2</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5456</v>
      </c>
      <c s="35" t="s">
        <v>5</v>
      </c>
      <c s="6" t="s">
        <v>5588</v>
      </c>
      <c s="36" t="s">
        <v>63</v>
      </c>
      <c s="37">
        <v>3</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5589</v>
      </c>
      <c s="35" t="s">
        <v>5</v>
      </c>
      <c s="6" t="s">
        <v>5590</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5591</v>
      </c>
      <c s="35" t="s">
        <v>5</v>
      </c>
      <c s="6" t="s">
        <v>5592</v>
      </c>
      <c s="36" t="s">
        <v>5471</v>
      </c>
      <c s="37">
        <v>1</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121</v>
      </c>
      <c s="34" t="s">
        <v>5593</v>
      </c>
      <c s="35" t="s">
        <v>5</v>
      </c>
      <c s="6" t="s">
        <v>5594</v>
      </c>
      <c s="36" t="s">
        <v>92</v>
      </c>
      <c s="37">
        <v>2</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124</v>
      </c>
      <c s="34" t="s">
        <v>5595</v>
      </c>
      <c s="35" t="s">
        <v>5</v>
      </c>
      <c s="6" t="s">
        <v>5596</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127</v>
      </c>
      <c s="34" t="s">
        <v>5597</v>
      </c>
      <c s="35" t="s">
        <v>5</v>
      </c>
      <c s="6" t="s">
        <v>5598</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130</v>
      </c>
      <c s="34" t="s">
        <v>5599</v>
      </c>
      <c s="35" t="s">
        <v>5</v>
      </c>
      <c s="6" t="s">
        <v>5600</v>
      </c>
      <c s="36" t="s">
        <v>106</v>
      </c>
      <c s="37">
        <v>1</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136</v>
      </c>
      <c s="34" t="s">
        <v>5601</v>
      </c>
      <c s="35" t="s">
        <v>5</v>
      </c>
      <c s="6" t="s">
        <v>5602</v>
      </c>
      <c s="36" t="s">
        <v>92</v>
      </c>
      <c s="37">
        <v>255</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139</v>
      </c>
      <c s="34" t="s">
        <v>5603</v>
      </c>
      <c s="35" t="s">
        <v>5</v>
      </c>
      <c s="6" t="s">
        <v>5604</v>
      </c>
      <c s="36" t="s">
        <v>106</v>
      </c>
      <c s="37">
        <v>2</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194</v>
      </c>
      <c s="34" t="s">
        <v>5605</v>
      </c>
      <c s="35" t="s">
        <v>5</v>
      </c>
      <c s="6" t="s">
        <v>5606</v>
      </c>
      <c s="36" t="s">
        <v>106</v>
      </c>
      <c s="37">
        <v>2</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198</v>
      </c>
      <c s="34" t="s">
        <v>5478</v>
      </c>
      <c s="35" t="s">
        <v>5</v>
      </c>
      <c s="6" t="s">
        <v>5479</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5607</v>
      </c>
      <c r="E78" s="33" t="s">
        <v>5464</v>
      </c>
      <c r="J78" s="32">
        <f>0</f>
      </c>
      <c s="32">
        <f>0</f>
      </c>
      <c s="32">
        <f>0+L79</f>
      </c>
      <c s="32">
        <f>0+M79</f>
      </c>
    </row>
    <row r="79" spans="1:16" ht="25.5">
      <c r="A79" t="s">
        <v>49</v>
      </c>
      <c s="34" t="s">
        <v>133</v>
      </c>
      <c s="34" t="s">
        <v>5608</v>
      </c>
      <c s="35" t="s">
        <v>5</v>
      </c>
      <c s="6" t="s">
        <v>5609</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5610</v>
      </c>
      <c r="E83" s="33" t="s">
        <v>5611</v>
      </c>
      <c r="J83" s="32">
        <f>0</f>
      </c>
      <c s="32">
        <f>0</f>
      </c>
      <c s="32">
        <f>0+L84+L88</f>
      </c>
      <c s="32">
        <f>0+M84+M88</f>
      </c>
    </row>
    <row r="84" spans="1:16" ht="12.75">
      <c r="A84" t="s">
        <v>49</v>
      </c>
      <c s="34" t="s">
        <v>142</v>
      </c>
      <c s="34" t="s">
        <v>5544</v>
      </c>
      <c s="35" t="s">
        <v>5</v>
      </c>
      <c s="6" t="s">
        <v>5545</v>
      </c>
      <c s="36" t="s">
        <v>92</v>
      </c>
      <c s="37">
        <v>255</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145</v>
      </c>
      <c s="34" t="s">
        <v>5546</v>
      </c>
      <c s="35" t="s">
        <v>5</v>
      </c>
      <c s="6" t="s">
        <v>5547</v>
      </c>
      <c s="36" t="s">
        <v>92</v>
      </c>
      <c s="37">
        <v>255</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5612</v>
      </c>
      <c r="E92" s="33" t="s">
        <v>5613</v>
      </c>
      <c r="J92" s="32">
        <f>0</f>
      </c>
      <c s="32">
        <f>0</f>
      </c>
      <c s="32">
        <f>0+L93+L97+L101+L105</f>
      </c>
      <c s="32">
        <f>0+M93+M97+M101+M105</f>
      </c>
    </row>
    <row r="93" spans="1:16" ht="25.5">
      <c r="A93" t="s">
        <v>49</v>
      </c>
      <c s="34" t="s">
        <v>157</v>
      </c>
      <c s="34" t="s">
        <v>5614</v>
      </c>
      <c s="35" t="s">
        <v>5</v>
      </c>
      <c s="6" t="s">
        <v>5615</v>
      </c>
      <c s="36" t="s">
        <v>92</v>
      </c>
      <c s="37">
        <v>79</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162</v>
      </c>
      <c s="34" t="s">
        <v>5616</v>
      </c>
      <c s="35" t="s">
        <v>5</v>
      </c>
      <c s="6" t="s">
        <v>5617</v>
      </c>
      <c s="36" t="s">
        <v>106</v>
      </c>
      <c s="37">
        <v>1</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183</v>
      </c>
      <c s="34" t="s">
        <v>5618</v>
      </c>
      <c s="35" t="s">
        <v>5</v>
      </c>
      <c s="6" t="s">
        <v>5619</v>
      </c>
      <c s="36" t="s">
        <v>92</v>
      </c>
      <c s="37">
        <v>79</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186</v>
      </c>
      <c s="34" t="s">
        <v>5620</v>
      </c>
      <c s="35" t="s">
        <v>5</v>
      </c>
      <c s="6" t="s">
        <v>5621</v>
      </c>
      <c s="36" t="s">
        <v>77</v>
      </c>
      <c s="37">
        <v>1.2</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5622</v>
      </c>
      <c r="E109" s="33" t="s">
        <v>5623</v>
      </c>
      <c r="J109" s="32">
        <f>0</f>
      </c>
      <c s="32">
        <f>0</f>
      </c>
      <c s="32">
        <f>0+L110+L114+L118+L122+L126+L130+L134+L138</f>
      </c>
      <c s="32">
        <f>0+M110+M114+M118+M122+M126+M130+M134+M138</f>
      </c>
    </row>
    <row r="110" spans="1:16" ht="12.75">
      <c r="A110" t="s">
        <v>49</v>
      </c>
      <c s="34" t="s">
        <v>89</v>
      </c>
      <c s="34" t="s">
        <v>5490</v>
      </c>
      <c s="35" t="s">
        <v>5</v>
      </c>
      <c s="6" t="s">
        <v>5491</v>
      </c>
      <c s="36" t="s">
        <v>63</v>
      </c>
      <c s="37">
        <v>322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96</v>
      </c>
      <c s="34" t="s">
        <v>5624</v>
      </c>
      <c s="35" t="s">
        <v>5</v>
      </c>
      <c s="6" t="s">
        <v>5625</v>
      </c>
      <c s="36" t="s">
        <v>63</v>
      </c>
      <c s="37">
        <v>79</v>
      </c>
      <c s="36">
        <v>0</v>
      </c>
      <c s="36">
        <f>ROUND(G114*H114,6)</f>
      </c>
      <c r="L114" s="38">
        <v>0</v>
      </c>
      <c s="32">
        <f>ROUND(ROUND(L114,2)*ROUND(G114,3),2)</f>
      </c>
      <c s="36" t="s">
        <v>1558</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165</v>
      </c>
      <c s="34" t="s">
        <v>5626</v>
      </c>
      <c s="35" t="s">
        <v>5</v>
      </c>
      <c s="6" t="s">
        <v>5627</v>
      </c>
      <c s="36" t="s">
        <v>92</v>
      </c>
      <c s="37">
        <v>79</v>
      </c>
      <c s="36">
        <v>0</v>
      </c>
      <c s="36">
        <f>ROUND(G118*H118,6)</f>
      </c>
      <c r="L118" s="38">
        <v>0</v>
      </c>
      <c s="32">
        <f>ROUND(ROUND(L118,2)*ROUND(G118,3),2)</f>
      </c>
      <c s="36" t="s">
        <v>1558</v>
      </c>
      <c>
        <f>(M118*21)/100</f>
      </c>
      <c t="s">
        <v>27</v>
      </c>
    </row>
    <row r="119" spans="1:5" ht="12.75">
      <c r="A119" s="35" t="s">
        <v>55</v>
      </c>
      <c r="E119" s="39" t="s">
        <v>5</v>
      </c>
    </row>
    <row r="120" spans="1:5" ht="12.75">
      <c r="A120" s="35" t="s">
        <v>56</v>
      </c>
      <c r="E120" s="40" t="s">
        <v>5</v>
      </c>
    </row>
    <row r="121" spans="1:5" ht="12.75">
      <c r="A121" t="s">
        <v>58</v>
      </c>
      <c r="E121" s="39" t="s">
        <v>5</v>
      </c>
    </row>
    <row r="122" spans="1:16" ht="25.5">
      <c r="A122" t="s">
        <v>49</v>
      </c>
      <c s="34" t="s">
        <v>168</v>
      </c>
      <c s="34" t="s">
        <v>5496</v>
      </c>
      <c s="35" t="s">
        <v>5</v>
      </c>
      <c s="6" t="s">
        <v>5497</v>
      </c>
      <c s="36" t="s">
        <v>92</v>
      </c>
      <c s="37">
        <v>161</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171</v>
      </c>
      <c s="34" t="s">
        <v>5498</v>
      </c>
      <c s="35" t="s">
        <v>5</v>
      </c>
      <c s="6" t="s">
        <v>5499</v>
      </c>
      <c s="36" t="s">
        <v>106</v>
      </c>
      <c s="37">
        <v>2</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174</v>
      </c>
      <c s="34" t="s">
        <v>5500</v>
      </c>
      <c s="35" t="s">
        <v>5</v>
      </c>
      <c s="6" t="s">
        <v>5501</v>
      </c>
      <c s="36" t="s">
        <v>106</v>
      </c>
      <c s="37">
        <v>3</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177</v>
      </c>
      <c s="34" t="s">
        <v>5628</v>
      </c>
      <c s="35" t="s">
        <v>5</v>
      </c>
      <c s="6" t="s">
        <v>5629</v>
      </c>
      <c s="36" t="s">
        <v>92</v>
      </c>
      <c s="37">
        <v>3</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180</v>
      </c>
      <c s="34" t="s">
        <v>5506</v>
      </c>
      <c s="35" t="s">
        <v>5</v>
      </c>
      <c s="6" t="s">
        <v>5507</v>
      </c>
      <c s="36" t="s">
        <v>106</v>
      </c>
      <c s="37">
        <v>2</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5630</v>
      </c>
      <c r="E142" s="33" t="s">
        <v>5520</v>
      </c>
      <c r="J142" s="32">
        <f>0</f>
      </c>
      <c s="32">
        <f>0</f>
      </c>
      <c s="32">
        <f>0+L143+L147+L151</f>
      </c>
      <c s="32">
        <f>0+M143+M147+M151</f>
      </c>
    </row>
    <row r="143" spans="1:16" ht="12.75">
      <c r="A143" t="s">
        <v>49</v>
      </c>
      <c s="34" t="s">
        <v>148</v>
      </c>
      <c s="34" t="s">
        <v>5631</v>
      </c>
      <c s="35" t="s">
        <v>5</v>
      </c>
      <c s="6" t="s">
        <v>5632</v>
      </c>
      <c s="36" t="s">
        <v>394</v>
      </c>
      <c s="37">
        <v>0.24</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151</v>
      </c>
      <c s="34" t="s">
        <v>5523</v>
      </c>
      <c s="35" t="s">
        <v>5</v>
      </c>
      <c s="6" t="s">
        <v>5633</v>
      </c>
      <c s="36" t="s">
        <v>106</v>
      </c>
      <c s="37">
        <v>4</v>
      </c>
      <c s="36">
        <v>0</v>
      </c>
      <c s="36">
        <f>ROUND(G147*H147,6)</f>
      </c>
      <c r="L147" s="38">
        <v>0</v>
      </c>
      <c s="32">
        <f>ROUND(ROUND(L147,2)*ROUND(G147,3),2)</f>
      </c>
      <c s="36" t="s">
        <v>1558</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154</v>
      </c>
      <c s="34" t="s">
        <v>5525</v>
      </c>
      <c s="35" t="s">
        <v>5</v>
      </c>
      <c s="6" t="s">
        <v>5634</v>
      </c>
      <c s="36" t="s">
        <v>106</v>
      </c>
      <c s="37">
        <v>1</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5635</v>
      </c>
      <c r="E155" s="33" t="s">
        <v>5636</v>
      </c>
      <c r="J155" s="32">
        <f>0</f>
      </c>
      <c s="32">
        <f>0</f>
      </c>
      <c s="32">
        <f>0+L156+L160+L164+L168+L172</f>
      </c>
      <c s="32">
        <f>0+M156+M160+M164+M168+M172</f>
      </c>
    </row>
    <row r="156" spans="1:16" ht="12.75">
      <c r="A156" t="s">
        <v>49</v>
      </c>
      <c s="34" t="s">
        <v>68</v>
      </c>
      <c s="34" t="s">
        <v>5637</v>
      </c>
      <c s="35" t="s">
        <v>5</v>
      </c>
      <c s="6" t="s">
        <v>5638</v>
      </c>
      <c s="36" t="s">
        <v>53</v>
      </c>
      <c s="37">
        <v>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27</v>
      </c>
      <c s="34" t="s">
        <v>5530</v>
      </c>
      <c s="35" t="s">
        <v>5</v>
      </c>
      <c s="6" t="s">
        <v>5531</v>
      </c>
      <c s="36" t="s">
        <v>53</v>
      </c>
      <c s="37">
        <v>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26</v>
      </c>
      <c s="34" t="s">
        <v>5532</v>
      </c>
      <c s="35" t="s">
        <v>5</v>
      </c>
      <c s="6" t="s">
        <v>5639</v>
      </c>
      <c s="36" t="s">
        <v>394</v>
      </c>
      <c s="37">
        <v>0.24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80</v>
      </c>
      <c s="34" t="s">
        <v>5534</v>
      </c>
      <c s="35" t="s">
        <v>5</v>
      </c>
      <c s="6" t="s">
        <v>5535</v>
      </c>
      <c s="36" t="s">
        <v>394</v>
      </c>
      <c s="37">
        <v>0.24</v>
      </c>
      <c s="36">
        <v>0</v>
      </c>
      <c s="36">
        <f>ROUND(G168*H168,6)</f>
      </c>
      <c r="L168" s="38">
        <v>0</v>
      </c>
      <c s="32">
        <f>ROUND(ROUND(L168,2)*ROUND(G168,3),2)</f>
      </c>
      <c s="36" t="s">
        <v>1558</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189</v>
      </c>
      <c s="34" t="s">
        <v>5640</v>
      </c>
      <c s="35" t="s">
        <v>5</v>
      </c>
      <c s="6" t="s">
        <v>5641</v>
      </c>
      <c s="36" t="s">
        <v>106</v>
      </c>
      <c s="37">
        <v>1</v>
      </c>
      <c s="36">
        <v>0</v>
      </c>
      <c s="36">
        <f>ROUND(G172*H172,6)</f>
      </c>
      <c r="L172" s="38">
        <v>0</v>
      </c>
      <c s="32">
        <f>ROUND(ROUND(L172,2)*ROUND(G172,3),2)</f>
      </c>
      <c s="36" t="s">
        <v>1558</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201</v>
      </c>
      <c s="34" t="s">
        <v>745</v>
      </c>
      <c s="35" t="s">
        <v>746</v>
      </c>
      <c s="6" t="s">
        <v>747</v>
      </c>
      <c s="36" t="s">
        <v>748</v>
      </c>
      <c s="37">
        <v>1489.336</v>
      </c>
      <c s="36">
        <v>0</v>
      </c>
      <c s="36">
        <f>ROUND(G177*H177,6)</f>
      </c>
      <c r="L177" s="38">
        <v>0</v>
      </c>
      <c s="32">
        <f>ROUND(ROUND(L177,2)*ROUND(G177,3),2)</f>
      </c>
      <c s="36" t="s">
        <v>749</v>
      </c>
      <c>
        <f>(M177*21)/100</f>
      </c>
      <c t="s">
        <v>27</v>
      </c>
    </row>
    <row r="178" spans="1:5" ht="25.5">
      <c r="A178" s="35" t="s">
        <v>55</v>
      </c>
      <c r="E178" s="39" t="s">
        <v>750</v>
      </c>
    </row>
    <row r="179" spans="1:5" ht="38.25">
      <c r="A179" s="35" t="s">
        <v>56</v>
      </c>
      <c r="E179" s="40" t="s">
        <v>5642</v>
      </c>
    </row>
    <row r="180" spans="1:5" ht="102">
      <c r="A180" t="s">
        <v>58</v>
      </c>
      <c r="E180" s="39" t="s">
        <v>752</v>
      </c>
    </row>
    <row r="181" spans="1:16" ht="25.5">
      <c r="A181" t="s">
        <v>49</v>
      </c>
      <c s="34" t="s">
        <v>204</v>
      </c>
      <c s="34" t="s">
        <v>1817</v>
      </c>
      <c s="35" t="s">
        <v>1818</v>
      </c>
      <c s="6" t="s">
        <v>1819</v>
      </c>
      <c s="36" t="s">
        <v>748</v>
      </c>
      <c s="37">
        <v>72</v>
      </c>
      <c s="36">
        <v>0</v>
      </c>
      <c s="36">
        <f>ROUND(G181*H181,6)</f>
      </c>
      <c r="L181" s="38">
        <v>0</v>
      </c>
      <c s="32">
        <f>ROUND(ROUND(L181,2)*ROUND(G181,3),2)</f>
      </c>
      <c s="36" t="s">
        <v>749</v>
      </c>
      <c>
        <f>(M181*21)/100</f>
      </c>
      <c t="s">
        <v>27</v>
      </c>
    </row>
    <row r="182" spans="1:5" ht="25.5">
      <c r="A182" s="35" t="s">
        <v>55</v>
      </c>
      <c r="E182" s="39" t="s">
        <v>750</v>
      </c>
    </row>
    <row r="183" spans="1:5" ht="38.25">
      <c r="A183" s="35" t="s">
        <v>56</v>
      </c>
      <c r="E183" s="40" t="s">
        <v>5643</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Rekapitulace!C80</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5646</v>
      </c>
      <c r="E8" s="30" t="s">
        <v>5645</v>
      </c>
      <c r="J8" s="29">
        <f>0+J9+J26+J31+J40+J49</f>
      </c>
      <c s="29">
        <f>0+K9+K26+K31+K40+K49</f>
      </c>
      <c s="29">
        <f>0+L9+L26+L31+L40+L49</f>
      </c>
      <c s="29">
        <f>0+M9+M26+M31+M40+M49</f>
      </c>
    </row>
    <row r="9" spans="1:13" ht="12.75">
      <c r="A9" t="s">
        <v>46</v>
      </c>
      <c r="C9" s="31" t="s">
        <v>5576</v>
      </c>
      <c r="E9" s="33" t="s">
        <v>5464</v>
      </c>
      <c r="J9" s="32">
        <f>0</f>
      </c>
      <c s="32">
        <f>0</f>
      </c>
      <c s="32">
        <f>0+L10+L14+L18+L22</f>
      </c>
      <c s="32">
        <f>0+M10+M14+M18+M22</f>
      </c>
    </row>
    <row r="10" spans="1:16" ht="12.75">
      <c r="A10" t="s">
        <v>49</v>
      </c>
      <c s="34" t="s">
        <v>26</v>
      </c>
      <c s="34" t="s">
        <v>5647</v>
      </c>
      <c s="35" t="s">
        <v>5</v>
      </c>
      <c s="6" t="s">
        <v>5648</v>
      </c>
      <c s="36" t="s">
        <v>63</v>
      </c>
      <c s="37">
        <v>4</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83</v>
      </c>
      <c s="34" t="s">
        <v>5649</v>
      </c>
      <c s="35" t="s">
        <v>5</v>
      </c>
      <c s="6" t="s">
        <v>5650</v>
      </c>
      <c s="36" t="s">
        <v>63</v>
      </c>
      <c s="37">
        <v>540</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86</v>
      </c>
      <c s="34" t="s">
        <v>5651</v>
      </c>
      <c s="35" t="s">
        <v>5</v>
      </c>
      <c s="6" t="s">
        <v>5652</v>
      </c>
      <c s="36" t="s">
        <v>106</v>
      </c>
      <c s="37">
        <v>4</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5653</v>
      </c>
      <c s="35" t="s">
        <v>5</v>
      </c>
      <c s="6" t="s">
        <v>5654</v>
      </c>
      <c s="36" t="s">
        <v>92</v>
      </c>
      <c s="37">
        <v>1600</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5607</v>
      </c>
      <c r="E26" s="33" t="s">
        <v>5464</v>
      </c>
      <c r="J26" s="32">
        <f>0</f>
      </c>
      <c s="32">
        <f>0</f>
      </c>
      <c s="32">
        <f>0+L27</f>
      </c>
      <c s="32">
        <f>0+M27</f>
      </c>
    </row>
    <row r="27" spans="1:16" ht="25.5">
      <c r="A27" t="s">
        <v>49</v>
      </c>
      <c s="34" t="s">
        <v>89</v>
      </c>
      <c s="34" t="s">
        <v>5655</v>
      </c>
      <c s="35" t="s">
        <v>5</v>
      </c>
      <c s="6" t="s">
        <v>5656</v>
      </c>
      <c s="36" t="s">
        <v>106</v>
      </c>
      <c s="37">
        <v>1</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5612</v>
      </c>
      <c r="E31" s="33" t="s">
        <v>5657</v>
      </c>
      <c r="J31" s="32">
        <f>0</f>
      </c>
      <c s="32">
        <f>0</f>
      </c>
      <c s="32">
        <f>0+L32+L36</f>
      </c>
      <c s="32">
        <f>0+M32+M36</f>
      </c>
    </row>
    <row r="32" spans="1:16" ht="25.5">
      <c r="A32" t="s">
        <v>49</v>
      </c>
      <c s="34" t="s">
        <v>103</v>
      </c>
      <c s="34" t="s">
        <v>5658</v>
      </c>
      <c s="35" t="s">
        <v>5</v>
      </c>
      <c s="6" t="s">
        <v>5659</v>
      </c>
      <c s="36" t="s">
        <v>92</v>
      </c>
      <c s="37">
        <v>800</v>
      </c>
      <c s="36">
        <v>0</v>
      </c>
      <c s="36">
        <f>ROUND(G32*H32,6)</f>
      </c>
      <c r="L32" s="38">
        <v>0</v>
      </c>
      <c s="32">
        <f>ROUND(ROUND(L32,2)*ROUND(G32,3),2)</f>
      </c>
      <c s="36" t="s">
        <v>1558</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107</v>
      </c>
      <c s="34" t="s">
        <v>5660</v>
      </c>
      <c s="35" t="s">
        <v>5</v>
      </c>
      <c s="6" t="s">
        <v>5661</v>
      </c>
      <c s="36" t="s">
        <v>92</v>
      </c>
      <c s="37">
        <v>800</v>
      </c>
      <c s="36">
        <v>0</v>
      </c>
      <c s="36">
        <f>ROUND(G36*H36,6)</f>
      </c>
      <c r="L36" s="38">
        <v>0</v>
      </c>
      <c s="32">
        <f>ROUND(ROUND(L36,2)*ROUND(G36,3),2)</f>
      </c>
      <c s="36" t="s">
        <v>1558</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5635</v>
      </c>
      <c r="E40" s="33" t="s">
        <v>5636</v>
      </c>
      <c r="J40" s="32">
        <f>0</f>
      </c>
      <c s="32">
        <f>0</f>
      </c>
      <c s="32">
        <f>0+L41+L45</f>
      </c>
      <c s="32">
        <f>0+M41+M45</f>
      </c>
    </row>
    <row r="41" spans="1:16" ht="12.75">
      <c r="A41" t="s">
        <v>49</v>
      </c>
      <c s="34" t="s">
        <v>68</v>
      </c>
      <c s="34" t="s">
        <v>5528</v>
      </c>
      <c s="35" t="s">
        <v>5</v>
      </c>
      <c s="6" t="s">
        <v>5529</v>
      </c>
      <c s="36" t="s">
        <v>53</v>
      </c>
      <c s="37">
        <v>1</v>
      </c>
      <c s="36">
        <v>0</v>
      </c>
      <c s="36">
        <f>ROUND(G41*H41,6)</f>
      </c>
      <c r="L41" s="38">
        <v>0</v>
      </c>
      <c s="32">
        <f>ROUND(ROUND(L41,2)*ROUND(G41,3),2)</f>
      </c>
      <c s="36" t="s">
        <v>1558</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27</v>
      </c>
      <c s="34" t="s">
        <v>5530</v>
      </c>
      <c s="35" t="s">
        <v>5</v>
      </c>
      <c s="6" t="s">
        <v>5531</v>
      </c>
      <c s="36" t="s">
        <v>53</v>
      </c>
      <c s="37">
        <v>1</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5662</v>
      </c>
      <c r="E49" s="33" t="s">
        <v>5527</v>
      </c>
      <c r="J49" s="32">
        <f>0</f>
      </c>
      <c s="32">
        <f>0</f>
      </c>
      <c s="32">
        <f>0+L50</f>
      </c>
      <c s="32">
        <f>0+M50</f>
      </c>
    </row>
    <row r="50" spans="1:16" ht="12.75">
      <c r="A50" t="s">
        <v>49</v>
      </c>
      <c s="34" t="s">
        <v>80</v>
      </c>
      <c s="34" t="s">
        <v>5663</v>
      </c>
      <c s="35" t="s">
        <v>5</v>
      </c>
      <c s="6" t="s">
        <v>5664</v>
      </c>
      <c s="36" t="s">
        <v>63</v>
      </c>
      <c s="37">
        <v>540</v>
      </c>
      <c s="36">
        <v>0</v>
      </c>
      <c s="36">
        <f>ROUND(G50*H50,6)</f>
      </c>
      <c r="L50" s="38">
        <v>0</v>
      </c>
      <c s="32">
        <f>ROUND(ROUND(L50,2)*ROUND(G50,3),2)</f>
      </c>
      <c s="36" t="s">
        <v>1558</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Rekapitulace!C80</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5667</v>
      </c>
      <c r="E8" s="30" t="s">
        <v>5666</v>
      </c>
      <c r="J8" s="29">
        <f>0+J9+J66</f>
      </c>
      <c s="29">
        <f>0+K9+K66</f>
      </c>
      <c s="29">
        <f>0+L9+L66</f>
      </c>
      <c s="29">
        <f>0+M9+M66</f>
      </c>
    </row>
    <row r="9" spans="1:13" ht="12.75">
      <c r="A9" t="s">
        <v>46</v>
      </c>
      <c r="C9" s="31" t="s">
        <v>68</v>
      </c>
      <c r="E9" s="33" t="s">
        <v>5668</v>
      </c>
      <c r="J9" s="32">
        <f>0</f>
      </c>
      <c s="32">
        <f>0</f>
      </c>
      <c s="32">
        <f>0+L10+L14+L18+L22+L26+L30+L34+L38+L42+L46+L50+L54+L58+L62</f>
      </c>
      <c s="32">
        <f>0+M10+M14+M18+M22+M26+M30+M34+M38+M42+M46+M50+M54+M58+M62</f>
      </c>
    </row>
    <row r="10" spans="1:16" ht="12.75">
      <c r="A10" t="s">
        <v>49</v>
      </c>
      <c s="34" t="s">
        <v>68</v>
      </c>
      <c s="34" t="s">
        <v>5669</v>
      </c>
      <c s="35" t="s">
        <v>5</v>
      </c>
      <c s="6" t="s">
        <v>5670</v>
      </c>
      <c s="36" t="s">
        <v>77</v>
      </c>
      <c s="37">
        <v>108.5</v>
      </c>
      <c s="36">
        <v>0</v>
      </c>
      <c s="36">
        <f>ROUND(G10*H10,6)</f>
      </c>
      <c r="L10" s="38">
        <v>0</v>
      </c>
      <c s="32">
        <f>ROUND(ROUND(L10,2)*ROUND(G10,3),2)</f>
      </c>
      <c s="36" t="s">
        <v>4182</v>
      </c>
      <c>
        <f>(M10*21)/100</f>
      </c>
      <c t="s">
        <v>27</v>
      </c>
    </row>
    <row r="11" spans="1:5" ht="12.75">
      <c r="A11" s="35" t="s">
        <v>55</v>
      </c>
      <c r="E11" s="39" t="s">
        <v>1324</v>
      </c>
    </row>
    <row r="12" spans="1:5" ht="12.75">
      <c r="A12" s="35" t="s">
        <v>56</v>
      </c>
      <c r="E12" s="40" t="s">
        <v>5671</v>
      </c>
    </row>
    <row r="13" spans="1:5" ht="318.75">
      <c r="A13" t="s">
        <v>58</v>
      </c>
      <c r="E13" s="39" t="s">
        <v>5672</v>
      </c>
    </row>
    <row r="14" spans="1:16" ht="12.75">
      <c r="A14" t="s">
        <v>49</v>
      </c>
      <c s="34" t="s">
        <v>27</v>
      </c>
      <c s="34" t="s">
        <v>94</v>
      </c>
      <c s="35" t="s">
        <v>5</v>
      </c>
      <c s="6" t="s">
        <v>95</v>
      </c>
      <c s="36" t="s">
        <v>77</v>
      </c>
      <c s="37">
        <v>108.5</v>
      </c>
      <c s="36">
        <v>0</v>
      </c>
      <c s="36">
        <f>ROUND(G14*H14,6)</f>
      </c>
      <c r="L14" s="38">
        <v>0</v>
      </c>
      <c s="32">
        <f>ROUND(ROUND(L14,2)*ROUND(G14,3),2)</f>
      </c>
      <c s="36" t="s">
        <v>4182</v>
      </c>
      <c>
        <f>(M14*21)/100</f>
      </c>
      <c t="s">
        <v>27</v>
      </c>
    </row>
    <row r="15" spans="1:5" ht="12.75">
      <c r="A15" s="35" t="s">
        <v>55</v>
      </c>
      <c r="E15" s="39" t="s">
        <v>1324</v>
      </c>
    </row>
    <row r="16" spans="1:5" ht="12.75">
      <c r="A16" s="35" t="s">
        <v>56</v>
      </c>
      <c r="E16" s="40" t="s">
        <v>5673</v>
      </c>
    </row>
    <row r="17" spans="1:5" ht="229.5">
      <c r="A17" t="s">
        <v>58</v>
      </c>
      <c r="E17" s="39" t="s">
        <v>5674</v>
      </c>
    </row>
    <row r="18" spans="1:16" ht="12.75">
      <c r="A18" t="s">
        <v>49</v>
      </c>
      <c s="34" t="s">
        <v>26</v>
      </c>
      <c s="34" t="s">
        <v>5675</v>
      </c>
      <c s="35" t="s">
        <v>5</v>
      </c>
      <c s="6" t="s">
        <v>5676</v>
      </c>
      <c s="36" t="s">
        <v>53</v>
      </c>
      <c s="37">
        <v>1</v>
      </c>
      <c s="36">
        <v>0</v>
      </c>
      <c s="36">
        <f>ROUND(G18*H18,6)</f>
      </c>
      <c r="L18" s="38">
        <v>0</v>
      </c>
      <c s="32">
        <f>ROUND(ROUND(L18,2)*ROUND(G18,3),2)</f>
      </c>
      <c s="36" t="s">
        <v>54</v>
      </c>
      <c>
        <f>(M18*21)/100</f>
      </c>
      <c t="s">
        <v>27</v>
      </c>
    </row>
    <row r="19" spans="1:5" ht="12.75">
      <c r="A19" s="35" t="s">
        <v>55</v>
      </c>
      <c r="E19" s="39" t="s">
        <v>1324</v>
      </c>
    </row>
    <row r="20" spans="1:5" ht="12.75">
      <c r="A20" s="35" t="s">
        <v>56</v>
      </c>
      <c r="E20" s="40" t="s">
        <v>5673</v>
      </c>
    </row>
    <row r="21" spans="1:5" ht="76.5">
      <c r="A21" t="s">
        <v>58</v>
      </c>
      <c r="E21" s="39" t="s">
        <v>5677</v>
      </c>
    </row>
    <row r="22" spans="1:16" ht="12.75">
      <c r="A22" t="s">
        <v>49</v>
      </c>
      <c s="34" t="s">
        <v>80</v>
      </c>
      <c s="34" t="s">
        <v>1352</v>
      </c>
      <c s="35" t="s">
        <v>5</v>
      </c>
      <c s="6" t="s">
        <v>1353</v>
      </c>
      <c s="36" t="s">
        <v>92</v>
      </c>
      <c s="37">
        <v>620</v>
      </c>
      <c s="36">
        <v>0</v>
      </c>
      <c s="36">
        <f>ROUND(G22*H22,6)</f>
      </c>
      <c r="L22" s="38">
        <v>0</v>
      </c>
      <c s="32">
        <f>ROUND(ROUND(L22,2)*ROUND(G22,3),2)</f>
      </c>
      <c s="36" t="s">
        <v>4182</v>
      </c>
      <c>
        <f>(M22*21)/100</f>
      </c>
      <c t="s">
        <v>27</v>
      </c>
    </row>
    <row r="23" spans="1:5" ht="12.75">
      <c r="A23" s="35" t="s">
        <v>55</v>
      </c>
      <c r="E23" s="39" t="s">
        <v>1324</v>
      </c>
    </row>
    <row r="24" spans="1:5" ht="12.75">
      <c r="A24" s="35" t="s">
        <v>56</v>
      </c>
      <c r="E24" s="40" t="s">
        <v>5673</v>
      </c>
    </row>
    <row r="25" spans="1:5" ht="102">
      <c r="A25" t="s">
        <v>58</v>
      </c>
      <c r="E25" s="39" t="s">
        <v>5678</v>
      </c>
    </row>
    <row r="26" spans="1:16" ht="25.5">
      <c r="A26" t="s">
        <v>49</v>
      </c>
      <c s="34" t="s">
        <v>83</v>
      </c>
      <c s="34" t="s">
        <v>1096</v>
      </c>
      <c s="35" t="s">
        <v>5</v>
      </c>
      <c s="6" t="s">
        <v>1097</v>
      </c>
      <c s="36" t="s">
        <v>92</v>
      </c>
      <c s="37">
        <v>38</v>
      </c>
      <c s="36">
        <v>0</v>
      </c>
      <c s="36">
        <f>ROUND(G26*H26,6)</f>
      </c>
      <c r="L26" s="38">
        <v>0</v>
      </c>
      <c s="32">
        <f>ROUND(ROUND(L26,2)*ROUND(G26,3),2)</f>
      </c>
      <c s="36" t="s">
        <v>4182</v>
      </c>
      <c>
        <f>(M26*21)/100</f>
      </c>
      <c t="s">
        <v>27</v>
      </c>
    </row>
    <row r="27" spans="1:5" ht="12.75">
      <c r="A27" s="35" t="s">
        <v>55</v>
      </c>
      <c r="E27" s="39" t="s">
        <v>1324</v>
      </c>
    </row>
    <row r="28" spans="1:5" ht="12.75">
      <c r="A28" s="35" t="s">
        <v>56</v>
      </c>
      <c r="E28" s="40" t="s">
        <v>5673</v>
      </c>
    </row>
    <row r="29" spans="1:5" ht="127.5">
      <c r="A29" t="s">
        <v>58</v>
      </c>
      <c r="E29" s="39" t="s">
        <v>5679</v>
      </c>
    </row>
    <row r="30" spans="1:16" ht="12.75">
      <c r="A30" t="s">
        <v>49</v>
      </c>
      <c s="34" t="s">
        <v>86</v>
      </c>
      <c s="34" t="s">
        <v>2580</v>
      </c>
      <c s="35" t="s">
        <v>5</v>
      </c>
      <c s="6" t="s">
        <v>2581</v>
      </c>
      <c s="36" t="s">
        <v>92</v>
      </c>
      <c s="37">
        <v>684</v>
      </c>
      <c s="36">
        <v>0</v>
      </c>
      <c s="36">
        <f>ROUND(G30*H30,6)</f>
      </c>
      <c r="L30" s="38">
        <v>0</v>
      </c>
      <c s="32">
        <f>ROUND(ROUND(L30,2)*ROUND(G30,3),2)</f>
      </c>
      <c s="36" t="s">
        <v>4182</v>
      </c>
      <c>
        <f>(M30*21)/100</f>
      </c>
      <c t="s">
        <v>27</v>
      </c>
    </row>
    <row r="31" spans="1:5" ht="12.75">
      <c r="A31" s="35" t="s">
        <v>55</v>
      </c>
      <c r="E31" s="39" t="s">
        <v>1324</v>
      </c>
    </row>
    <row r="32" spans="1:5" ht="12.75">
      <c r="A32" s="35" t="s">
        <v>56</v>
      </c>
      <c r="E32" s="40" t="s">
        <v>5673</v>
      </c>
    </row>
    <row r="33" spans="1:5" ht="89.25">
      <c r="A33" t="s">
        <v>58</v>
      </c>
      <c r="E33" s="39" t="s">
        <v>5680</v>
      </c>
    </row>
    <row r="34" spans="1:16" ht="25.5">
      <c r="A34" t="s">
        <v>49</v>
      </c>
      <c s="34" t="s">
        <v>89</v>
      </c>
      <c s="34" t="s">
        <v>987</v>
      </c>
      <c s="35" t="s">
        <v>5</v>
      </c>
      <c s="6" t="s">
        <v>988</v>
      </c>
      <c s="36" t="s">
        <v>106</v>
      </c>
      <c s="37">
        <v>68</v>
      </c>
      <c s="36">
        <v>0</v>
      </c>
      <c s="36">
        <f>ROUND(G34*H34,6)</f>
      </c>
      <c r="L34" s="38">
        <v>0</v>
      </c>
      <c s="32">
        <f>ROUND(ROUND(L34,2)*ROUND(G34,3),2)</f>
      </c>
      <c s="36" t="s">
        <v>4182</v>
      </c>
      <c>
        <f>(M34*21)/100</f>
      </c>
      <c t="s">
        <v>27</v>
      </c>
    </row>
    <row r="35" spans="1:5" ht="12.75">
      <c r="A35" s="35" t="s">
        <v>55</v>
      </c>
      <c r="E35" s="39" t="s">
        <v>1324</v>
      </c>
    </row>
    <row r="36" spans="1:5" ht="12.75">
      <c r="A36" s="35" t="s">
        <v>56</v>
      </c>
      <c r="E36" s="40" t="s">
        <v>5673</v>
      </c>
    </row>
    <row r="37" spans="1:5" ht="89.25">
      <c r="A37" t="s">
        <v>58</v>
      </c>
      <c r="E37" s="39" t="s">
        <v>5681</v>
      </c>
    </row>
    <row r="38" spans="1:16" ht="12.75">
      <c r="A38" t="s">
        <v>49</v>
      </c>
      <c s="34" t="s">
        <v>93</v>
      </c>
      <c s="34" t="s">
        <v>187</v>
      </c>
      <c s="35" t="s">
        <v>5</v>
      </c>
      <c s="6" t="s">
        <v>188</v>
      </c>
      <c s="36" t="s">
        <v>92</v>
      </c>
      <c s="37">
        <v>658</v>
      </c>
      <c s="36">
        <v>0</v>
      </c>
      <c s="36">
        <f>ROUND(G38*H38,6)</f>
      </c>
      <c r="L38" s="38">
        <v>0</v>
      </c>
      <c s="32">
        <f>ROUND(ROUND(L38,2)*ROUND(G38,3),2)</f>
      </c>
      <c s="36" t="s">
        <v>4182</v>
      </c>
      <c>
        <f>(M38*21)/100</f>
      </c>
      <c t="s">
        <v>27</v>
      </c>
    </row>
    <row r="39" spans="1:5" ht="12.75">
      <c r="A39" s="35" t="s">
        <v>55</v>
      </c>
      <c r="E39" s="39" t="s">
        <v>1324</v>
      </c>
    </row>
    <row r="40" spans="1:5" ht="12.75">
      <c r="A40" s="35" t="s">
        <v>56</v>
      </c>
      <c r="E40" s="40" t="s">
        <v>5673</v>
      </c>
    </row>
    <row r="41" spans="1:5" ht="89.25">
      <c r="A41" t="s">
        <v>58</v>
      </c>
      <c r="E41" s="39" t="s">
        <v>5680</v>
      </c>
    </row>
    <row r="42" spans="1:16" ht="12.75">
      <c r="A42" t="s">
        <v>49</v>
      </c>
      <c s="34" t="s">
        <v>103</v>
      </c>
      <c s="34" t="s">
        <v>1850</v>
      </c>
      <c s="35" t="s">
        <v>5</v>
      </c>
      <c s="6" t="s">
        <v>1851</v>
      </c>
      <c s="36" t="s">
        <v>106</v>
      </c>
      <c s="37">
        <v>635</v>
      </c>
      <c s="36">
        <v>0</v>
      </c>
      <c s="36">
        <f>ROUND(G42*H42,6)</f>
      </c>
      <c r="L42" s="38">
        <v>0</v>
      </c>
      <c s="32">
        <f>ROUND(ROUND(L42,2)*ROUND(G42,3),2)</f>
      </c>
      <c s="36" t="s">
        <v>4182</v>
      </c>
      <c>
        <f>(M42*21)/100</f>
      </c>
      <c t="s">
        <v>27</v>
      </c>
    </row>
    <row r="43" spans="1:5" ht="12.75">
      <c r="A43" s="35" t="s">
        <v>55</v>
      </c>
      <c r="E43" s="39" t="s">
        <v>1324</v>
      </c>
    </row>
    <row r="44" spans="1:5" ht="12.75">
      <c r="A44" s="35" t="s">
        <v>56</v>
      </c>
      <c r="E44" s="40" t="s">
        <v>5673</v>
      </c>
    </row>
    <row r="45" spans="1:5" ht="114.75">
      <c r="A45" t="s">
        <v>58</v>
      </c>
      <c r="E45" s="39" t="s">
        <v>5682</v>
      </c>
    </row>
    <row r="46" spans="1:16" ht="12.75">
      <c r="A46" t="s">
        <v>49</v>
      </c>
      <c s="34" t="s">
        <v>107</v>
      </c>
      <c s="34" t="s">
        <v>5683</v>
      </c>
      <c s="35" t="s">
        <v>5</v>
      </c>
      <c s="6" t="s">
        <v>5684</v>
      </c>
      <c s="36" t="s">
        <v>106</v>
      </c>
      <c s="37">
        <v>33</v>
      </c>
      <c s="36">
        <v>0</v>
      </c>
      <c s="36">
        <f>ROUND(G46*H46,6)</f>
      </c>
      <c r="L46" s="38">
        <v>0</v>
      </c>
      <c s="32">
        <f>ROUND(ROUND(L46,2)*ROUND(G46,3),2)</f>
      </c>
      <c s="36" t="s">
        <v>4182</v>
      </c>
      <c>
        <f>(M46*21)/100</f>
      </c>
      <c t="s">
        <v>27</v>
      </c>
    </row>
    <row r="47" spans="1:5" ht="12.75">
      <c r="A47" s="35" t="s">
        <v>55</v>
      </c>
      <c r="E47" s="39" t="s">
        <v>1324</v>
      </c>
    </row>
    <row r="48" spans="1:5" ht="12.75">
      <c r="A48" s="35" t="s">
        <v>56</v>
      </c>
      <c r="E48" s="40" t="s">
        <v>5673</v>
      </c>
    </row>
    <row r="49" spans="1:5" ht="89.25">
      <c r="A49" t="s">
        <v>58</v>
      </c>
      <c r="E49" s="39" t="s">
        <v>5685</v>
      </c>
    </row>
    <row r="50" spans="1:16" ht="12.75">
      <c r="A50" t="s">
        <v>49</v>
      </c>
      <c s="34" t="s">
        <v>110</v>
      </c>
      <c s="34" t="s">
        <v>5686</v>
      </c>
      <c s="35" t="s">
        <v>5</v>
      </c>
      <c s="6" t="s">
        <v>5687</v>
      </c>
      <c s="36" t="s">
        <v>106</v>
      </c>
      <c s="37">
        <v>33</v>
      </c>
      <c s="36">
        <v>0</v>
      </c>
      <c s="36">
        <f>ROUND(G50*H50,6)</f>
      </c>
      <c r="L50" s="38">
        <v>0</v>
      </c>
      <c s="32">
        <f>ROUND(ROUND(L50,2)*ROUND(G50,3),2)</f>
      </c>
      <c s="36" t="s">
        <v>4182</v>
      </c>
      <c>
        <f>(M50*21)/100</f>
      </c>
      <c t="s">
        <v>27</v>
      </c>
    </row>
    <row r="51" spans="1:5" ht="12.75">
      <c r="A51" s="35" t="s">
        <v>55</v>
      </c>
      <c r="E51" s="39" t="s">
        <v>1324</v>
      </c>
    </row>
    <row r="52" spans="1:5" ht="12.75">
      <c r="A52" s="35" t="s">
        <v>56</v>
      </c>
      <c r="E52" s="40" t="s">
        <v>5673</v>
      </c>
    </row>
    <row r="53" spans="1:5" ht="89.25">
      <c r="A53" t="s">
        <v>58</v>
      </c>
      <c r="E53" s="39" t="s">
        <v>5688</v>
      </c>
    </row>
    <row r="54" spans="1:16" ht="12.75">
      <c r="A54" t="s">
        <v>49</v>
      </c>
      <c s="34" t="s">
        <v>96</v>
      </c>
      <c s="34" t="s">
        <v>5689</v>
      </c>
      <c s="35" t="s">
        <v>5</v>
      </c>
      <c s="6" t="s">
        <v>5690</v>
      </c>
      <c s="36" t="s">
        <v>106</v>
      </c>
      <c s="37">
        <v>21</v>
      </c>
      <c s="36">
        <v>0</v>
      </c>
      <c s="36">
        <f>ROUND(G54*H54,6)</f>
      </c>
      <c r="L54" s="38">
        <v>0</v>
      </c>
      <c s="32">
        <f>ROUND(ROUND(L54,2)*ROUND(G54,3),2)</f>
      </c>
      <c s="36" t="s">
        <v>4182</v>
      </c>
      <c>
        <f>(M54*21)/100</f>
      </c>
      <c t="s">
        <v>27</v>
      </c>
    </row>
    <row r="55" spans="1:5" ht="12.75">
      <c r="A55" s="35" t="s">
        <v>55</v>
      </c>
      <c r="E55" s="39" t="s">
        <v>1324</v>
      </c>
    </row>
    <row r="56" spans="1:5" ht="12.75">
      <c r="A56" s="35" t="s">
        <v>56</v>
      </c>
      <c r="E56" s="40" t="s">
        <v>5673</v>
      </c>
    </row>
    <row r="57" spans="1:5" ht="114.75">
      <c r="A57" t="s">
        <v>58</v>
      </c>
      <c r="E57" s="39" t="s">
        <v>5691</v>
      </c>
    </row>
    <row r="58" spans="1:16" ht="12.75">
      <c r="A58" t="s">
        <v>49</v>
      </c>
      <c s="34" t="s">
        <v>99</v>
      </c>
      <c s="34" t="s">
        <v>5692</v>
      </c>
      <c s="35" t="s">
        <v>5</v>
      </c>
      <c s="6" t="s">
        <v>5693</v>
      </c>
      <c s="36" t="s">
        <v>106</v>
      </c>
      <c s="37">
        <v>21</v>
      </c>
      <c s="36">
        <v>0</v>
      </c>
      <c s="36">
        <f>ROUND(G58*H58,6)</f>
      </c>
      <c r="L58" s="38">
        <v>0</v>
      </c>
      <c s="32">
        <f>ROUND(ROUND(L58,2)*ROUND(G58,3),2)</f>
      </c>
      <c s="36" t="s">
        <v>4182</v>
      </c>
      <c>
        <f>(M58*21)/100</f>
      </c>
      <c t="s">
        <v>27</v>
      </c>
    </row>
    <row r="59" spans="1:5" ht="12.75">
      <c r="A59" s="35" t="s">
        <v>55</v>
      </c>
      <c r="E59" s="39" t="s">
        <v>1324</v>
      </c>
    </row>
    <row r="60" spans="1:5" ht="12.75">
      <c r="A60" s="35" t="s">
        <v>56</v>
      </c>
      <c r="E60" s="40" t="s">
        <v>5673</v>
      </c>
    </row>
    <row r="61" spans="1:5" ht="114.75">
      <c r="A61" t="s">
        <v>58</v>
      </c>
      <c r="E61" s="39" t="s">
        <v>5691</v>
      </c>
    </row>
    <row r="62" spans="1:16" ht="12.75">
      <c r="A62" t="s">
        <v>49</v>
      </c>
      <c s="34" t="s">
        <v>115</v>
      </c>
      <c s="34" t="s">
        <v>5694</v>
      </c>
      <c s="35" t="s">
        <v>5</v>
      </c>
      <c s="6" t="s">
        <v>5695</v>
      </c>
      <c s="36" t="s">
        <v>106</v>
      </c>
      <c s="37">
        <v>21</v>
      </c>
      <c s="36">
        <v>0</v>
      </c>
      <c s="36">
        <f>ROUND(G62*H62,6)</f>
      </c>
      <c r="L62" s="38">
        <v>0</v>
      </c>
      <c s="32">
        <f>ROUND(ROUND(L62,2)*ROUND(G62,3),2)</f>
      </c>
      <c s="36" t="s">
        <v>4182</v>
      </c>
      <c>
        <f>(M62*21)/100</f>
      </c>
      <c t="s">
        <v>27</v>
      </c>
    </row>
    <row r="63" spans="1:5" ht="12.75">
      <c r="A63" s="35" t="s">
        <v>55</v>
      </c>
      <c r="E63" s="39" t="s">
        <v>1324</v>
      </c>
    </row>
    <row r="64" spans="1:5" ht="12.75">
      <c r="A64" s="35" t="s">
        <v>56</v>
      </c>
      <c r="E64" s="40" t="s">
        <v>5673</v>
      </c>
    </row>
    <row r="65" spans="1:5" ht="114.75">
      <c r="A65" t="s">
        <v>58</v>
      </c>
      <c r="E65" s="39" t="s">
        <v>5691</v>
      </c>
    </row>
    <row r="66" spans="1:13" ht="12.75">
      <c r="A66" t="s">
        <v>46</v>
      </c>
      <c r="C66" s="31" t="s">
        <v>27</v>
      </c>
      <c r="E66" s="33" t="s">
        <v>5696</v>
      </c>
      <c r="J66" s="32">
        <f>0</f>
      </c>
      <c s="32">
        <f>0</f>
      </c>
      <c s="32">
        <f>0+L67+L71</f>
      </c>
      <c s="32">
        <f>0+M67+M71</f>
      </c>
    </row>
    <row r="67" spans="1:16" ht="25.5">
      <c r="A67" t="s">
        <v>49</v>
      </c>
      <c s="34" t="s">
        <v>118</v>
      </c>
      <c s="34" t="s">
        <v>1163</v>
      </c>
      <c s="35" t="s">
        <v>5</v>
      </c>
      <c s="6" t="s">
        <v>1164</v>
      </c>
      <c s="36" t="s">
        <v>106</v>
      </c>
      <c s="37">
        <v>1</v>
      </c>
      <c s="36">
        <v>0</v>
      </c>
      <c s="36">
        <f>ROUND(G67*H67,6)</f>
      </c>
      <c r="L67" s="38">
        <v>0</v>
      </c>
      <c s="32">
        <f>ROUND(ROUND(L67,2)*ROUND(G67,3),2)</f>
      </c>
      <c s="36" t="s">
        <v>4182</v>
      </c>
      <c>
        <f>(M67*21)/100</f>
      </c>
      <c t="s">
        <v>27</v>
      </c>
    </row>
    <row r="68" spans="1:5" ht="12.75">
      <c r="A68" s="35" t="s">
        <v>55</v>
      </c>
      <c r="E68" s="39" t="s">
        <v>1324</v>
      </c>
    </row>
    <row r="69" spans="1:5" ht="12.75">
      <c r="A69" s="35" t="s">
        <v>56</v>
      </c>
      <c r="E69" s="40" t="s">
        <v>5697</v>
      </c>
    </row>
    <row r="70" spans="1:5" ht="114.75">
      <c r="A70" t="s">
        <v>58</v>
      </c>
      <c r="E70" s="39" t="s">
        <v>5698</v>
      </c>
    </row>
    <row r="71" spans="1:16" ht="38.25">
      <c r="A71" t="s">
        <v>49</v>
      </c>
      <c s="34" t="s">
        <v>121</v>
      </c>
      <c s="34" t="s">
        <v>2100</v>
      </c>
      <c s="35" t="s">
        <v>5</v>
      </c>
      <c s="6" t="s">
        <v>2101</v>
      </c>
      <c s="36" t="s">
        <v>106</v>
      </c>
      <c s="37">
        <v>1</v>
      </c>
      <c s="36">
        <v>0</v>
      </c>
      <c s="36">
        <f>ROUND(G71*H71,6)</f>
      </c>
      <c r="L71" s="38">
        <v>0</v>
      </c>
      <c s="32">
        <f>ROUND(ROUND(L71,2)*ROUND(G71,3),2)</f>
      </c>
      <c s="36" t="s">
        <v>4182</v>
      </c>
      <c>
        <f>(M71*21)/100</f>
      </c>
      <c t="s">
        <v>27</v>
      </c>
    </row>
    <row r="72" spans="1:5" ht="12.75">
      <c r="A72" s="35" t="s">
        <v>55</v>
      </c>
      <c r="E72" s="39" t="s">
        <v>1324</v>
      </c>
    </row>
    <row r="73" spans="1:5" ht="12.75">
      <c r="A73" s="35" t="s">
        <v>56</v>
      </c>
      <c r="E73" s="40" t="s">
        <v>5697</v>
      </c>
    </row>
    <row r="74" spans="1:5" ht="114.75">
      <c r="A74" t="s">
        <v>58</v>
      </c>
      <c r="E74" s="39" t="s">
        <v>5698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Rekapitulace!C80</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5701</v>
      </c>
      <c r="E8" s="30" t="s">
        <v>5700</v>
      </c>
      <c r="J8" s="29">
        <f>0+J9+J82+J87</f>
      </c>
      <c s="29">
        <f>0+K9+K82+K87</f>
      </c>
      <c s="29">
        <f>0+L9+L82+L87</f>
      </c>
      <c s="29">
        <f>0+M9+M82+M87</f>
      </c>
    </row>
    <row r="9" spans="1:13" ht="12.75">
      <c r="A9" t="s">
        <v>46</v>
      </c>
      <c r="C9" s="31" t="s">
        <v>68</v>
      </c>
      <c r="E9" s="33" t="s">
        <v>5668</v>
      </c>
      <c r="J9" s="32">
        <f>0</f>
      </c>
      <c s="32">
        <f>0</f>
      </c>
      <c s="32">
        <f>0+L10+L14+L18+L22+L26+L30+L34+L38+L42+L46+L50+L54+L58+L62+L66+L70+L74+L78</f>
      </c>
      <c s="32">
        <f>0+M10+M14+M18+M22+M26+M30+M34+M38+M42+M46+M50+M54+M58+M62+M66+M70+M74+M78</f>
      </c>
    </row>
    <row r="10" spans="1:16" ht="12.75">
      <c r="A10" t="s">
        <v>49</v>
      </c>
      <c s="34" t="s">
        <v>68</v>
      </c>
      <c s="34" t="s">
        <v>5669</v>
      </c>
      <c s="35" t="s">
        <v>5</v>
      </c>
      <c s="6" t="s">
        <v>5670</v>
      </c>
      <c s="36" t="s">
        <v>77</v>
      </c>
      <c s="37">
        <v>32.6</v>
      </c>
      <c s="36">
        <v>0</v>
      </c>
      <c s="36">
        <f>ROUND(G10*H10,6)</f>
      </c>
      <c r="L10" s="38">
        <v>0</v>
      </c>
      <c s="32">
        <f>ROUND(ROUND(L10,2)*ROUND(G10,3),2)</f>
      </c>
      <c s="36" t="s">
        <v>73</v>
      </c>
      <c>
        <f>(M10*21)/100</f>
      </c>
      <c t="s">
        <v>27</v>
      </c>
    </row>
    <row r="11" spans="1:5" ht="12.75">
      <c r="A11" s="35" t="s">
        <v>55</v>
      </c>
      <c r="E11" s="39" t="s">
        <v>1324</v>
      </c>
    </row>
    <row r="12" spans="1:5" ht="12.75">
      <c r="A12" s="35" t="s">
        <v>56</v>
      </c>
      <c r="E12" s="40" t="s">
        <v>5673</v>
      </c>
    </row>
    <row r="13" spans="1:5" ht="318.75">
      <c r="A13" t="s">
        <v>58</v>
      </c>
      <c r="E13" s="39" t="s">
        <v>5702</v>
      </c>
    </row>
    <row r="14" spans="1:16" ht="12.75">
      <c r="A14" t="s">
        <v>49</v>
      </c>
      <c s="34" t="s">
        <v>27</v>
      </c>
      <c s="34" t="s">
        <v>94</v>
      </c>
      <c s="35" t="s">
        <v>5</v>
      </c>
      <c s="6" t="s">
        <v>95</v>
      </c>
      <c s="36" t="s">
        <v>77</v>
      </c>
      <c s="37">
        <v>26.25</v>
      </c>
      <c s="36">
        <v>0</v>
      </c>
      <c s="36">
        <f>ROUND(G14*H14,6)</f>
      </c>
      <c r="L14" s="38">
        <v>0</v>
      </c>
      <c s="32">
        <f>ROUND(ROUND(L14,2)*ROUND(G14,3),2)</f>
      </c>
      <c s="36" t="s">
        <v>73</v>
      </c>
      <c>
        <f>(M14*21)/100</f>
      </c>
      <c t="s">
        <v>27</v>
      </c>
    </row>
    <row r="15" spans="1:5" ht="12.75">
      <c r="A15" s="35" t="s">
        <v>55</v>
      </c>
      <c r="E15" s="39" t="s">
        <v>1324</v>
      </c>
    </row>
    <row r="16" spans="1:5" ht="12.75">
      <c r="A16" s="35" t="s">
        <v>56</v>
      </c>
      <c r="E16" s="40" t="s">
        <v>5673</v>
      </c>
    </row>
    <row r="17" spans="1:5" ht="242.25">
      <c r="A17" t="s">
        <v>58</v>
      </c>
      <c r="E17" s="39" t="s">
        <v>5703</v>
      </c>
    </row>
    <row r="18" spans="1:16" ht="12.75">
      <c r="A18" t="s">
        <v>49</v>
      </c>
      <c s="34" t="s">
        <v>26</v>
      </c>
      <c s="34" t="s">
        <v>5704</v>
      </c>
      <c s="35" t="s">
        <v>5</v>
      </c>
      <c s="6" t="s">
        <v>5676</v>
      </c>
      <c s="36" t="s">
        <v>53</v>
      </c>
      <c s="37">
        <v>5</v>
      </c>
      <c s="36">
        <v>0</v>
      </c>
      <c s="36">
        <f>ROUND(G18*H18,6)</f>
      </c>
      <c r="L18" s="38">
        <v>0</v>
      </c>
      <c s="32">
        <f>ROUND(ROUND(L18,2)*ROUND(G18,3),2)</f>
      </c>
      <c s="36" t="s">
        <v>4182</v>
      </c>
      <c>
        <f>(M18*21)/100</f>
      </c>
      <c t="s">
        <v>27</v>
      </c>
    </row>
    <row r="19" spans="1:5" ht="12.75">
      <c r="A19" s="35" t="s">
        <v>55</v>
      </c>
      <c r="E19" s="39" t="s">
        <v>1324</v>
      </c>
    </row>
    <row r="20" spans="1:5" ht="12.75">
      <c r="A20" s="35" t="s">
        <v>56</v>
      </c>
      <c r="E20" s="40" t="s">
        <v>5673</v>
      </c>
    </row>
    <row r="21" spans="1:5" ht="76.5">
      <c r="A21" t="s">
        <v>58</v>
      </c>
      <c r="E21" s="39" t="s">
        <v>5705</v>
      </c>
    </row>
    <row r="22" spans="1:16" ht="12.75">
      <c r="A22" t="s">
        <v>49</v>
      </c>
      <c s="34" t="s">
        <v>80</v>
      </c>
      <c s="34" t="s">
        <v>5706</v>
      </c>
      <c s="35" t="s">
        <v>5</v>
      </c>
      <c s="6" t="s">
        <v>5707</v>
      </c>
      <c s="36" t="s">
        <v>77</v>
      </c>
      <c s="37">
        <v>6.22</v>
      </c>
      <c s="36">
        <v>0</v>
      </c>
      <c s="36">
        <f>ROUND(G22*H22,6)</f>
      </c>
      <c r="L22" s="38">
        <v>0</v>
      </c>
      <c s="32">
        <f>ROUND(ROUND(L22,2)*ROUND(G22,3),2)</f>
      </c>
      <c s="36" t="s">
        <v>73</v>
      </c>
      <c>
        <f>(M22*21)/100</f>
      </c>
      <c t="s">
        <v>27</v>
      </c>
    </row>
    <row r="23" spans="1:5" ht="12.75">
      <c r="A23" s="35" t="s">
        <v>55</v>
      </c>
      <c r="E23" s="39" t="s">
        <v>1324</v>
      </c>
    </row>
    <row r="24" spans="1:5" ht="12.75">
      <c r="A24" s="35" t="s">
        <v>56</v>
      </c>
      <c r="E24" s="40" t="s">
        <v>5673</v>
      </c>
    </row>
    <row r="25" spans="1:5" ht="63.75">
      <c r="A25" t="s">
        <v>58</v>
      </c>
      <c r="E25" s="39" t="s">
        <v>5708</v>
      </c>
    </row>
    <row r="26" spans="1:16" ht="12.75">
      <c r="A26" t="s">
        <v>49</v>
      </c>
      <c s="34" t="s">
        <v>83</v>
      </c>
      <c s="34" t="s">
        <v>5709</v>
      </c>
      <c s="35" t="s">
        <v>5</v>
      </c>
      <c s="6" t="s">
        <v>5710</v>
      </c>
      <c s="36" t="s">
        <v>77</v>
      </c>
      <c s="37">
        <v>18.6</v>
      </c>
      <c s="36">
        <v>0</v>
      </c>
      <c s="36">
        <f>ROUND(G26*H26,6)</f>
      </c>
      <c r="L26" s="38">
        <v>0</v>
      </c>
      <c s="32">
        <f>ROUND(ROUND(L26,2)*ROUND(G26,3),2)</f>
      </c>
      <c s="36" t="s">
        <v>73</v>
      </c>
      <c>
        <f>(M26*21)/100</f>
      </c>
      <c t="s">
        <v>27</v>
      </c>
    </row>
    <row r="27" spans="1:5" ht="12.75">
      <c r="A27" s="35" t="s">
        <v>55</v>
      </c>
      <c r="E27" s="39" t="s">
        <v>1324</v>
      </c>
    </row>
    <row r="28" spans="1:5" ht="12.75">
      <c r="A28" s="35" t="s">
        <v>56</v>
      </c>
      <c r="E28" s="40" t="s">
        <v>5673</v>
      </c>
    </row>
    <row r="29" spans="1:5" ht="63.75">
      <c r="A29" t="s">
        <v>58</v>
      </c>
      <c r="E29" s="39" t="s">
        <v>5711</v>
      </c>
    </row>
    <row r="30" spans="1:16" ht="12.75">
      <c r="A30" t="s">
        <v>49</v>
      </c>
      <c s="34" t="s">
        <v>86</v>
      </c>
      <c s="34" t="s">
        <v>1352</v>
      </c>
      <c s="35" t="s">
        <v>5</v>
      </c>
      <c s="6" t="s">
        <v>1353</v>
      </c>
      <c s="36" t="s">
        <v>92</v>
      </c>
      <c s="37">
        <v>93</v>
      </c>
      <c s="36">
        <v>0</v>
      </c>
      <c s="36">
        <f>ROUND(G30*H30,6)</f>
      </c>
      <c r="L30" s="38">
        <v>0</v>
      </c>
      <c s="32">
        <f>ROUND(ROUND(L30,2)*ROUND(G30,3),2)</f>
      </c>
      <c s="36" t="s">
        <v>73</v>
      </c>
      <c>
        <f>(M30*21)/100</f>
      </c>
      <c t="s">
        <v>27</v>
      </c>
    </row>
    <row r="31" spans="1:5" ht="12.75">
      <c r="A31" s="35" t="s">
        <v>55</v>
      </c>
      <c r="E31" s="39" t="s">
        <v>1324</v>
      </c>
    </row>
    <row r="32" spans="1:5" ht="12.75">
      <c r="A32" s="35" t="s">
        <v>56</v>
      </c>
      <c r="E32" s="40" t="s">
        <v>5673</v>
      </c>
    </row>
    <row r="33" spans="1:5" ht="102">
      <c r="A33" t="s">
        <v>58</v>
      </c>
      <c r="E33" s="39" t="s">
        <v>5712</v>
      </c>
    </row>
    <row r="34" spans="1:16" ht="12.75">
      <c r="A34" t="s">
        <v>49</v>
      </c>
      <c s="34" t="s">
        <v>89</v>
      </c>
      <c s="34" t="s">
        <v>125</v>
      </c>
      <c s="35" t="s">
        <v>5</v>
      </c>
      <c s="6" t="s">
        <v>126</v>
      </c>
      <c s="36" t="s">
        <v>92</v>
      </c>
      <c s="37">
        <v>93</v>
      </c>
      <c s="36">
        <v>0</v>
      </c>
      <c s="36">
        <f>ROUND(G34*H34,6)</f>
      </c>
      <c r="L34" s="38">
        <v>0</v>
      </c>
      <c s="32">
        <f>ROUND(ROUND(L34,2)*ROUND(G34,3),2)</f>
      </c>
      <c s="36" t="s">
        <v>73</v>
      </c>
      <c>
        <f>(M34*21)/100</f>
      </c>
      <c t="s">
        <v>27</v>
      </c>
    </row>
    <row r="35" spans="1:5" ht="12.75">
      <c r="A35" s="35" t="s">
        <v>55</v>
      </c>
      <c r="E35" s="39" t="s">
        <v>1324</v>
      </c>
    </row>
    <row r="36" spans="1:5" ht="12.75">
      <c r="A36" s="35" t="s">
        <v>56</v>
      </c>
      <c r="E36" s="40" t="s">
        <v>5673</v>
      </c>
    </row>
    <row r="37" spans="1:5" ht="140.25">
      <c r="A37" t="s">
        <v>58</v>
      </c>
      <c r="E37" s="39" t="s">
        <v>5713</v>
      </c>
    </row>
    <row r="38" spans="1:16" ht="12.75">
      <c r="A38" t="s">
        <v>49</v>
      </c>
      <c s="34" t="s">
        <v>93</v>
      </c>
      <c s="34" t="s">
        <v>2580</v>
      </c>
      <c s="35" t="s">
        <v>5</v>
      </c>
      <c s="6" t="s">
        <v>2581</v>
      </c>
      <c s="36" t="s">
        <v>92</v>
      </c>
      <c s="37">
        <v>102</v>
      </c>
      <c s="36">
        <v>0</v>
      </c>
      <c s="36">
        <f>ROUND(G38*H38,6)</f>
      </c>
      <c r="L38" s="38">
        <v>0</v>
      </c>
      <c s="32">
        <f>ROUND(ROUND(L38,2)*ROUND(G38,3),2)</f>
      </c>
      <c s="36" t="s">
        <v>73</v>
      </c>
      <c>
        <f>(M38*21)/100</f>
      </c>
      <c t="s">
        <v>27</v>
      </c>
    </row>
    <row r="39" spans="1:5" ht="12.75">
      <c r="A39" s="35" t="s">
        <v>55</v>
      </c>
      <c r="E39" s="39" t="s">
        <v>1324</v>
      </c>
    </row>
    <row r="40" spans="1:5" ht="12.75">
      <c r="A40" s="35" t="s">
        <v>56</v>
      </c>
      <c r="E40" s="40" t="s">
        <v>5673</v>
      </c>
    </row>
    <row r="41" spans="1:5" ht="89.25">
      <c r="A41" t="s">
        <v>58</v>
      </c>
      <c r="E41" s="39" t="s">
        <v>5714</v>
      </c>
    </row>
    <row r="42" spans="1:16" ht="25.5">
      <c r="A42" t="s">
        <v>49</v>
      </c>
      <c s="34" t="s">
        <v>103</v>
      </c>
      <c s="34" t="s">
        <v>987</v>
      </c>
      <c s="35" t="s">
        <v>5</v>
      </c>
      <c s="6" t="s">
        <v>988</v>
      </c>
      <c s="36" t="s">
        <v>106</v>
      </c>
      <c s="37">
        <v>5</v>
      </c>
      <c s="36">
        <v>0</v>
      </c>
      <c s="36">
        <f>ROUND(G42*H42,6)</f>
      </c>
      <c r="L42" s="38">
        <v>0</v>
      </c>
      <c s="32">
        <f>ROUND(ROUND(L42,2)*ROUND(G42,3),2)</f>
      </c>
      <c s="36" t="s">
        <v>73</v>
      </c>
      <c>
        <f>(M42*21)/100</f>
      </c>
      <c t="s">
        <v>27</v>
      </c>
    </row>
    <row r="43" spans="1:5" ht="12.75">
      <c r="A43" s="35" t="s">
        <v>55</v>
      </c>
      <c r="E43" s="39" t="s">
        <v>1324</v>
      </c>
    </row>
    <row r="44" spans="1:5" ht="12.75">
      <c r="A44" s="35" t="s">
        <v>56</v>
      </c>
      <c r="E44" s="40" t="s">
        <v>5673</v>
      </c>
    </row>
    <row r="45" spans="1:5" ht="89.25">
      <c r="A45" t="s">
        <v>58</v>
      </c>
      <c r="E45" s="39" t="s">
        <v>5715</v>
      </c>
    </row>
    <row r="46" spans="1:16" ht="12.75">
      <c r="A46" t="s">
        <v>49</v>
      </c>
      <c s="34" t="s">
        <v>107</v>
      </c>
      <c s="34" t="s">
        <v>187</v>
      </c>
      <c s="35" t="s">
        <v>5</v>
      </c>
      <c s="6" t="s">
        <v>188</v>
      </c>
      <c s="36" t="s">
        <v>92</v>
      </c>
      <c s="37">
        <v>93</v>
      </c>
      <c s="36">
        <v>0</v>
      </c>
      <c s="36">
        <f>ROUND(G46*H46,6)</f>
      </c>
      <c r="L46" s="38">
        <v>0</v>
      </c>
      <c s="32">
        <f>ROUND(ROUND(L46,2)*ROUND(G46,3),2)</f>
      </c>
      <c s="36" t="s">
        <v>73</v>
      </c>
      <c>
        <f>(M46*21)/100</f>
      </c>
      <c t="s">
        <v>27</v>
      </c>
    </row>
    <row r="47" spans="1:5" ht="12.75">
      <c r="A47" s="35" t="s">
        <v>55</v>
      </c>
      <c r="E47" s="39" t="s">
        <v>1324</v>
      </c>
    </row>
    <row r="48" spans="1:5" ht="12.75">
      <c r="A48" s="35" t="s">
        <v>56</v>
      </c>
      <c r="E48" s="40" t="s">
        <v>5673</v>
      </c>
    </row>
    <row r="49" spans="1:5" ht="89.25">
      <c r="A49" t="s">
        <v>58</v>
      </c>
      <c r="E49" s="39" t="s">
        <v>5714</v>
      </c>
    </row>
    <row r="50" spans="1:16" ht="25.5">
      <c r="A50" t="s">
        <v>49</v>
      </c>
      <c s="34" t="s">
        <v>110</v>
      </c>
      <c s="34" t="s">
        <v>5716</v>
      </c>
      <c s="35" t="s">
        <v>5</v>
      </c>
      <c s="6" t="s">
        <v>5717</v>
      </c>
      <c s="36" t="s">
        <v>106</v>
      </c>
      <c s="37">
        <v>1</v>
      </c>
      <c s="36">
        <v>0</v>
      </c>
      <c s="36">
        <f>ROUND(G50*H50,6)</f>
      </c>
      <c r="L50" s="38">
        <v>0</v>
      </c>
      <c s="32">
        <f>ROUND(ROUND(L50,2)*ROUND(G50,3),2)</f>
      </c>
      <c s="36" t="s">
        <v>73</v>
      </c>
      <c>
        <f>(M50*21)/100</f>
      </c>
      <c t="s">
        <v>27</v>
      </c>
    </row>
    <row r="51" spans="1:5" ht="12.75">
      <c r="A51" s="35" t="s">
        <v>55</v>
      </c>
      <c r="E51" s="39" t="s">
        <v>1324</v>
      </c>
    </row>
    <row r="52" spans="1:5" ht="12.75">
      <c r="A52" s="35" t="s">
        <v>56</v>
      </c>
      <c r="E52" s="40" t="s">
        <v>5673</v>
      </c>
    </row>
    <row r="53" spans="1:5" ht="114.75">
      <c r="A53" t="s">
        <v>58</v>
      </c>
      <c r="E53" s="39" t="s">
        <v>5718</v>
      </c>
    </row>
    <row r="54" spans="1:16" ht="12.75">
      <c r="A54" t="s">
        <v>49</v>
      </c>
      <c s="34" t="s">
        <v>96</v>
      </c>
      <c s="34" t="s">
        <v>5719</v>
      </c>
      <c s="35" t="s">
        <v>5</v>
      </c>
      <c s="6" t="s">
        <v>5720</v>
      </c>
      <c s="36" t="s">
        <v>106</v>
      </c>
      <c s="37">
        <v>2</v>
      </c>
      <c s="36">
        <v>0</v>
      </c>
      <c s="36">
        <f>ROUND(G54*H54,6)</f>
      </c>
      <c r="L54" s="38">
        <v>0</v>
      </c>
      <c s="32">
        <f>ROUND(ROUND(L54,2)*ROUND(G54,3),2)</f>
      </c>
      <c s="36" t="s">
        <v>73</v>
      </c>
      <c>
        <f>(M54*21)/100</f>
      </c>
      <c t="s">
        <v>27</v>
      </c>
    </row>
    <row r="55" spans="1:5" ht="12.75">
      <c r="A55" s="35" t="s">
        <v>55</v>
      </c>
      <c r="E55" s="39" t="s">
        <v>1324</v>
      </c>
    </row>
    <row r="56" spans="1:5" ht="12.75">
      <c r="A56" s="35" t="s">
        <v>56</v>
      </c>
      <c r="E56" s="40" t="s">
        <v>5673</v>
      </c>
    </row>
    <row r="57" spans="1:5" ht="76.5">
      <c r="A57" t="s">
        <v>58</v>
      </c>
      <c r="E57" s="39" t="s">
        <v>5721</v>
      </c>
    </row>
    <row r="58" spans="1:16" ht="25.5">
      <c r="A58" t="s">
        <v>49</v>
      </c>
      <c s="34" t="s">
        <v>99</v>
      </c>
      <c s="34" t="s">
        <v>5722</v>
      </c>
      <c s="35" t="s">
        <v>5</v>
      </c>
      <c s="6" t="s">
        <v>5723</v>
      </c>
      <c s="36" t="s">
        <v>106</v>
      </c>
      <c s="37">
        <v>1</v>
      </c>
      <c s="36">
        <v>0</v>
      </c>
      <c s="36">
        <f>ROUND(G58*H58,6)</f>
      </c>
      <c r="L58" s="38">
        <v>0</v>
      </c>
      <c s="32">
        <f>ROUND(ROUND(L58,2)*ROUND(G58,3),2)</f>
      </c>
      <c s="36" t="s">
        <v>73</v>
      </c>
      <c>
        <f>(M58*21)/100</f>
      </c>
      <c t="s">
        <v>27</v>
      </c>
    </row>
    <row r="59" spans="1:5" ht="12.75">
      <c r="A59" s="35" t="s">
        <v>55</v>
      </c>
      <c r="E59" s="39" t="s">
        <v>1324</v>
      </c>
    </row>
    <row r="60" spans="1:5" ht="12.75">
      <c r="A60" s="35" t="s">
        <v>56</v>
      </c>
      <c r="E60" s="40" t="s">
        <v>5673</v>
      </c>
    </row>
    <row r="61" spans="1:5" ht="76.5">
      <c r="A61" t="s">
        <v>58</v>
      </c>
      <c r="E61" s="39" t="s">
        <v>5721</v>
      </c>
    </row>
    <row r="62" spans="1:16" ht="12.75">
      <c r="A62" t="s">
        <v>49</v>
      </c>
      <c s="34" t="s">
        <v>115</v>
      </c>
      <c s="34" t="s">
        <v>5686</v>
      </c>
      <c s="35" t="s">
        <v>5</v>
      </c>
      <c s="6" t="s">
        <v>5687</v>
      </c>
      <c s="36" t="s">
        <v>106</v>
      </c>
      <c s="37">
        <v>2</v>
      </c>
      <c s="36">
        <v>0</v>
      </c>
      <c s="36">
        <f>ROUND(G62*H62,6)</f>
      </c>
      <c r="L62" s="38">
        <v>0</v>
      </c>
      <c s="32">
        <f>ROUND(ROUND(L62,2)*ROUND(G62,3),2)</f>
      </c>
      <c s="36" t="s">
        <v>73</v>
      </c>
      <c>
        <f>(M62*21)/100</f>
      </c>
      <c t="s">
        <v>27</v>
      </c>
    </row>
    <row r="63" spans="1:5" ht="12.75">
      <c r="A63" s="35" t="s">
        <v>55</v>
      </c>
      <c r="E63" s="39" t="s">
        <v>1324</v>
      </c>
    </row>
    <row r="64" spans="1:5" ht="12.75">
      <c r="A64" s="35" t="s">
        <v>56</v>
      </c>
      <c r="E64" s="40" t="s">
        <v>5673</v>
      </c>
    </row>
    <row r="65" spans="1:5" ht="89.25">
      <c r="A65" t="s">
        <v>58</v>
      </c>
      <c r="E65" s="39" t="s">
        <v>5724</v>
      </c>
    </row>
    <row r="66" spans="1:16" ht="12.75">
      <c r="A66" t="s">
        <v>49</v>
      </c>
      <c s="34" t="s">
        <v>118</v>
      </c>
      <c s="34" t="s">
        <v>5689</v>
      </c>
      <c s="35" t="s">
        <v>5</v>
      </c>
      <c s="6" t="s">
        <v>5725</v>
      </c>
      <c s="36" t="s">
        <v>106</v>
      </c>
      <c s="37">
        <v>1</v>
      </c>
      <c s="36">
        <v>0</v>
      </c>
      <c s="36">
        <f>ROUND(G66*H66,6)</f>
      </c>
      <c r="L66" s="38">
        <v>0</v>
      </c>
      <c s="32">
        <f>ROUND(ROUND(L66,2)*ROUND(G66,3),2)</f>
      </c>
      <c s="36" t="s">
        <v>73</v>
      </c>
      <c>
        <f>(M66*21)/100</f>
      </c>
      <c t="s">
        <v>27</v>
      </c>
    </row>
    <row r="67" spans="1:5" ht="12.75">
      <c r="A67" s="35" t="s">
        <v>55</v>
      </c>
      <c r="E67" s="39" t="s">
        <v>1324</v>
      </c>
    </row>
    <row r="68" spans="1:5" ht="12.75">
      <c r="A68" s="35" t="s">
        <v>56</v>
      </c>
      <c r="E68" s="40" t="s">
        <v>5673</v>
      </c>
    </row>
    <row r="69" spans="1:5" ht="114.75">
      <c r="A69" t="s">
        <v>58</v>
      </c>
      <c r="E69" s="39" t="s">
        <v>5726</v>
      </c>
    </row>
    <row r="70" spans="1:16" ht="12.75">
      <c r="A70" t="s">
        <v>49</v>
      </c>
      <c s="34" t="s">
        <v>121</v>
      </c>
      <c s="34" t="s">
        <v>5692</v>
      </c>
      <c s="35" t="s">
        <v>5</v>
      </c>
      <c s="6" t="s">
        <v>5693</v>
      </c>
      <c s="36" t="s">
        <v>106</v>
      </c>
      <c s="37">
        <v>1</v>
      </c>
      <c s="36">
        <v>0</v>
      </c>
      <c s="36">
        <f>ROUND(G70*H70,6)</f>
      </c>
      <c r="L70" s="38">
        <v>0</v>
      </c>
      <c s="32">
        <f>ROUND(ROUND(L70,2)*ROUND(G70,3),2)</f>
      </c>
      <c s="36" t="s">
        <v>73</v>
      </c>
      <c>
        <f>(M70*21)/100</f>
      </c>
      <c t="s">
        <v>27</v>
      </c>
    </row>
    <row r="71" spans="1:5" ht="12.75">
      <c r="A71" s="35" t="s">
        <v>55</v>
      </c>
      <c r="E71" s="39" t="s">
        <v>1324</v>
      </c>
    </row>
    <row r="72" spans="1:5" ht="12.75">
      <c r="A72" s="35" t="s">
        <v>56</v>
      </c>
      <c r="E72" s="40" t="s">
        <v>5673</v>
      </c>
    </row>
    <row r="73" spans="1:5" ht="114.75">
      <c r="A73" t="s">
        <v>58</v>
      </c>
      <c r="E73" s="39" t="s">
        <v>5726</v>
      </c>
    </row>
    <row r="74" spans="1:16" ht="12.75">
      <c r="A74" t="s">
        <v>49</v>
      </c>
      <c s="34" t="s">
        <v>124</v>
      </c>
      <c s="34" t="s">
        <v>5694</v>
      </c>
      <c s="35" t="s">
        <v>5</v>
      </c>
      <c s="6" t="s">
        <v>5695</v>
      </c>
      <c s="36" t="s">
        <v>106</v>
      </c>
      <c s="37">
        <v>1</v>
      </c>
      <c s="36">
        <v>0</v>
      </c>
      <c s="36">
        <f>ROUND(G74*H74,6)</f>
      </c>
      <c r="L74" s="38">
        <v>0</v>
      </c>
      <c s="32">
        <f>ROUND(ROUND(L74,2)*ROUND(G74,3),2)</f>
      </c>
      <c s="36" t="s">
        <v>73</v>
      </c>
      <c>
        <f>(M74*21)/100</f>
      </c>
      <c t="s">
        <v>27</v>
      </c>
    </row>
    <row r="75" spans="1:5" ht="12.75">
      <c r="A75" s="35" t="s">
        <v>55</v>
      </c>
      <c r="E75" s="39" t="s">
        <v>1324</v>
      </c>
    </row>
    <row r="76" spans="1:5" ht="12.75">
      <c r="A76" s="35" t="s">
        <v>56</v>
      </c>
      <c r="E76" s="40" t="s">
        <v>5673</v>
      </c>
    </row>
    <row r="77" spans="1:5" ht="114.75">
      <c r="A77" t="s">
        <v>58</v>
      </c>
      <c r="E77" s="39" t="s">
        <v>5726</v>
      </c>
    </row>
    <row r="78" spans="1:16" ht="12.75">
      <c r="A78" t="s">
        <v>49</v>
      </c>
      <c s="34" t="s">
        <v>130</v>
      </c>
      <c s="34" t="s">
        <v>5727</v>
      </c>
      <c s="35" t="s">
        <v>5</v>
      </c>
      <c s="6" t="s">
        <v>5728</v>
      </c>
      <c s="36" t="s">
        <v>92</v>
      </c>
      <c s="37">
        <v>188</v>
      </c>
      <c s="36">
        <v>0</v>
      </c>
      <c s="36">
        <f>ROUND(G78*H78,6)</f>
      </c>
      <c r="L78" s="38">
        <v>0</v>
      </c>
      <c s="32">
        <f>ROUND(ROUND(L78,2)*ROUND(G78,3),2)</f>
      </c>
      <c s="36" t="s">
        <v>73</v>
      </c>
      <c>
        <f>(M78*21)/100</f>
      </c>
      <c t="s">
        <v>27</v>
      </c>
    </row>
    <row r="79" spans="1:5" ht="12.75">
      <c r="A79" s="35" t="s">
        <v>55</v>
      </c>
      <c r="E79" s="39" t="s">
        <v>1324</v>
      </c>
    </row>
    <row r="80" spans="1:5" ht="12.75">
      <c r="A80" s="35" t="s">
        <v>56</v>
      </c>
      <c r="E80" s="40" t="s">
        <v>5673</v>
      </c>
    </row>
    <row r="81" spans="1:5" ht="89.25">
      <c r="A81" t="s">
        <v>58</v>
      </c>
      <c r="E81" s="39" t="s">
        <v>5729</v>
      </c>
    </row>
    <row r="82" spans="1:13" ht="12.75">
      <c r="A82" t="s">
        <v>46</v>
      </c>
      <c r="C82" s="31" t="s">
        <v>27</v>
      </c>
      <c r="E82" s="33" t="s">
        <v>5696</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73</v>
      </c>
      <c>
        <f>(M83*21)/100</f>
      </c>
      <c t="s">
        <v>27</v>
      </c>
    </row>
    <row r="84" spans="1:5" ht="12.75">
      <c r="A84" s="35" t="s">
        <v>55</v>
      </c>
      <c r="E84" s="39" t="s">
        <v>1324</v>
      </c>
    </row>
    <row r="85" spans="1:5" ht="12.75">
      <c r="A85" s="35" t="s">
        <v>56</v>
      </c>
      <c r="E85" s="40" t="s">
        <v>5697</v>
      </c>
    </row>
    <row r="86" spans="1:5" ht="114.75">
      <c r="A86" t="s">
        <v>58</v>
      </c>
      <c r="E86" s="39" t="s">
        <v>5730</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5731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Rekapitulace!C80</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5734</v>
      </c>
      <c r="E8" s="30" t="s">
        <v>5733</v>
      </c>
      <c r="J8" s="29">
        <f>0+J9+J78+J83+J92+J133+J150+J183+J196+J217</f>
      </c>
      <c s="29">
        <f>0+K9+K78+K83+K92+K133+K150+K183+K196+K217</f>
      </c>
      <c s="29">
        <f>0+L9+L78+L83+L92+L133+L150+L183+L196+L217</f>
      </c>
      <c s="29">
        <f>0+M9+M78+M83+M92+M133+M150+M183+M196+M217</f>
      </c>
    </row>
    <row r="9" spans="1:13" ht="12.75">
      <c r="A9" t="s">
        <v>46</v>
      </c>
      <c r="C9" s="31" t="s">
        <v>5576</v>
      </c>
      <c r="E9" s="33" t="s">
        <v>5735</v>
      </c>
      <c r="J9" s="32">
        <f>0</f>
      </c>
      <c s="32">
        <f>0</f>
      </c>
      <c s="32">
        <f>0+L10+L14+L18+L22+L26+L30+L34+L38+L42+L46+L50+L54+L58+L62+L66+L70+L74</f>
      </c>
      <c s="32">
        <f>0+M10+M14+M18+M22+M26+M30+M34+M38+M42+M46+M50+M54+M58+M62+M66+M70+M74</f>
      </c>
    </row>
    <row r="10" spans="1:16" ht="12.75">
      <c r="A10" t="s">
        <v>49</v>
      </c>
      <c s="34" t="s">
        <v>83</v>
      </c>
      <c s="34" t="s">
        <v>5579</v>
      </c>
      <c s="35" t="s">
        <v>5</v>
      </c>
      <c s="6" t="s">
        <v>5736</v>
      </c>
      <c s="36" t="s">
        <v>63</v>
      </c>
      <c s="37">
        <v>3</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5581</v>
      </c>
      <c s="35" t="s">
        <v>5</v>
      </c>
      <c s="6" t="s">
        <v>5582</v>
      </c>
      <c s="36" t="s">
        <v>63</v>
      </c>
      <c s="37">
        <v>3</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89</v>
      </c>
      <c s="34" t="s">
        <v>5583</v>
      </c>
      <c s="35" t="s">
        <v>5</v>
      </c>
      <c s="6" t="s">
        <v>5584</v>
      </c>
      <c s="36" t="s">
        <v>63</v>
      </c>
      <c s="37">
        <v>9</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5585</v>
      </c>
      <c s="35" t="s">
        <v>5</v>
      </c>
      <c s="6" t="s">
        <v>5586</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5456</v>
      </c>
      <c s="35" t="s">
        <v>5</v>
      </c>
      <c s="6" t="s">
        <v>5588</v>
      </c>
      <c s="36" t="s">
        <v>63</v>
      </c>
      <c s="37">
        <v>9</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5589</v>
      </c>
      <c s="35" t="s">
        <v>5</v>
      </c>
      <c s="6" t="s">
        <v>5590</v>
      </c>
      <c s="36" t="s">
        <v>63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96</v>
      </c>
      <c s="34" t="s">
        <v>5593</v>
      </c>
      <c s="35" t="s">
        <v>5</v>
      </c>
      <c s="6" t="s">
        <v>5594</v>
      </c>
      <c s="36" t="s">
        <v>92</v>
      </c>
      <c s="37">
        <v>180</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118</v>
      </c>
      <c s="34" t="s">
        <v>5737</v>
      </c>
      <c s="35" t="s">
        <v>5</v>
      </c>
      <c s="6" t="s">
        <v>5578</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121</v>
      </c>
      <c s="34" t="s">
        <v>5472</v>
      </c>
      <c s="35" t="s">
        <v>5</v>
      </c>
      <c s="6" t="s">
        <v>5473</v>
      </c>
      <c s="36" t="s">
        <v>63</v>
      </c>
      <c s="37">
        <v>3</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124</v>
      </c>
      <c s="34" t="s">
        <v>5738</v>
      </c>
      <c s="35" t="s">
        <v>5</v>
      </c>
      <c s="6" t="s">
        <v>5592</v>
      </c>
      <c s="36" t="s">
        <v>5471</v>
      </c>
      <c s="37">
        <v>1</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127</v>
      </c>
      <c s="34" t="s">
        <v>5595</v>
      </c>
      <c s="35" t="s">
        <v>5</v>
      </c>
      <c s="6" t="s">
        <v>5596</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130</v>
      </c>
      <c s="34" t="s">
        <v>5597</v>
      </c>
      <c s="35" t="s">
        <v>5</v>
      </c>
      <c s="6" t="s">
        <v>5598</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133</v>
      </c>
      <c s="34" t="s">
        <v>5599</v>
      </c>
      <c s="35" t="s">
        <v>5</v>
      </c>
      <c s="6" t="s">
        <v>5600</v>
      </c>
      <c s="36" t="s">
        <v>106</v>
      </c>
      <c s="37">
        <v>3</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139</v>
      </c>
      <c s="34" t="s">
        <v>5601</v>
      </c>
      <c s="35" t="s">
        <v>5</v>
      </c>
      <c s="6" t="s">
        <v>5602</v>
      </c>
      <c s="36" t="s">
        <v>92</v>
      </c>
      <c s="37">
        <v>180</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142</v>
      </c>
      <c s="34" t="s">
        <v>5603</v>
      </c>
      <c s="35" t="s">
        <v>5</v>
      </c>
      <c s="6" t="s">
        <v>5604</v>
      </c>
      <c s="36" t="s">
        <v>106</v>
      </c>
      <c s="37">
        <v>3</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225</v>
      </c>
      <c s="34" t="s">
        <v>5605</v>
      </c>
      <c s="35" t="s">
        <v>5</v>
      </c>
      <c s="6" t="s">
        <v>5606</v>
      </c>
      <c s="36" t="s">
        <v>106</v>
      </c>
      <c s="37">
        <v>3</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228</v>
      </c>
      <c s="34" t="s">
        <v>5478</v>
      </c>
      <c s="35" t="s">
        <v>5</v>
      </c>
      <c s="6" t="s">
        <v>5479</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5607</v>
      </c>
      <c r="E78" s="33" t="s">
        <v>5464</v>
      </c>
      <c r="J78" s="32">
        <f>0</f>
      </c>
      <c s="32">
        <f>0</f>
      </c>
      <c s="32">
        <f>0+L79</f>
      </c>
      <c s="32">
        <f>0+M79</f>
      </c>
    </row>
    <row r="79" spans="1:16" ht="25.5">
      <c r="A79" t="s">
        <v>49</v>
      </c>
      <c s="34" t="s">
        <v>136</v>
      </c>
      <c s="34" t="s">
        <v>5608</v>
      </c>
      <c s="35" t="s">
        <v>5</v>
      </c>
      <c s="6" t="s">
        <v>5609</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5610</v>
      </c>
      <c r="E83" s="33" t="s">
        <v>5611</v>
      </c>
      <c r="J83" s="32">
        <f>0</f>
      </c>
      <c s="32">
        <f>0</f>
      </c>
      <c s="32">
        <f>0+L84+L88</f>
      </c>
      <c s="32">
        <f>0+M84+M88</f>
      </c>
    </row>
    <row r="84" spans="1:16" ht="12.75">
      <c r="A84" t="s">
        <v>49</v>
      </c>
      <c s="34" t="s">
        <v>145</v>
      </c>
      <c s="34" t="s">
        <v>5544</v>
      </c>
      <c s="35" t="s">
        <v>5</v>
      </c>
      <c s="6" t="s">
        <v>5545</v>
      </c>
      <c s="36" t="s">
        <v>92</v>
      </c>
      <c s="37">
        <v>180</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148</v>
      </c>
      <c s="34" t="s">
        <v>5546</v>
      </c>
      <c s="35" t="s">
        <v>5</v>
      </c>
      <c s="6" t="s">
        <v>5547</v>
      </c>
      <c s="36" t="s">
        <v>92</v>
      </c>
      <c s="37">
        <v>180</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5739</v>
      </c>
      <c r="E92" s="33" t="s">
        <v>5740</v>
      </c>
      <c r="J92" s="32">
        <f>0</f>
      </c>
      <c s="32">
        <f>0</f>
      </c>
      <c s="32">
        <f>0+L93+L97+L101+L105+L109+L113+L117+L121+L125+L129</f>
      </c>
      <c s="32">
        <f>0+M93+M97+M101+M105+M109+M113+M117+M121+M125+M129</f>
      </c>
    </row>
    <row r="93" spans="1:16" ht="12.75">
      <c r="A93" t="s">
        <v>49</v>
      </c>
      <c s="34" t="s">
        <v>99</v>
      </c>
      <c s="34" t="s">
        <v>5741</v>
      </c>
      <c s="35" t="s">
        <v>5</v>
      </c>
      <c s="6" t="s">
        <v>5742</v>
      </c>
      <c s="36" t="s">
        <v>72</v>
      </c>
      <c s="37">
        <v>1</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12.75">
      <c r="A97" t="s">
        <v>49</v>
      </c>
      <c s="34" t="s">
        <v>162</v>
      </c>
      <c s="34" t="s">
        <v>5743</v>
      </c>
      <c s="35" t="s">
        <v>5</v>
      </c>
      <c s="6" t="s">
        <v>5744</v>
      </c>
      <c s="36" t="s">
        <v>72</v>
      </c>
      <c s="37">
        <v>8</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25.5">
      <c r="A101" t="s">
        <v>49</v>
      </c>
      <c s="34" t="s">
        <v>165</v>
      </c>
      <c s="34" t="s">
        <v>5745</v>
      </c>
      <c s="35" t="s">
        <v>5</v>
      </c>
      <c s="6" t="s">
        <v>5746</v>
      </c>
      <c s="36" t="s">
        <v>72</v>
      </c>
      <c s="37">
        <v>60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168</v>
      </c>
      <c s="34" t="s">
        <v>5747</v>
      </c>
      <c s="35" t="s">
        <v>5</v>
      </c>
      <c s="6" t="s">
        <v>5748</v>
      </c>
      <c s="36" t="s">
        <v>92</v>
      </c>
      <c s="37">
        <v>125</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204</v>
      </c>
      <c s="34" t="s">
        <v>5749</v>
      </c>
      <c s="35" t="s">
        <v>5</v>
      </c>
      <c s="6" t="s">
        <v>5750</v>
      </c>
      <c s="36" t="s">
        <v>72</v>
      </c>
      <c s="37">
        <v>60</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5</v>
      </c>
    </row>
    <row r="113" spans="1:16" ht="12.75">
      <c r="A113" t="s">
        <v>49</v>
      </c>
      <c s="34" t="s">
        <v>207</v>
      </c>
      <c s="34" t="s">
        <v>5751</v>
      </c>
      <c s="35" t="s">
        <v>5</v>
      </c>
      <c s="6" t="s">
        <v>5752</v>
      </c>
      <c s="36" t="s">
        <v>72</v>
      </c>
      <c s="37">
        <v>60</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25.5">
      <c r="A117" t="s">
        <v>49</v>
      </c>
      <c s="34" t="s">
        <v>210</v>
      </c>
      <c s="34" t="s">
        <v>5753</v>
      </c>
      <c s="35" t="s">
        <v>5</v>
      </c>
      <c s="6" t="s">
        <v>5754</v>
      </c>
      <c s="36" t="s">
        <v>72</v>
      </c>
      <c s="37">
        <v>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213</v>
      </c>
      <c s="34" t="s">
        <v>5755</v>
      </c>
      <c s="35" t="s">
        <v>5</v>
      </c>
      <c s="6" t="s">
        <v>5756</v>
      </c>
      <c s="36" t="s">
        <v>72</v>
      </c>
      <c s="37">
        <v>8</v>
      </c>
      <c s="36">
        <v>0</v>
      </c>
      <c s="36">
        <f>ROUND(G121*H121,6)</f>
      </c>
      <c r="L121" s="38">
        <v>0</v>
      </c>
      <c s="32">
        <f>ROUND(ROUND(L121,2)*ROUND(G121,3),2)</f>
      </c>
      <c s="36" t="s">
        <v>1558</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216</v>
      </c>
      <c s="34" t="s">
        <v>5757</v>
      </c>
      <c s="35" t="s">
        <v>5</v>
      </c>
      <c s="6" t="s">
        <v>5758</v>
      </c>
      <c s="36" t="s">
        <v>92</v>
      </c>
      <c s="37">
        <v>125</v>
      </c>
      <c s="36">
        <v>0</v>
      </c>
      <c s="36">
        <f>ROUND(G125*H125,6)</f>
      </c>
      <c r="L125" s="38">
        <v>0</v>
      </c>
      <c s="32">
        <f>ROUND(ROUND(L125,2)*ROUND(G125,3),2)</f>
      </c>
      <c s="36" t="s">
        <v>1558</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219</v>
      </c>
      <c s="34" t="s">
        <v>5759</v>
      </c>
      <c s="35" t="s">
        <v>5</v>
      </c>
      <c s="6" t="s">
        <v>5760</v>
      </c>
      <c s="36" t="s">
        <v>72</v>
      </c>
      <c s="37">
        <v>60</v>
      </c>
      <c s="36">
        <v>0</v>
      </c>
      <c s="36">
        <f>ROUND(G129*H129,6)</f>
      </c>
      <c r="L129" s="38">
        <v>0</v>
      </c>
      <c s="32">
        <f>ROUND(ROUND(L129,2)*ROUND(G129,3),2)</f>
      </c>
      <c s="36" t="s">
        <v>1558</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5612</v>
      </c>
      <c r="E133" s="33" t="s">
        <v>5613</v>
      </c>
      <c r="J133" s="32">
        <f>0</f>
      </c>
      <c s="32">
        <f>0</f>
      </c>
      <c s="32">
        <f>0+L134+L138+L142+L146</f>
      </c>
      <c s="32">
        <f>0+M134+M138+M142+M146</f>
      </c>
    </row>
    <row r="134" spans="1:16" ht="25.5">
      <c r="A134" t="s">
        <v>49</v>
      </c>
      <c s="34" t="s">
        <v>171</v>
      </c>
      <c s="34" t="s">
        <v>5614</v>
      </c>
      <c s="35" t="s">
        <v>5</v>
      </c>
      <c s="6" t="s">
        <v>5615</v>
      </c>
      <c s="36" t="s">
        <v>92</v>
      </c>
      <c s="37">
        <v>80</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174</v>
      </c>
      <c s="34" t="s">
        <v>5616</v>
      </c>
      <c s="35" t="s">
        <v>5</v>
      </c>
      <c s="6" t="s">
        <v>5617</v>
      </c>
      <c s="36" t="s">
        <v>106</v>
      </c>
      <c s="37">
        <v>3</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198</v>
      </c>
      <c s="34" t="s">
        <v>5618</v>
      </c>
      <c s="35" t="s">
        <v>5</v>
      </c>
      <c s="6" t="s">
        <v>5619</v>
      </c>
      <c s="36" t="s">
        <v>92</v>
      </c>
      <c s="37">
        <v>80</v>
      </c>
      <c s="36">
        <v>0</v>
      </c>
      <c s="36">
        <f>ROUND(G142*H142,6)</f>
      </c>
      <c r="L142" s="38">
        <v>0</v>
      </c>
      <c s="32">
        <f>ROUND(ROUND(L142,2)*ROUND(G142,3),2)</f>
      </c>
      <c s="36" t="s">
        <v>1558</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201</v>
      </c>
      <c s="34" t="s">
        <v>5620</v>
      </c>
      <c s="35" t="s">
        <v>5</v>
      </c>
      <c s="6" t="s">
        <v>5621</v>
      </c>
      <c s="36" t="s">
        <v>77</v>
      </c>
      <c s="37">
        <v>3.6</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5622</v>
      </c>
      <c r="E150" s="33" t="s">
        <v>5623</v>
      </c>
      <c r="J150" s="32">
        <f>0</f>
      </c>
      <c s="32">
        <f>0</f>
      </c>
      <c s="32">
        <f>0+L151+L155+L159+L163+L167+L171+L175+L179</f>
      </c>
      <c s="32">
        <f>0+M151+M155+M159+M163+M167+M171+M175+M179</f>
      </c>
    </row>
    <row r="151" spans="1:16" ht="12.75">
      <c r="A151" t="s">
        <v>49</v>
      </c>
      <c s="34" t="s">
        <v>103</v>
      </c>
      <c s="34" t="s">
        <v>5624</v>
      </c>
      <c s="35" t="s">
        <v>5</v>
      </c>
      <c s="6" t="s">
        <v>5625</v>
      </c>
      <c s="36" t="s">
        <v>63</v>
      </c>
      <c s="37">
        <v>80</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115</v>
      </c>
      <c s="34" t="s">
        <v>5761</v>
      </c>
      <c s="35" t="s">
        <v>5</v>
      </c>
      <c s="6" t="s">
        <v>5762</v>
      </c>
      <c s="36" t="s">
        <v>92</v>
      </c>
      <c s="37">
        <v>160</v>
      </c>
      <c s="36">
        <v>0</v>
      </c>
      <c s="36">
        <f>ROUND(G155*H155,6)</f>
      </c>
      <c r="L155" s="38">
        <v>0</v>
      </c>
      <c s="32">
        <f>ROUND(ROUND(L155,2)*ROUND(G155,3),2)</f>
      </c>
      <c s="36" t="s">
        <v>1558</v>
      </c>
      <c>
        <f>(M155*21)/100</f>
      </c>
      <c t="s">
        <v>27</v>
      </c>
    </row>
    <row r="156" spans="1:5" ht="12.75">
      <c r="A156" s="35" t="s">
        <v>55</v>
      </c>
      <c r="E156" s="39" t="s">
        <v>5</v>
      </c>
    </row>
    <row r="157" spans="1:5" ht="12.75">
      <c r="A157" s="35" t="s">
        <v>56</v>
      </c>
      <c r="E157" s="40" t="s">
        <v>5</v>
      </c>
    </row>
    <row r="158" spans="1:5" ht="12.75">
      <c r="A158" t="s">
        <v>58</v>
      </c>
      <c r="E158" s="39" t="s">
        <v>5</v>
      </c>
    </row>
    <row r="159" spans="1:16" ht="25.5">
      <c r="A159" t="s">
        <v>49</v>
      </c>
      <c s="34" t="s">
        <v>177</v>
      </c>
      <c s="34" t="s">
        <v>5626</v>
      </c>
      <c s="35" t="s">
        <v>5</v>
      </c>
      <c s="6" t="s">
        <v>5627</v>
      </c>
      <c s="36" t="s">
        <v>92</v>
      </c>
      <c s="37">
        <v>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180</v>
      </c>
      <c s="34" t="s">
        <v>5498</v>
      </c>
      <c s="35" t="s">
        <v>5</v>
      </c>
      <c s="6" t="s">
        <v>5499</v>
      </c>
      <c s="36" t="s">
        <v>106</v>
      </c>
      <c s="37">
        <v>2</v>
      </c>
      <c s="36">
        <v>0</v>
      </c>
      <c s="36">
        <f>ROUND(G163*H163,6)</f>
      </c>
      <c r="L163" s="38">
        <v>0</v>
      </c>
      <c s="32">
        <f>ROUND(ROUND(L163,2)*ROUND(G163,3),2)</f>
      </c>
      <c s="36" t="s">
        <v>1558</v>
      </c>
      <c>
        <f>(M163*21)/100</f>
      </c>
      <c t="s">
        <v>27</v>
      </c>
    </row>
    <row r="164" spans="1:5" ht="12.75">
      <c r="A164" s="35" t="s">
        <v>55</v>
      </c>
      <c r="E164" s="39" t="s">
        <v>5</v>
      </c>
    </row>
    <row r="165" spans="1:5" ht="12.75">
      <c r="A165" s="35" t="s">
        <v>56</v>
      </c>
      <c r="E165" s="40" t="s">
        <v>5</v>
      </c>
    </row>
    <row r="166" spans="1:5" ht="12.75">
      <c r="A166" t="s">
        <v>58</v>
      </c>
      <c r="E166" s="39" t="s">
        <v>5</v>
      </c>
    </row>
    <row r="167" spans="1:16" ht="12.75">
      <c r="A167" t="s">
        <v>49</v>
      </c>
      <c s="34" t="s">
        <v>183</v>
      </c>
      <c s="34" t="s">
        <v>5500</v>
      </c>
      <c s="35" t="s">
        <v>5</v>
      </c>
      <c s="6" t="s">
        <v>5501</v>
      </c>
      <c s="36" t="s">
        <v>106</v>
      </c>
      <c s="37">
        <v>3</v>
      </c>
      <c s="36">
        <v>0</v>
      </c>
      <c s="36">
        <f>ROUND(G167*H167,6)</f>
      </c>
      <c r="L167" s="38">
        <v>0</v>
      </c>
      <c s="32">
        <f>ROUND(ROUND(L167,2)*ROUND(G167,3),2)</f>
      </c>
      <c s="36" t="s">
        <v>1558</v>
      </c>
      <c>
        <f>(M167*21)/100</f>
      </c>
      <c t="s">
        <v>27</v>
      </c>
    </row>
    <row r="168" spans="1:5" ht="12.75">
      <c r="A168" s="35" t="s">
        <v>55</v>
      </c>
      <c r="E168" s="39" t="s">
        <v>5</v>
      </c>
    </row>
    <row r="169" spans="1:5" ht="12.75">
      <c r="A169" s="35" t="s">
        <v>56</v>
      </c>
      <c r="E169" s="40" t="s">
        <v>5</v>
      </c>
    </row>
    <row r="170" spans="1:5" ht="12.75">
      <c r="A170" t="s">
        <v>58</v>
      </c>
      <c r="E170" s="39" t="s">
        <v>5</v>
      </c>
    </row>
    <row r="171" spans="1:16" ht="25.5">
      <c r="A171" t="s">
        <v>49</v>
      </c>
      <c s="34" t="s">
        <v>186</v>
      </c>
      <c s="34" t="s">
        <v>5763</v>
      </c>
      <c s="35" t="s">
        <v>5</v>
      </c>
      <c s="6" t="s">
        <v>5764</v>
      </c>
      <c s="36" t="s">
        <v>92</v>
      </c>
      <c s="37">
        <v>160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189</v>
      </c>
      <c s="34" t="s">
        <v>5628</v>
      </c>
      <c s="35" t="s">
        <v>5</v>
      </c>
      <c s="6" t="s">
        <v>5629</v>
      </c>
      <c s="36" t="s">
        <v>92</v>
      </c>
      <c s="37">
        <v>3</v>
      </c>
      <c s="36">
        <v>0</v>
      </c>
      <c s="36">
        <f>ROUND(G175*H175,6)</f>
      </c>
      <c r="L175" s="38">
        <v>0</v>
      </c>
      <c s="32">
        <f>ROUND(ROUND(L175,2)*ROUND(G175,3),2)</f>
      </c>
      <c s="36" t="s">
        <v>1558</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194</v>
      </c>
      <c s="34" t="s">
        <v>5506</v>
      </c>
      <c s="35" t="s">
        <v>5</v>
      </c>
      <c s="6" t="s">
        <v>5507</v>
      </c>
      <c s="36" t="s">
        <v>106</v>
      </c>
      <c s="37">
        <v>2</v>
      </c>
      <c s="36">
        <v>0</v>
      </c>
      <c s="36">
        <f>ROUND(G179*H179,6)</f>
      </c>
      <c r="L179" s="38">
        <v>0</v>
      </c>
      <c s="32">
        <f>ROUND(ROUND(L179,2)*ROUND(G179,3),2)</f>
      </c>
      <c s="36" t="s">
        <v>1558</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5765</v>
      </c>
      <c r="E183" s="33" t="s">
        <v>5623</v>
      </c>
      <c r="J183" s="32">
        <f>0</f>
      </c>
      <c s="32">
        <f>0</f>
      </c>
      <c s="32">
        <f>0+L184+L188+L192</f>
      </c>
      <c s="32">
        <f>0+M184+M188+M192</f>
      </c>
    </row>
    <row r="184" spans="1:16" ht="12.75">
      <c r="A184" t="s">
        <v>49</v>
      </c>
      <c s="34" t="s">
        <v>151</v>
      </c>
      <c s="34" t="s">
        <v>5631</v>
      </c>
      <c s="35" t="s">
        <v>5</v>
      </c>
      <c s="6" t="s">
        <v>5632</v>
      </c>
      <c s="36" t="s">
        <v>394</v>
      </c>
      <c s="37">
        <v>0.1</v>
      </c>
      <c s="36">
        <v>0</v>
      </c>
      <c s="36">
        <f>ROUND(G184*H184,6)</f>
      </c>
      <c r="L184" s="38">
        <v>0</v>
      </c>
      <c s="32">
        <f>ROUND(ROUND(L184,2)*ROUND(G184,3),2)</f>
      </c>
      <c s="36" t="s">
        <v>1558</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154</v>
      </c>
      <c s="34" t="s">
        <v>5523</v>
      </c>
      <c s="35" t="s">
        <v>5</v>
      </c>
      <c s="6" t="s">
        <v>5633</v>
      </c>
      <c s="36" t="s">
        <v>106</v>
      </c>
      <c s="37">
        <v>4</v>
      </c>
      <c s="36">
        <v>0</v>
      </c>
      <c s="36">
        <f>ROUND(G188*H188,6)</f>
      </c>
      <c r="L188" s="38">
        <v>0</v>
      </c>
      <c s="32">
        <f>ROUND(ROUND(L188,2)*ROUND(G188,3),2)</f>
      </c>
      <c s="36" t="s">
        <v>1558</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157</v>
      </c>
      <c s="34" t="s">
        <v>5525</v>
      </c>
      <c s="35" t="s">
        <v>5</v>
      </c>
      <c s="6" t="s">
        <v>5634</v>
      </c>
      <c s="36" t="s">
        <v>106</v>
      </c>
      <c s="37">
        <v>1</v>
      </c>
      <c s="36">
        <v>0</v>
      </c>
      <c s="36">
        <f>ROUND(G192*H192,6)</f>
      </c>
      <c r="L192" s="38">
        <v>0</v>
      </c>
      <c s="32">
        <f>ROUND(ROUND(L192,2)*ROUND(G192,3),2)</f>
      </c>
      <c s="36" t="s">
        <v>1558</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5635</v>
      </c>
      <c r="E196" s="33" t="s">
        <v>5636</v>
      </c>
      <c r="J196" s="32">
        <f>0</f>
      </c>
      <c s="32">
        <f>0</f>
      </c>
      <c s="32">
        <f>0+L197+L201+L205+L209+L213</f>
      </c>
      <c s="32">
        <f>0+M197+M201+M205+M209+M213</f>
      </c>
    </row>
    <row r="197" spans="1:16" ht="12.75">
      <c r="A197" t="s">
        <v>49</v>
      </c>
      <c s="34" t="s">
        <v>68</v>
      </c>
      <c s="34" t="s">
        <v>5637</v>
      </c>
      <c s="35" t="s">
        <v>5</v>
      </c>
      <c s="6" t="s">
        <v>5638</v>
      </c>
      <c s="36" t="s">
        <v>53</v>
      </c>
      <c s="37">
        <v>1</v>
      </c>
      <c s="36">
        <v>0</v>
      </c>
      <c s="36">
        <f>ROUND(G197*H197,6)</f>
      </c>
      <c r="L197" s="38">
        <v>0</v>
      </c>
      <c s="32">
        <f>ROUND(ROUND(L197,2)*ROUND(G197,3),2)</f>
      </c>
      <c s="36" t="s">
        <v>1558</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27</v>
      </c>
      <c s="34" t="s">
        <v>5530</v>
      </c>
      <c s="35" t="s">
        <v>5</v>
      </c>
      <c s="6" t="s">
        <v>5531</v>
      </c>
      <c s="36" t="s">
        <v>53</v>
      </c>
      <c s="37">
        <v>1</v>
      </c>
      <c s="36">
        <v>0</v>
      </c>
      <c s="36">
        <f>ROUND(G201*H201,6)</f>
      </c>
      <c r="L201" s="38">
        <v>0</v>
      </c>
      <c s="32">
        <f>ROUND(ROUND(L201,2)*ROUND(G201,3),2)</f>
      </c>
      <c s="36" t="s">
        <v>1558</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26</v>
      </c>
      <c s="34" t="s">
        <v>5766</v>
      </c>
      <c s="35" t="s">
        <v>5</v>
      </c>
      <c s="6" t="s">
        <v>5767</v>
      </c>
      <c s="36" t="s">
        <v>106</v>
      </c>
      <c s="37">
        <v>1</v>
      </c>
      <c s="36">
        <v>0</v>
      </c>
      <c s="36">
        <f>ROUND(G205*H205,6)</f>
      </c>
      <c r="L205" s="38">
        <v>0</v>
      </c>
      <c s="32">
        <f>ROUND(ROUND(L205,2)*ROUND(G205,3),2)</f>
      </c>
      <c s="36" t="s">
        <v>1558</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80</v>
      </c>
      <c s="34" t="s">
        <v>5532</v>
      </c>
      <c s="35" t="s">
        <v>5</v>
      </c>
      <c s="6" t="s">
        <v>5639</v>
      </c>
      <c s="36" t="s">
        <v>394</v>
      </c>
      <c s="37">
        <v>0.25</v>
      </c>
      <c s="36">
        <v>0</v>
      </c>
      <c s="36">
        <f>ROUND(G209*H209,6)</f>
      </c>
      <c r="L209" s="38">
        <v>0</v>
      </c>
      <c s="32">
        <f>ROUND(ROUND(L209,2)*ROUND(G209,3),2)</f>
      </c>
      <c s="36" t="s">
        <v>1558</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222</v>
      </c>
      <c s="34" t="s">
        <v>5640</v>
      </c>
      <c s="35" t="s">
        <v>5</v>
      </c>
      <c s="6" t="s">
        <v>5641</v>
      </c>
      <c s="36" t="s">
        <v>106</v>
      </c>
      <c s="37">
        <v>3</v>
      </c>
      <c s="36">
        <v>0</v>
      </c>
      <c s="36">
        <f>ROUND(G213*H213,6)</f>
      </c>
      <c r="L213" s="38">
        <v>0</v>
      </c>
      <c s="32">
        <f>ROUND(ROUND(L213,2)*ROUND(G213,3),2)</f>
      </c>
      <c s="36" t="s">
        <v>1558</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231</v>
      </c>
      <c s="34" t="s">
        <v>745</v>
      </c>
      <c s="35" t="s">
        <v>746</v>
      </c>
      <c s="6" t="s">
        <v>747</v>
      </c>
      <c s="36" t="s">
        <v>748</v>
      </c>
      <c s="37">
        <v>1489.336</v>
      </c>
      <c s="36">
        <v>0</v>
      </c>
      <c s="36">
        <f>ROUND(G218*H218,6)</f>
      </c>
      <c r="L218" s="38">
        <v>0</v>
      </c>
      <c s="32">
        <f>ROUND(ROUND(L218,2)*ROUND(G218,3),2)</f>
      </c>
      <c s="36" t="s">
        <v>749</v>
      </c>
      <c>
        <f>(M218*21)/100</f>
      </c>
      <c t="s">
        <v>27</v>
      </c>
    </row>
    <row r="219" spans="1:5" ht="25.5">
      <c r="A219" s="35" t="s">
        <v>55</v>
      </c>
      <c r="E219" s="39" t="s">
        <v>750</v>
      </c>
    </row>
    <row r="220" spans="1:5" ht="38.25">
      <c r="A220" s="35" t="s">
        <v>56</v>
      </c>
      <c r="E220" s="40" t="s">
        <v>5642</v>
      </c>
    </row>
    <row r="221" spans="1:5" ht="102">
      <c r="A221" t="s">
        <v>58</v>
      </c>
      <c r="E221" s="39" t="s">
        <v>752</v>
      </c>
    </row>
    <row r="222" spans="1:16" ht="25.5">
      <c r="A222" t="s">
        <v>49</v>
      </c>
      <c s="34" t="s">
        <v>234</v>
      </c>
      <c s="34" t="s">
        <v>1817</v>
      </c>
      <c s="35" t="s">
        <v>1818</v>
      </c>
      <c s="6" t="s">
        <v>1819</v>
      </c>
      <c s="36" t="s">
        <v>748</v>
      </c>
      <c s="37">
        <v>72</v>
      </c>
      <c s="36">
        <v>0</v>
      </c>
      <c s="36">
        <f>ROUND(G222*H222,6)</f>
      </c>
      <c r="L222" s="38">
        <v>0</v>
      </c>
      <c s="32">
        <f>ROUND(ROUND(L222,2)*ROUND(G222,3),2)</f>
      </c>
      <c s="36" t="s">
        <v>749</v>
      </c>
      <c>
        <f>(M222*21)/100</f>
      </c>
      <c t="s">
        <v>27</v>
      </c>
    </row>
    <row r="223" spans="1:5" ht="25.5">
      <c r="A223" s="35" t="s">
        <v>55</v>
      </c>
      <c r="E223" s="39" t="s">
        <v>750</v>
      </c>
    </row>
    <row r="224" spans="1:5" ht="38.25">
      <c r="A224" s="35" t="s">
        <v>56</v>
      </c>
      <c r="E224" s="40" t="s">
        <v>5643</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5450</v>
      </c>
      <c s="41">
        <f>Rekapitulace!C80</f>
      </c>
      <c s="20" t="s">
        <v>0</v>
      </c>
      <c t="s">
        <v>23</v>
      </c>
      <c t="s">
        <v>27</v>
      </c>
    </row>
    <row r="4" spans="1:16" ht="32" customHeight="1">
      <c r="A4" s="24" t="s">
        <v>20</v>
      </c>
      <c s="25" t="s">
        <v>28</v>
      </c>
      <c s="27" t="s">
        <v>5450</v>
      </c>
      <c r="E4" s="26" t="s">
        <v>5451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5770</v>
      </c>
      <c r="E8" s="30" t="s">
        <v>5769</v>
      </c>
      <c r="J8" s="29">
        <f>0+J9+J82+J87</f>
      </c>
      <c s="29">
        <f>0+K9+K82+K87</f>
      </c>
      <c s="29">
        <f>0+L9+L82+L87</f>
      </c>
      <c s="29">
        <f>0+M9+M82+M87</f>
      </c>
    </row>
    <row r="9" spans="1:13" ht="12.75">
      <c r="A9" t="s">
        <v>46</v>
      </c>
      <c r="C9" s="31" t="s">
        <v>68</v>
      </c>
      <c r="E9" s="33" t="s">
        <v>5668</v>
      </c>
      <c r="J9" s="32">
        <f>0</f>
      </c>
      <c s="32">
        <f>0</f>
      </c>
      <c s="32">
        <f>0+L10+L14+L18+L22+L26+L30+L34+L38+L42+L46+L50+L54+L58+L62+L66+L70+L74+L78</f>
      </c>
      <c s="32">
        <f>0+M10+M14+M18+M22+M26+M30+M34+M38+M42+M46+M50+M54+M58+M62+M66+M70+M74+M78</f>
      </c>
    </row>
    <row r="10" spans="1:16" ht="12.75">
      <c r="A10" t="s">
        <v>49</v>
      </c>
      <c s="34" t="s">
        <v>68</v>
      </c>
      <c s="34" t="s">
        <v>5669</v>
      </c>
      <c s="35" t="s">
        <v>5</v>
      </c>
      <c s="6" t="s">
        <v>5670</v>
      </c>
      <c s="36" t="s">
        <v>77</v>
      </c>
      <c s="37">
        <v>15.2</v>
      </c>
      <c s="36">
        <v>0</v>
      </c>
      <c s="36">
        <f>ROUND(G10*H10,6)</f>
      </c>
      <c r="L10" s="38">
        <v>0</v>
      </c>
      <c s="32">
        <f>ROUND(ROUND(L10,2)*ROUND(G10,3),2)</f>
      </c>
      <c s="36" t="s">
        <v>4182</v>
      </c>
      <c>
        <f>(M10*21)/100</f>
      </c>
      <c t="s">
        <v>27</v>
      </c>
    </row>
    <row r="11" spans="1:5" ht="12.75">
      <c r="A11" s="35" t="s">
        <v>55</v>
      </c>
      <c r="E11" s="39" t="s">
        <v>1324</v>
      </c>
    </row>
    <row r="12" spans="1:5" ht="12.75">
      <c r="A12" s="35" t="s">
        <v>56</v>
      </c>
      <c r="E12" s="40" t="s">
        <v>5673</v>
      </c>
    </row>
    <row r="13" spans="1:5" ht="318.75">
      <c r="A13" t="s">
        <v>58</v>
      </c>
      <c r="E13" s="39" t="s">
        <v>5672</v>
      </c>
    </row>
    <row r="14" spans="1:16" ht="12.75">
      <c r="A14" t="s">
        <v>49</v>
      </c>
      <c s="34" t="s">
        <v>27</v>
      </c>
      <c s="34" t="s">
        <v>94</v>
      </c>
      <c s="35" t="s">
        <v>5</v>
      </c>
      <c s="6" t="s">
        <v>95</v>
      </c>
      <c s="36" t="s">
        <v>77</v>
      </c>
      <c s="37">
        <v>12.82</v>
      </c>
      <c s="36">
        <v>0</v>
      </c>
      <c s="36">
        <f>ROUND(G14*H14,6)</f>
      </c>
      <c r="L14" s="38">
        <v>0</v>
      </c>
      <c s="32">
        <f>ROUND(ROUND(L14,2)*ROUND(G14,3),2)</f>
      </c>
      <c s="36" t="s">
        <v>4182</v>
      </c>
      <c>
        <f>(M14*21)/100</f>
      </c>
      <c t="s">
        <v>27</v>
      </c>
    </row>
    <row r="15" spans="1:5" ht="12.75">
      <c r="A15" s="35" t="s">
        <v>55</v>
      </c>
      <c r="E15" s="39" t="s">
        <v>1324</v>
      </c>
    </row>
    <row r="16" spans="1:5" ht="12.75">
      <c r="A16" s="35" t="s">
        <v>56</v>
      </c>
      <c r="E16" s="40" t="s">
        <v>5673</v>
      </c>
    </row>
    <row r="17" spans="1:5" ht="229.5">
      <c r="A17" t="s">
        <v>58</v>
      </c>
      <c r="E17" s="39" t="s">
        <v>5674</v>
      </c>
    </row>
    <row r="18" spans="1:16" ht="12.75">
      <c r="A18" t="s">
        <v>49</v>
      </c>
      <c s="34" t="s">
        <v>26</v>
      </c>
      <c s="34" t="s">
        <v>5704</v>
      </c>
      <c s="35" t="s">
        <v>5</v>
      </c>
      <c s="6" t="s">
        <v>5676</v>
      </c>
      <c s="36" t="s">
        <v>53</v>
      </c>
      <c s="37">
        <v>2</v>
      </c>
      <c s="36">
        <v>0</v>
      </c>
      <c s="36">
        <f>ROUND(G18*H18,6)</f>
      </c>
      <c r="L18" s="38">
        <v>0</v>
      </c>
      <c s="32">
        <f>ROUND(ROUND(L18,2)*ROUND(G18,3),2)</f>
      </c>
      <c s="36" t="s">
        <v>4182</v>
      </c>
      <c>
        <f>(M18*21)/100</f>
      </c>
      <c t="s">
        <v>27</v>
      </c>
    </row>
    <row r="19" spans="1:5" ht="12.75">
      <c r="A19" s="35" t="s">
        <v>55</v>
      </c>
      <c r="E19" s="39" t="s">
        <v>1324</v>
      </c>
    </row>
    <row r="20" spans="1:5" ht="12.75">
      <c r="A20" s="35" t="s">
        <v>56</v>
      </c>
      <c r="E20" s="40" t="s">
        <v>5673</v>
      </c>
    </row>
    <row r="21" spans="1:5" ht="76.5">
      <c r="A21" t="s">
        <v>58</v>
      </c>
      <c r="E21" s="39" t="s">
        <v>5677</v>
      </c>
    </row>
    <row r="22" spans="1:16" ht="12.75">
      <c r="A22" t="s">
        <v>49</v>
      </c>
      <c s="34" t="s">
        <v>80</v>
      </c>
      <c s="34" t="s">
        <v>5706</v>
      </c>
      <c s="35" t="s">
        <v>5</v>
      </c>
      <c s="6" t="s">
        <v>5707</v>
      </c>
      <c s="36" t="s">
        <v>77</v>
      </c>
      <c s="37">
        <v>3.22</v>
      </c>
      <c s="36">
        <v>0</v>
      </c>
      <c s="36">
        <f>ROUND(G22*H22,6)</f>
      </c>
      <c r="L22" s="38">
        <v>0</v>
      </c>
      <c s="32">
        <f>ROUND(ROUND(L22,2)*ROUND(G22,3),2)</f>
      </c>
      <c s="36" t="s">
        <v>4182</v>
      </c>
      <c>
        <f>(M22*21)/100</f>
      </c>
      <c t="s">
        <v>27</v>
      </c>
    </row>
    <row r="23" spans="1:5" ht="12.75">
      <c r="A23" s="35" t="s">
        <v>55</v>
      </c>
      <c r="E23" s="39" t="s">
        <v>1324</v>
      </c>
    </row>
    <row r="24" spans="1:5" ht="12.75">
      <c r="A24" s="35" t="s">
        <v>56</v>
      </c>
      <c r="E24" s="40" t="s">
        <v>5673</v>
      </c>
    </row>
    <row r="25" spans="1:5" ht="63.75">
      <c r="A25" t="s">
        <v>58</v>
      </c>
      <c r="E25" s="39" t="s">
        <v>5771</v>
      </c>
    </row>
    <row r="26" spans="1:16" ht="12.75">
      <c r="A26" t="s">
        <v>49</v>
      </c>
      <c s="34" t="s">
        <v>83</v>
      </c>
      <c s="34" t="s">
        <v>5709</v>
      </c>
      <c s="35" t="s">
        <v>5</v>
      </c>
      <c s="6" t="s">
        <v>5710</v>
      </c>
      <c s="36" t="s">
        <v>77</v>
      </c>
      <c s="37">
        <v>8.76</v>
      </c>
      <c s="36">
        <v>0</v>
      </c>
      <c s="36">
        <f>ROUND(G26*H26,6)</f>
      </c>
      <c r="L26" s="38">
        <v>0</v>
      </c>
      <c s="32">
        <f>ROUND(ROUND(L26,2)*ROUND(G26,3),2)</f>
      </c>
      <c s="36" t="s">
        <v>4182</v>
      </c>
      <c>
        <f>(M26*21)/100</f>
      </c>
      <c t="s">
        <v>27</v>
      </c>
    </row>
    <row r="27" spans="1:5" ht="12.75">
      <c r="A27" s="35" t="s">
        <v>55</v>
      </c>
      <c r="E27" s="39" t="s">
        <v>1324</v>
      </c>
    </row>
    <row r="28" spans="1:5" ht="12.75">
      <c r="A28" s="35" t="s">
        <v>56</v>
      </c>
      <c r="E28" s="40" t="s">
        <v>5673</v>
      </c>
    </row>
    <row r="29" spans="1:5" ht="63.75">
      <c r="A29" t="s">
        <v>58</v>
      </c>
      <c r="E29" s="39" t="s">
        <v>5772</v>
      </c>
    </row>
    <row r="30" spans="1:16" ht="12.75">
      <c r="A30" t="s">
        <v>49</v>
      </c>
      <c s="34" t="s">
        <v>86</v>
      </c>
      <c s="34" t="s">
        <v>1352</v>
      </c>
      <c s="35" t="s">
        <v>5</v>
      </c>
      <c s="6" t="s">
        <v>1353</v>
      </c>
      <c s="36" t="s">
        <v>92</v>
      </c>
      <c s="37">
        <v>38</v>
      </c>
      <c s="36">
        <v>0</v>
      </c>
      <c s="36">
        <f>ROUND(G30*H30,6)</f>
      </c>
      <c r="L30" s="38">
        <v>0</v>
      </c>
      <c s="32">
        <f>ROUND(ROUND(L30,2)*ROUND(G30,3),2)</f>
      </c>
      <c s="36" t="s">
        <v>4182</v>
      </c>
      <c>
        <f>(M30*21)/100</f>
      </c>
      <c t="s">
        <v>27</v>
      </c>
    </row>
    <row r="31" spans="1:5" ht="12.75">
      <c r="A31" s="35" t="s">
        <v>55</v>
      </c>
      <c r="E31" s="39" t="s">
        <v>1324</v>
      </c>
    </row>
    <row r="32" spans="1:5" ht="12.75">
      <c r="A32" s="35" t="s">
        <v>56</v>
      </c>
      <c r="E32" s="40" t="s">
        <v>5673</v>
      </c>
    </row>
    <row r="33" spans="1:5" ht="102">
      <c r="A33" t="s">
        <v>58</v>
      </c>
      <c r="E33" s="39" t="s">
        <v>5678</v>
      </c>
    </row>
    <row r="34" spans="1:16" ht="12.75">
      <c r="A34" t="s">
        <v>49</v>
      </c>
      <c s="34" t="s">
        <v>89</v>
      </c>
      <c s="34" t="s">
        <v>125</v>
      </c>
      <c s="35" t="s">
        <v>5</v>
      </c>
      <c s="6" t="s">
        <v>126</v>
      </c>
      <c s="36" t="s">
        <v>92</v>
      </c>
      <c s="37">
        <v>38</v>
      </c>
      <c s="36">
        <v>0</v>
      </c>
      <c s="36">
        <f>ROUND(G34*H34,6)</f>
      </c>
      <c r="L34" s="38">
        <v>0</v>
      </c>
      <c s="32">
        <f>ROUND(ROUND(L34,2)*ROUND(G34,3),2)</f>
      </c>
      <c s="36" t="s">
        <v>4182</v>
      </c>
      <c>
        <f>(M34*21)/100</f>
      </c>
      <c t="s">
        <v>27</v>
      </c>
    </row>
    <row r="35" spans="1:5" ht="12.75">
      <c r="A35" s="35" t="s">
        <v>55</v>
      </c>
      <c r="E35" s="39" t="s">
        <v>1324</v>
      </c>
    </row>
    <row r="36" spans="1:5" ht="12.75">
      <c r="A36" s="35" t="s">
        <v>56</v>
      </c>
      <c r="E36" s="40" t="s">
        <v>5673</v>
      </c>
    </row>
    <row r="37" spans="1:5" ht="140.25">
      <c r="A37" t="s">
        <v>58</v>
      </c>
      <c r="E37" s="39" t="s">
        <v>5773</v>
      </c>
    </row>
    <row r="38" spans="1:16" ht="12.75">
      <c r="A38" t="s">
        <v>49</v>
      </c>
      <c s="34" t="s">
        <v>93</v>
      </c>
      <c s="34" t="s">
        <v>2580</v>
      </c>
      <c s="35" t="s">
        <v>5</v>
      </c>
      <c s="6" t="s">
        <v>2581</v>
      </c>
      <c s="36" t="s">
        <v>92</v>
      </c>
      <c s="37">
        <v>44</v>
      </c>
      <c s="36">
        <v>0</v>
      </c>
      <c s="36">
        <f>ROUND(G38*H38,6)</f>
      </c>
      <c r="L38" s="38">
        <v>0</v>
      </c>
      <c s="32">
        <f>ROUND(ROUND(L38,2)*ROUND(G38,3),2)</f>
      </c>
      <c s="36" t="s">
        <v>4182</v>
      </c>
      <c>
        <f>(M38*21)/100</f>
      </c>
      <c t="s">
        <v>27</v>
      </c>
    </row>
    <row r="39" spans="1:5" ht="12.75">
      <c r="A39" s="35" t="s">
        <v>55</v>
      </c>
      <c r="E39" s="39" t="s">
        <v>1324</v>
      </c>
    </row>
    <row r="40" spans="1:5" ht="12.75">
      <c r="A40" s="35" t="s">
        <v>56</v>
      </c>
      <c r="E40" s="40" t="s">
        <v>5673</v>
      </c>
    </row>
    <row r="41" spans="1:5" ht="89.25">
      <c r="A41" t="s">
        <v>58</v>
      </c>
      <c r="E41" s="39" t="s">
        <v>5680</v>
      </c>
    </row>
    <row r="42" spans="1:16" ht="25.5">
      <c r="A42" t="s">
        <v>49</v>
      </c>
      <c s="34" t="s">
        <v>103</v>
      </c>
      <c s="34" t="s">
        <v>987</v>
      </c>
      <c s="35" t="s">
        <v>5</v>
      </c>
      <c s="6" t="s">
        <v>988</v>
      </c>
      <c s="36" t="s">
        <v>106</v>
      </c>
      <c s="37">
        <v>2</v>
      </c>
      <c s="36">
        <v>0</v>
      </c>
      <c s="36">
        <f>ROUND(G42*H42,6)</f>
      </c>
      <c r="L42" s="38">
        <v>0</v>
      </c>
      <c s="32">
        <f>ROUND(ROUND(L42,2)*ROUND(G42,3),2)</f>
      </c>
      <c s="36" t="s">
        <v>4182</v>
      </c>
      <c>
        <f>(M42*21)/100</f>
      </c>
      <c t="s">
        <v>27</v>
      </c>
    </row>
    <row r="43" spans="1:5" ht="12.75">
      <c r="A43" s="35" t="s">
        <v>55</v>
      </c>
      <c r="E43" s="39" t="s">
        <v>1324</v>
      </c>
    </row>
    <row r="44" spans="1:5" ht="12.75">
      <c r="A44" s="35" t="s">
        <v>56</v>
      </c>
      <c r="E44" s="40" t="s">
        <v>5673</v>
      </c>
    </row>
    <row r="45" spans="1:5" ht="89.25">
      <c r="A45" t="s">
        <v>58</v>
      </c>
      <c r="E45" s="39" t="s">
        <v>5681</v>
      </c>
    </row>
    <row r="46" spans="1:16" ht="12.75">
      <c r="A46" t="s">
        <v>49</v>
      </c>
      <c s="34" t="s">
        <v>107</v>
      </c>
      <c s="34" t="s">
        <v>187</v>
      </c>
      <c s="35" t="s">
        <v>5</v>
      </c>
      <c s="6" t="s">
        <v>188</v>
      </c>
      <c s="36" t="s">
        <v>92</v>
      </c>
      <c s="37">
        <v>38</v>
      </c>
      <c s="36">
        <v>0</v>
      </c>
      <c s="36">
        <f>ROUND(G46*H46,6)</f>
      </c>
      <c r="L46" s="38">
        <v>0</v>
      </c>
      <c s="32">
        <f>ROUND(ROUND(L46,2)*ROUND(G46,3),2)</f>
      </c>
      <c s="36" t="s">
        <v>4182</v>
      </c>
      <c>
        <f>(M46*21)/100</f>
      </c>
      <c t="s">
        <v>27</v>
      </c>
    </row>
    <row r="47" spans="1:5" ht="12.75">
      <c r="A47" s="35" t="s">
        <v>55</v>
      </c>
      <c r="E47" s="39" t="s">
        <v>1324</v>
      </c>
    </row>
    <row r="48" spans="1:5" ht="12.75">
      <c r="A48" s="35" t="s">
        <v>56</v>
      </c>
      <c r="E48" s="40" t="s">
        <v>5673</v>
      </c>
    </row>
    <row r="49" spans="1:5" ht="89.25">
      <c r="A49" t="s">
        <v>58</v>
      </c>
      <c r="E49" s="39" t="s">
        <v>5680</v>
      </c>
    </row>
    <row r="50" spans="1:16" ht="25.5">
      <c r="A50" t="s">
        <v>49</v>
      </c>
      <c s="34" t="s">
        <v>110</v>
      </c>
      <c s="34" t="s">
        <v>5716</v>
      </c>
      <c s="35" t="s">
        <v>5</v>
      </c>
      <c s="6" t="s">
        <v>5717</v>
      </c>
      <c s="36" t="s">
        <v>106</v>
      </c>
      <c s="37">
        <v>2</v>
      </c>
      <c s="36">
        <v>0</v>
      </c>
      <c s="36">
        <f>ROUND(G50*H50,6)</f>
      </c>
      <c r="L50" s="38">
        <v>0</v>
      </c>
      <c s="32">
        <f>ROUND(ROUND(L50,2)*ROUND(G50,3),2)</f>
      </c>
      <c s="36" t="s">
        <v>4182</v>
      </c>
      <c>
        <f>(M50*21)/100</f>
      </c>
      <c t="s">
        <v>27</v>
      </c>
    </row>
    <row r="51" spans="1:5" ht="12.75">
      <c r="A51" s="35" t="s">
        <v>55</v>
      </c>
      <c r="E51" s="39" t="s">
        <v>1324</v>
      </c>
    </row>
    <row r="52" spans="1:5" ht="12.75">
      <c r="A52" s="35" t="s">
        <v>56</v>
      </c>
      <c r="E52" s="40" t="s">
        <v>5673</v>
      </c>
    </row>
    <row r="53" spans="1:5" ht="114.75">
      <c r="A53" t="s">
        <v>58</v>
      </c>
      <c r="E53" s="39" t="s">
        <v>5774</v>
      </c>
    </row>
    <row r="54" spans="1:16" ht="12.75">
      <c r="A54" t="s">
        <v>49</v>
      </c>
      <c s="34" t="s">
        <v>96</v>
      </c>
      <c s="34" t="s">
        <v>5719</v>
      </c>
      <c s="35" t="s">
        <v>5</v>
      </c>
      <c s="6" t="s">
        <v>5720</v>
      </c>
      <c s="36" t="s">
        <v>106</v>
      </c>
      <c s="37">
        <v>2</v>
      </c>
      <c s="36">
        <v>0</v>
      </c>
      <c s="36">
        <f>ROUND(G54*H54,6)</f>
      </c>
      <c r="L54" s="38">
        <v>0</v>
      </c>
      <c s="32">
        <f>ROUND(ROUND(L54,2)*ROUND(G54,3),2)</f>
      </c>
      <c s="36" t="s">
        <v>4182</v>
      </c>
      <c>
        <f>(M54*21)/100</f>
      </c>
      <c t="s">
        <v>27</v>
      </c>
    </row>
    <row r="55" spans="1:5" ht="12.75">
      <c r="A55" s="35" t="s">
        <v>55</v>
      </c>
      <c r="E55" s="39" t="s">
        <v>1324</v>
      </c>
    </row>
    <row r="56" spans="1:5" ht="12.75">
      <c r="A56" s="35" t="s">
        <v>56</v>
      </c>
      <c r="E56" s="40" t="s">
        <v>5673</v>
      </c>
    </row>
    <row r="57" spans="1:5" ht="76.5">
      <c r="A57" t="s">
        <v>58</v>
      </c>
      <c r="E57" s="39" t="s">
        <v>5775</v>
      </c>
    </row>
    <row r="58" spans="1:16" ht="25.5">
      <c r="A58" t="s">
        <v>49</v>
      </c>
      <c s="34" t="s">
        <v>99</v>
      </c>
      <c s="34" t="s">
        <v>5722</v>
      </c>
      <c s="35" t="s">
        <v>5</v>
      </c>
      <c s="6" t="s">
        <v>5723</v>
      </c>
      <c s="36" t="s">
        <v>106</v>
      </c>
      <c s="37">
        <v>2</v>
      </c>
      <c s="36">
        <v>0</v>
      </c>
      <c s="36">
        <f>ROUND(G58*H58,6)</f>
      </c>
      <c r="L58" s="38">
        <v>0</v>
      </c>
      <c s="32">
        <f>ROUND(ROUND(L58,2)*ROUND(G58,3),2)</f>
      </c>
      <c s="36" t="s">
        <v>4182</v>
      </c>
      <c>
        <f>(M58*21)/100</f>
      </c>
      <c t="s">
        <v>27</v>
      </c>
    </row>
    <row r="59" spans="1:5" ht="12.75">
      <c r="A59" s="35" t="s">
        <v>55</v>
      </c>
      <c r="E59" s="39" t="s">
        <v>1324</v>
      </c>
    </row>
    <row r="60" spans="1:5" ht="12.75">
      <c r="A60" s="35" t="s">
        <v>56</v>
      </c>
      <c r="E60" s="40" t="s">
        <v>5673</v>
      </c>
    </row>
    <row r="61" spans="1:5" ht="76.5">
      <c r="A61" t="s">
        <v>58</v>
      </c>
      <c r="E61" s="39" t="s">
        <v>5775</v>
      </c>
    </row>
    <row r="62" spans="1:16" ht="12.75">
      <c r="A62" t="s">
        <v>49</v>
      </c>
      <c s="34" t="s">
        <v>115</v>
      </c>
      <c s="34" t="s">
        <v>5686</v>
      </c>
      <c s="35" t="s">
        <v>5</v>
      </c>
      <c s="6" t="s">
        <v>5687</v>
      </c>
      <c s="36" t="s">
        <v>106</v>
      </c>
      <c s="37">
        <v>2</v>
      </c>
      <c s="36">
        <v>0</v>
      </c>
      <c s="36">
        <f>ROUND(G62*H62,6)</f>
      </c>
      <c r="L62" s="38">
        <v>0</v>
      </c>
      <c s="32">
        <f>ROUND(ROUND(L62,2)*ROUND(G62,3),2)</f>
      </c>
      <c s="36" t="s">
        <v>4182</v>
      </c>
      <c>
        <f>(M62*21)/100</f>
      </c>
      <c t="s">
        <v>27</v>
      </c>
    </row>
    <row r="63" spans="1:5" ht="12.75">
      <c r="A63" s="35" t="s">
        <v>55</v>
      </c>
      <c r="E63" s="39" t="s">
        <v>1324</v>
      </c>
    </row>
    <row r="64" spans="1:5" ht="12.75">
      <c r="A64" s="35" t="s">
        <v>56</v>
      </c>
      <c r="E64" s="40" t="s">
        <v>5673</v>
      </c>
    </row>
    <row r="65" spans="1:5" ht="89.25">
      <c r="A65" t="s">
        <v>58</v>
      </c>
      <c r="E65" s="39" t="s">
        <v>5688</v>
      </c>
    </row>
    <row r="66" spans="1:16" ht="12.75">
      <c r="A66" t="s">
        <v>49</v>
      </c>
      <c s="34" t="s">
        <v>118</v>
      </c>
      <c s="34" t="s">
        <v>5689</v>
      </c>
      <c s="35" t="s">
        <v>5</v>
      </c>
      <c s="6" t="s">
        <v>5725</v>
      </c>
      <c s="36" t="s">
        <v>106</v>
      </c>
      <c s="37">
        <v>2</v>
      </c>
      <c s="36">
        <v>0</v>
      </c>
      <c s="36">
        <f>ROUND(G66*H66,6)</f>
      </c>
      <c r="L66" s="38">
        <v>0</v>
      </c>
      <c s="32">
        <f>ROUND(ROUND(L66,2)*ROUND(G66,3),2)</f>
      </c>
      <c s="36" t="s">
        <v>4182</v>
      </c>
      <c>
        <f>(M66*21)/100</f>
      </c>
      <c t="s">
        <v>27</v>
      </c>
    </row>
    <row r="67" spans="1:5" ht="12.75">
      <c r="A67" s="35" t="s">
        <v>55</v>
      </c>
      <c r="E67" s="39" t="s">
        <v>1324</v>
      </c>
    </row>
    <row r="68" spans="1:5" ht="12.75">
      <c r="A68" s="35" t="s">
        <v>56</v>
      </c>
      <c r="E68" s="40" t="s">
        <v>5673</v>
      </c>
    </row>
    <row r="69" spans="1:5" ht="114.75">
      <c r="A69" t="s">
        <v>58</v>
      </c>
      <c r="E69" s="39" t="s">
        <v>5691</v>
      </c>
    </row>
    <row r="70" spans="1:16" ht="12.75">
      <c r="A70" t="s">
        <v>49</v>
      </c>
      <c s="34" t="s">
        <v>121</v>
      </c>
      <c s="34" t="s">
        <v>5692</v>
      </c>
      <c s="35" t="s">
        <v>5</v>
      </c>
      <c s="6" t="s">
        <v>5693</v>
      </c>
      <c s="36" t="s">
        <v>106</v>
      </c>
      <c s="37">
        <v>2</v>
      </c>
      <c s="36">
        <v>0</v>
      </c>
      <c s="36">
        <f>ROUND(G70*H70,6)</f>
      </c>
      <c r="L70" s="38">
        <v>0</v>
      </c>
      <c s="32">
        <f>ROUND(ROUND(L70,2)*ROUND(G70,3),2)</f>
      </c>
      <c s="36" t="s">
        <v>4182</v>
      </c>
      <c>
        <f>(M70*21)/100</f>
      </c>
      <c t="s">
        <v>27</v>
      </c>
    </row>
    <row r="71" spans="1:5" ht="12.75">
      <c r="A71" s="35" t="s">
        <v>55</v>
      </c>
      <c r="E71" s="39" t="s">
        <v>1324</v>
      </c>
    </row>
    <row r="72" spans="1:5" ht="12.75">
      <c r="A72" s="35" t="s">
        <v>56</v>
      </c>
      <c r="E72" s="40" t="s">
        <v>5673</v>
      </c>
    </row>
    <row r="73" spans="1:5" ht="114.75">
      <c r="A73" t="s">
        <v>58</v>
      </c>
      <c r="E73" s="39" t="s">
        <v>5691</v>
      </c>
    </row>
    <row r="74" spans="1:16" ht="12.75">
      <c r="A74" t="s">
        <v>49</v>
      </c>
      <c s="34" t="s">
        <v>124</v>
      </c>
      <c s="34" t="s">
        <v>5694</v>
      </c>
      <c s="35" t="s">
        <v>5</v>
      </c>
      <c s="6" t="s">
        <v>5695</v>
      </c>
      <c s="36" t="s">
        <v>106</v>
      </c>
      <c s="37">
        <v>2</v>
      </c>
      <c s="36">
        <v>0</v>
      </c>
      <c s="36">
        <f>ROUND(G74*H74,6)</f>
      </c>
      <c r="L74" s="38">
        <v>0</v>
      </c>
      <c s="32">
        <f>ROUND(ROUND(L74,2)*ROUND(G74,3),2)</f>
      </c>
      <c s="36" t="s">
        <v>4182</v>
      </c>
      <c>
        <f>(M74*21)/100</f>
      </c>
      <c t="s">
        <v>27</v>
      </c>
    </row>
    <row r="75" spans="1:5" ht="12.75">
      <c r="A75" s="35" t="s">
        <v>55</v>
      </c>
      <c r="E75" s="39" t="s">
        <v>1324</v>
      </c>
    </row>
    <row r="76" spans="1:5" ht="12.75">
      <c r="A76" s="35" t="s">
        <v>56</v>
      </c>
      <c r="E76" s="40" t="s">
        <v>5673</v>
      </c>
    </row>
    <row r="77" spans="1:5" ht="114.75">
      <c r="A77" t="s">
        <v>58</v>
      </c>
      <c r="E77" s="39" t="s">
        <v>5691</v>
      </c>
    </row>
    <row r="78" spans="1:16" ht="12.75">
      <c r="A78" t="s">
        <v>49</v>
      </c>
      <c s="34" t="s">
        <v>130</v>
      </c>
      <c s="34" t="s">
        <v>5727</v>
      </c>
      <c s="35" t="s">
        <v>5</v>
      </c>
      <c s="6" t="s">
        <v>5728</v>
      </c>
      <c s="36" t="s">
        <v>92</v>
      </c>
      <c s="37">
        <v>74</v>
      </c>
      <c s="36">
        <v>0</v>
      </c>
      <c s="36">
        <f>ROUND(G78*H78,6)</f>
      </c>
      <c r="L78" s="38">
        <v>0</v>
      </c>
      <c s="32">
        <f>ROUND(ROUND(L78,2)*ROUND(G78,3),2)</f>
      </c>
      <c s="36" t="s">
        <v>4182</v>
      </c>
      <c>
        <f>(M78*21)/100</f>
      </c>
      <c t="s">
        <v>27</v>
      </c>
    </row>
    <row r="79" spans="1:5" ht="12.75">
      <c r="A79" s="35" t="s">
        <v>55</v>
      </c>
      <c r="E79" s="39" t="s">
        <v>1324</v>
      </c>
    </row>
    <row r="80" spans="1:5" ht="12.75">
      <c r="A80" s="35" t="s">
        <v>56</v>
      </c>
      <c r="E80" s="40" t="s">
        <v>5673</v>
      </c>
    </row>
    <row r="81" spans="1:5" ht="89.25">
      <c r="A81" t="s">
        <v>58</v>
      </c>
      <c r="E81" s="39" t="s">
        <v>5776</v>
      </c>
    </row>
    <row r="82" spans="1:13" ht="12.75">
      <c r="A82" t="s">
        <v>46</v>
      </c>
      <c r="C82" s="31" t="s">
        <v>27</v>
      </c>
      <c r="E82" s="33" t="s">
        <v>5696</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4182</v>
      </c>
      <c>
        <f>(M83*21)/100</f>
      </c>
      <c t="s">
        <v>27</v>
      </c>
    </row>
    <row r="84" spans="1:5" ht="12.75">
      <c r="A84" s="35" t="s">
        <v>55</v>
      </c>
      <c r="E84" s="39" t="s">
        <v>1324</v>
      </c>
    </row>
    <row r="85" spans="1:5" ht="12.75">
      <c r="A85" s="35" t="s">
        <v>56</v>
      </c>
      <c r="E85" s="40" t="s">
        <v>5697</v>
      </c>
    </row>
    <row r="86" spans="1:5" ht="114.75">
      <c r="A86" t="s">
        <v>58</v>
      </c>
      <c r="E86" s="39" t="s">
        <v>5698</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5731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5777</v>
      </c>
      <c s="41">
        <f>Rekapitulace!C88</f>
      </c>
      <c s="20" t="s">
        <v>0</v>
      </c>
      <c t="s">
        <v>23</v>
      </c>
      <c t="s">
        <v>27</v>
      </c>
    </row>
    <row r="4" spans="1:16" ht="32" customHeight="1">
      <c r="A4" s="24" t="s">
        <v>20</v>
      </c>
      <c s="25" t="s">
        <v>28</v>
      </c>
      <c s="27" t="s">
        <v>5777</v>
      </c>
      <c r="E4" s="26" t="s">
        <v>5778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5781</v>
      </c>
      <c r="E8" s="30" t="s">
        <v>5780</v>
      </c>
      <c r="J8" s="29">
        <f>0+J9+J30+J43+J92+J97+J106+J127+J168</f>
      </c>
      <c s="29">
        <f>0+K9+K30+K43+K92+K97+K106+K127+K168</f>
      </c>
      <c s="29">
        <f>0+L9+L30+L43+L92+L97+L106+L127+L168</f>
      </c>
      <c s="29">
        <f>0+M9+M30+M43+M92+M97+M106+M127+M168</f>
      </c>
    </row>
    <row r="9" spans="1:13" ht="12.75">
      <c r="A9" t="s">
        <v>46</v>
      </c>
      <c r="C9" s="31" t="s">
        <v>825</v>
      </c>
      <c r="E9" s="33" t="s">
        <v>3772</v>
      </c>
      <c r="J9" s="32">
        <f>0</f>
      </c>
      <c s="32">
        <f>0</f>
      </c>
      <c s="32">
        <f>0+L10+L14+L18+L22+L26</f>
      </c>
      <c s="32">
        <f>0+M10+M14+M18+M22+M26</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5784</v>
      </c>
    </row>
    <row r="12" spans="1:5" ht="12.75">
      <c r="A12" s="35" t="s">
        <v>56</v>
      </c>
      <c r="E12" s="40" t="s">
        <v>57</v>
      </c>
    </row>
    <row r="13" spans="1:5" ht="12.75">
      <c r="A13" t="s">
        <v>58</v>
      </c>
      <c r="E13" s="39" t="s">
        <v>59</v>
      </c>
    </row>
    <row r="14" spans="1:16" ht="12.75">
      <c r="A14" t="s">
        <v>49</v>
      </c>
      <c s="34" t="s">
        <v>27</v>
      </c>
      <c s="34" t="s">
        <v>5785</v>
      </c>
      <c s="35" t="s">
        <v>5</v>
      </c>
      <c s="6" t="s">
        <v>5786</v>
      </c>
      <c s="36" t="s">
        <v>53</v>
      </c>
      <c s="37">
        <v>1</v>
      </c>
      <c s="36">
        <v>0</v>
      </c>
      <c s="36">
        <f>ROUND(G14*H14,6)</f>
      </c>
      <c r="L14" s="38">
        <v>0</v>
      </c>
      <c s="32">
        <f>ROUND(ROUND(L14,2)*ROUND(G14,3),2)</f>
      </c>
      <c s="36" t="s">
        <v>73</v>
      </c>
      <c>
        <f>(M14*21)/100</f>
      </c>
      <c t="s">
        <v>27</v>
      </c>
    </row>
    <row r="15" spans="1:5" ht="12.75">
      <c r="A15" s="35" t="s">
        <v>55</v>
      </c>
      <c r="E15" s="39" t="s">
        <v>5787</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5788</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198</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5789</v>
      </c>
      <c r="E30" s="33" t="s">
        <v>5790</v>
      </c>
      <c r="J30" s="32">
        <f>0</f>
      </c>
      <c s="32">
        <f>0</f>
      </c>
      <c s="32">
        <f>0+L31+L35+L39</f>
      </c>
      <c s="32">
        <f>0+M31+M35+M39</f>
      </c>
    </row>
    <row r="31" spans="1:16" ht="25.5">
      <c r="A31" t="s">
        <v>49</v>
      </c>
      <c s="34" t="s">
        <v>186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5791</v>
      </c>
    </row>
    <row r="34" spans="1:5" ht="102">
      <c r="A34" t="s">
        <v>58</v>
      </c>
      <c r="E34" s="39" t="s">
        <v>752</v>
      </c>
    </row>
    <row r="35" spans="1:16" ht="25.5">
      <c r="A35" t="s">
        <v>49</v>
      </c>
      <c s="34" t="s">
        <v>189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5792</v>
      </c>
    </row>
    <row r="38" spans="1:5" ht="102">
      <c r="A38" t="s">
        <v>58</v>
      </c>
      <c r="E38" s="39" t="s">
        <v>752</v>
      </c>
    </row>
    <row r="39" spans="1:16" ht="25.5">
      <c r="A39" t="s">
        <v>49</v>
      </c>
      <c s="34" t="s">
        <v>194</v>
      </c>
      <c s="34" t="s">
        <v>770</v>
      </c>
      <c s="35" t="s">
        <v>771</v>
      </c>
      <c s="6" t="s">
        <v>772</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5793</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83</v>
      </c>
      <c s="34" t="s">
        <v>1625</v>
      </c>
      <c s="35" t="s">
        <v>5</v>
      </c>
      <c s="6" t="s">
        <v>1626</v>
      </c>
      <c s="36" t="s">
        <v>77</v>
      </c>
      <c s="37">
        <v>4.35</v>
      </c>
      <c s="36">
        <v>0</v>
      </c>
      <c s="36">
        <f>ROUND(G44*H44,6)</f>
      </c>
      <c r="L44" s="38">
        <v>0</v>
      </c>
      <c s="32">
        <f>ROUND(ROUND(L44,2)*ROUND(G44,3),2)</f>
      </c>
      <c s="36" t="s">
        <v>73</v>
      </c>
      <c>
        <f>(M44*21)/100</f>
      </c>
      <c t="s">
        <v>27</v>
      </c>
    </row>
    <row r="45" spans="1:5" ht="25.5">
      <c r="A45" s="35" t="s">
        <v>55</v>
      </c>
      <c r="E45" s="39" t="s">
        <v>5794</v>
      </c>
    </row>
    <row r="46" spans="1:5" ht="12.75">
      <c r="A46" s="35" t="s">
        <v>56</v>
      </c>
      <c r="E46" s="40" t="s">
        <v>5795</v>
      </c>
    </row>
    <row r="47" spans="1:5" ht="12.75">
      <c r="A47" t="s">
        <v>58</v>
      </c>
      <c r="E47" s="39" t="s">
        <v>59</v>
      </c>
    </row>
    <row r="48" spans="1:16" ht="25.5">
      <c r="A48" t="s">
        <v>49</v>
      </c>
      <c s="34" t="s">
        <v>86</v>
      </c>
      <c s="34" t="s">
        <v>5796</v>
      </c>
      <c s="35" t="s">
        <v>5</v>
      </c>
      <c s="6" t="s">
        <v>5797</v>
      </c>
      <c s="36" t="s">
        <v>77</v>
      </c>
      <c s="37">
        <v>10.875</v>
      </c>
      <c s="36">
        <v>0</v>
      </c>
      <c s="36">
        <f>ROUND(G48*H48,6)</f>
      </c>
      <c r="L48" s="38">
        <v>0</v>
      </c>
      <c s="32">
        <f>ROUND(ROUND(L48,2)*ROUND(G48,3),2)</f>
      </c>
      <c s="36" t="s">
        <v>73</v>
      </c>
      <c>
        <f>(M48*21)/100</f>
      </c>
      <c t="s">
        <v>27</v>
      </c>
    </row>
    <row r="49" spans="1:5" ht="25.5">
      <c r="A49" s="35" t="s">
        <v>55</v>
      </c>
      <c r="E49" s="39" t="s">
        <v>5798</v>
      </c>
    </row>
    <row r="50" spans="1:5" ht="12.75">
      <c r="A50" s="35" t="s">
        <v>56</v>
      </c>
      <c r="E50" s="40" t="s">
        <v>5799</v>
      </c>
    </row>
    <row r="51" spans="1:5" ht="12.75">
      <c r="A51" t="s">
        <v>58</v>
      </c>
      <c r="E51" s="39" t="s">
        <v>59</v>
      </c>
    </row>
    <row r="52" spans="1:16" ht="12.75">
      <c r="A52" t="s">
        <v>49</v>
      </c>
      <c s="34" t="s">
        <v>89</v>
      </c>
      <c s="34" t="s">
        <v>5800</v>
      </c>
      <c s="35" t="s">
        <v>5</v>
      </c>
      <c s="6" t="s">
        <v>5801</v>
      </c>
      <c s="36" t="s">
        <v>77</v>
      </c>
      <c s="37">
        <v>16.5</v>
      </c>
      <c s="36">
        <v>0</v>
      </c>
      <c s="36">
        <f>ROUND(G52*H52,6)</f>
      </c>
      <c r="L52" s="38">
        <v>0</v>
      </c>
      <c s="32">
        <f>ROUND(ROUND(L52,2)*ROUND(G52,3),2)</f>
      </c>
      <c s="36" t="s">
        <v>73</v>
      </c>
      <c>
        <f>(M52*21)/100</f>
      </c>
      <c t="s">
        <v>27</v>
      </c>
    </row>
    <row r="53" spans="1:5" ht="25.5">
      <c r="A53" s="35" t="s">
        <v>55</v>
      </c>
      <c r="E53" s="39" t="s">
        <v>5802</v>
      </c>
    </row>
    <row r="54" spans="1:5" ht="12.75">
      <c r="A54" s="35" t="s">
        <v>56</v>
      </c>
      <c r="E54" s="40" t="s">
        <v>5803</v>
      </c>
    </row>
    <row r="55" spans="1:5" ht="12.75">
      <c r="A55" t="s">
        <v>58</v>
      </c>
      <c r="E55" s="39" t="s">
        <v>59</v>
      </c>
    </row>
    <row r="56" spans="1:16" ht="12.75">
      <c r="A56" t="s">
        <v>49</v>
      </c>
      <c s="34" t="s">
        <v>93</v>
      </c>
      <c s="34" t="s">
        <v>3585</v>
      </c>
      <c s="35" t="s">
        <v>5</v>
      </c>
      <c s="6" t="s">
        <v>3586</v>
      </c>
      <c s="36" t="s">
        <v>77</v>
      </c>
      <c s="37">
        <v>338.18</v>
      </c>
      <c s="36">
        <v>0</v>
      </c>
      <c s="36">
        <f>ROUND(G56*H56,6)</f>
      </c>
      <c r="L56" s="38">
        <v>0</v>
      </c>
      <c s="32">
        <f>ROUND(ROUND(L56,2)*ROUND(G56,3),2)</f>
      </c>
      <c s="36" t="s">
        <v>73</v>
      </c>
      <c>
        <f>(M56*21)/100</f>
      </c>
      <c t="s">
        <v>27</v>
      </c>
    </row>
    <row r="57" spans="1:5" ht="38.25">
      <c r="A57" s="35" t="s">
        <v>55</v>
      </c>
      <c r="E57" s="39" t="s">
        <v>5804</v>
      </c>
    </row>
    <row r="58" spans="1:5" ht="51">
      <c r="A58" s="35" t="s">
        <v>56</v>
      </c>
      <c r="E58" s="40" t="s">
        <v>5805</v>
      </c>
    </row>
    <row r="59" spans="1:5" ht="12.75">
      <c r="A59" t="s">
        <v>58</v>
      </c>
      <c r="E59" s="39" t="s">
        <v>59</v>
      </c>
    </row>
    <row r="60" spans="1:16" ht="12.75">
      <c r="A60" t="s">
        <v>49</v>
      </c>
      <c s="34" t="s">
        <v>103</v>
      </c>
      <c s="34" t="s">
        <v>834</v>
      </c>
      <c s="35" t="s">
        <v>5</v>
      </c>
      <c s="6" t="s">
        <v>835</v>
      </c>
      <c s="36" t="s">
        <v>77</v>
      </c>
      <c s="37">
        <v>409.7</v>
      </c>
      <c s="36">
        <v>0</v>
      </c>
      <c s="36">
        <f>ROUND(G60*H60,6)</f>
      </c>
      <c r="L60" s="38">
        <v>0</v>
      </c>
      <c s="32">
        <f>ROUND(ROUND(L60,2)*ROUND(G60,3),2)</f>
      </c>
      <c s="36" t="s">
        <v>73</v>
      </c>
      <c>
        <f>(M60*21)/100</f>
      </c>
      <c t="s">
        <v>27</v>
      </c>
    </row>
    <row r="61" spans="1:5" ht="38.25">
      <c r="A61" s="35" t="s">
        <v>55</v>
      </c>
      <c r="E61" s="39" t="s">
        <v>5806</v>
      </c>
    </row>
    <row r="62" spans="1:5" ht="38.25">
      <c r="A62" s="35" t="s">
        <v>56</v>
      </c>
      <c r="E62" s="40" t="s">
        <v>5807</v>
      </c>
    </row>
    <row r="63" spans="1:5" ht="12.75">
      <c r="A63" t="s">
        <v>58</v>
      </c>
      <c r="E63" s="39" t="s">
        <v>59</v>
      </c>
    </row>
    <row r="64" spans="1:16" ht="12.75">
      <c r="A64" t="s">
        <v>49</v>
      </c>
      <c s="34" t="s">
        <v>107</v>
      </c>
      <c s="34" t="s">
        <v>3593</v>
      </c>
      <c s="35" t="s">
        <v>5</v>
      </c>
      <c s="6" t="s">
        <v>3594</v>
      </c>
      <c s="36" t="s">
        <v>77</v>
      </c>
      <c s="37">
        <v>426.2</v>
      </c>
      <c s="36">
        <v>0</v>
      </c>
      <c s="36">
        <f>ROUND(G64*H64,6)</f>
      </c>
      <c r="L64" s="38">
        <v>0</v>
      </c>
      <c s="32">
        <f>ROUND(ROUND(L64,2)*ROUND(G64,3),2)</f>
      </c>
      <c s="36" t="s">
        <v>73</v>
      </c>
      <c>
        <f>(M64*21)/100</f>
      </c>
      <c t="s">
        <v>27</v>
      </c>
    </row>
    <row r="65" spans="1:5" ht="25.5">
      <c r="A65" s="35" t="s">
        <v>55</v>
      </c>
      <c r="E65" s="39" t="s">
        <v>5808</v>
      </c>
    </row>
    <row r="66" spans="1:5" ht="76.5">
      <c r="A66" s="35" t="s">
        <v>56</v>
      </c>
      <c r="E66" s="40" t="s">
        <v>5809</v>
      </c>
    </row>
    <row r="67" spans="1:5" ht="12.75">
      <c r="A67" t="s">
        <v>58</v>
      </c>
      <c r="E67" s="39" t="s">
        <v>59</v>
      </c>
    </row>
    <row r="68" spans="1:16" ht="12.75">
      <c r="A68" t="s">
        <v>49</v>
      </c>
      <c s="34" t="s">
        <v>110</v>
      </c>
      <c s="34" t="s">
        <v>94</v>
      </c>
      <c s="35" t="s">
        <v>5</v>
      </c>
      <c s="6" t="s">
        <v>95</v>
      </c>
      <c s="36" t="s">
        <v>77</v>
      </c>
      <c s="37">
        <v>321.68</v>
      </c>
      <c s="36">
        <v>0</v>
      </c>
      <c s="36">
        <f>ROUND(G68*H68,6)</f>
      </c>
      <c r="L68" s="38">
        <v>0</v>
      </c>
      <c s="32">
        <f>ROUND(ROUND(L68,2)*ROUND(G68,3),2)</f>
      </c>
      <c s="36" t="s">
        <v>73</v>
      </c>
      <c>
        <f>(M68*21)/100</f>
      </c>
      <c t="s">
        <v>27</v>
      </c>
    </row>
    <row r="69" spans="1:5" ht="102">
      <c r="A69" s="35" t="s">
        <v>55</v>
      </c>
      <c r="E69" s="39" t="s">
        <v>5810</v>
      </c>
    </row>
    <row r="70" spans="1:5" ht="38.25">
      <c r="A70" s="35" t="s">
        <v>56</v>
      </c>
      <c r="E70" s="40" t="s">
        <v>5811</v>
      </c>
    </row>
    <row r="71" spans="1:5" ht="12.75">
      <c r="A71" t="s">
        <v>58</v>
      </c>
      <c r="E71" s="39" t="s">
        <v>59</v>
      </c>
    </row>
    <row r="72" spans="1:16" ht="12.75">
      <c r="A72" t="s">
        <v>49</v>
      </c>
      <c s="34" t="s">
        <v>96</v>
      </c>
      <c s="34" t="s">
        <v>3601</v>
      </c>
      <c s="35" t="s">
        <v>5</v>
      </c>
      <c s="6" t="s">
        <v>3602</v>
      </c>
      <c s="36" t="s">
        <v>77</v>
      </c>
      <c s="37">
        <v>51.45</v>
      </c>
      <c s="36">
        <v>0</v>
      </c>
      <c s="36">
        <f>ROUND(G72*H72,6)</f>
      </c>
      <c r="L72" s="38">
        <v>0</v>
      </c>
      <c s="32">
        <f>ROUND(ROUND(L72,2)*ROUND(G72,3),2)</f>
      </c>
      <c s="36" t="s">
        <v>73</v>
      </c>
      <c>
        <f>(M72*21)/100</f>
      </c>
      <c t="s">
        <v>27</v>
      </c>
    </row>
    <row r="73" spans="1:5" ht="89.25">
      <c r="A73" s="35" t="s">
        <v>55</v>
      </c>
      <c r="E73" s="39" t="s">
        <v>5812</v>
      </c>
    </row>
    <row r="74" spans="1:5" ht="12.75">
      <c r="A74" s="35" t="s">
        <v>56</v>
      </c>
      <c r="E74" s="40" t="s">
        <v>5813</v>
      </c>
    </row>
    <row r="75" spans="1:5" ht="12.75">
      <c r="A75" t="s">
        <v>58</v>
      </c>
      <c r="E75" s="39" t="s">
        <v>59</v>
      </c>
    </row>
    <row r="76" spans="1:16" ht="12.75">
      <c r="A76" t="s">
        <v>49</v>
      </c>
      <c s="34" t="s">
        <v>99</v>
      </c>
      <c s="34" t="s">
        <v>5814</v>
      </c>
      <c s="35" t="s">
        <v>5</v>
      </c>
      <c s="6" t="s">
        <v>5815</v>
      </c>
      <c s="36" t="s">
        <v>77</v>
      </c>
      <c s="37">
        <v>16.5</v>
      </c>
      <c s="36">
        <v>0</v>
      </c>
      <c s="36">
        <f>ROUND(G76*H76,6)</f>
      </c>
      <c r="L76" s="38">
        <v>0</v>
      </c>
      <c s="32">
        <f>ROUND(ROUND(L76,2)*ROUND(G76,3),2)</f>
      </c>
      <c s="36" t="s">
        <v>73</v>
      </c>
      <c>
        <f>(M76*21)/100</f>
      </c>
      <c t="s">
        <v>27</v>
      </c>
    </row>
    <row r="77" spans="1:5" ht="12.75">
      <c r="A77" s="35" t="s">
        <v>55</v>
      </c>
      <c r="E77" s="39" t="s">
        <v>5816</v>
      </c>
    </row>
    <row r="78" spans="1:5" ht="12.75">
      <c r="A78" s="35" t="s">
        <v>56</v>
      </c>
      <c r="E78" s="40" t="s">
        <v>5803</v>
      </c>
    </row>
    <row r="79" spans="1:5" ht="12.75">
      <c r="A79" t="s">
        <v>58</v>
      </c>
      <c r="E79" s="39" t="s">
        <v>59</v>
      </c>
    </row>
    <row r="80" spans="1:16" ht="12.75">
      <c r="A80" t="s">
        <v>49</v>
      </c>
      <c s="34" t="s">
        <v>115</v>
      </c>
      <c s="34" t="s">
        <v>5817</v>
      </c>
      <c s="35" t="s">
        <v>5</v>
      </c>
      <c s="6" t="s">
        <v>5818</v>
      </c>
      <c s="36" t="s">
        <v>72</v>
      </c>
      <c s="37">
        <v>55</v>
      </c>
      <c s="36">
        <v>0</v>
      </c>
      <c s="36">
        <f>ROUND(G80*H80,6)</f>
      </c>
      <c r="L80" s="38">
        <v>0</v>
      </c>
      <c s="32">
        <f>ROUND(ROUND(L80,2)*ROUND(G80,3),2)</f>
      </c>
      <c s="36" t="s">
        <v>73</v>
      </c>
      <c>
        <f>(M80*21)/100</f>
      </c>
      <c t="s">
        <v>27</v>
      </c>
    </row>
    <row r="81" spans="1:5" ht="12.75">
      <c r="A81" s="35" t="s">
        <v>55</v>
      </c>
      <c r="E81" s="39" t="s">
        <v>5819</v>
      </c>
    </row>
    <row r="82" spans="1:5" ht="12.75">
      <c r="A82" s="35" t="s">
        <v>56</v>
      </c>
      <c r="E82" s="40" t="s">
        <v>5820</v>
      </c>
    </row>
    <row r="83" spans="1:5" ht="12.75">
      <c r="A83" t="s">
        <v>58</v>
      </c>
      <c r="E83" s="39" t="s">
        <v>59</v>
      </c>
    </row>
    <row r="84" spans="1:16" ht="12.75">
      <c r="A84" t="s">
        <v>49</v>
      </c>
      <c s="34" t="s">
        <v>118</v>
      </c>
      <c s="34" t="s">
        <v>5821</v>
      </c>
      <c s="35" t="s">
        <v>5</v>
      </c>
      <c s="6" t="s">
        <v>5822</v>
      </c>
      <c s="36" t="s">
        <v>72</v>
      </c>
      <c s="37">
        <v>165</v>
      </c>
      <c s="36">
        <v>0</v>
      </c>
      <c s="36">
        <f>ROUND(G84*H84,6)</f>
      </c>
      <c r="L84" s="38">
        <v>0</v>
      </c>
      <c s="32">
        <f>ROUND(ROUND(L84,2)*ROUND(G84,3),2)</f>
      </c>
      <c s="36" t="s">
        <v>73</v>
      </c>
      <c>
        <f>(M84*21)/100</f>
      </c>
      <c t="s">
        <v>27</v>
      </c>
    </row>
    <row r="85" spans="1:5" ht="25.5">
      <c r="A85" s="35" t="s">
        <v>55</v>
      </c>
      <c r="E85" s="39" t="s">
        <v>5823</v>
      </c>
    </row>
    <row r="86" spans="1:5" ht="12.75">
      <c r="A86" s="35" t="s">
        <v>56</v>
      </c>
      <c r="E86" s="40" t="s">
        <v>5824</v>
      </c>
    </row>
    <row r="87" spans="1:5" ht="12.75">
      <c r="A87" t="s">
        <v>58</v>
      </c>
      <c r="E87" s="39" t="s">
        <v>59</v>
      </c>
    </row>
    <row r="88" spans="1:16" ht="12.75">
      <c r="A88" t="s">
        <v>49</v>
      </c>
      <c s="34" t="s">
        <v>121</v>
      </c>
      <c s="34" t="s">
        <v>5825</v>
      </c>
      <c s="35" t="s">
        <v>5</v>
      </c>
      <c s="6" t="s">
        <v>5826</v>
      </c>
      <c s="36" t="s">
        <v>72</v>
      </c>
      <c s="37">
        <v>55</v>
      </c>
      <c s="36">
        <v>0</v>
      </c>
      <c s="36">
        <f>ROUND(G88*H88,6)</f>
      </c>
      <c r="L88" s="38">
        <v>0</v>
      </c>
      <c s="32">
        <f>ROUND(ROUND(L88,2)*ROUND(G88,3),2)</f>
      </c>
      <c s="36" t="s">
        <v>73</v>
      </c>
      <c>
        <f>(M88*21)/100</f>
      </c>
      <c t="s">
        <v>27</v>
      </c>
    </row>
    <row r="89" spans="1:5" ht="12.75">
      <c r="A89" s="35" t="s">
        <v>55</v>
      </c>
      <c r="E89" s="39" t="s">
        <v>5827</v>
      </c>
    </row>
    <row r="90" spans="1:5" ht="12.75">
      <c r="A90" s="35" t="s">
        <v>56</v>
      </c>
      <c r="E90" s="40" t="s">
        <v>5828</v>
      </c>
    </row>
    <row r="91" spans="1:5" ht="12.75">
      <c r="A91" t="s">
        <v>58</v>
      </c>
      <c r="E91" s="39" t="s">
        <v>59</v>
      </c>
    </row>
    <row r="92" spans="1:13" ht="12.75">
      <c r="A92" t="s">
        <v>46</v>
      </c>
      <c r="C92" s="31" t="s">
        <v>27</v>
      </c>
      <c r="E92" s="33" t="s">
        <v>3400</v>
      </c>
      <c r="J92" s="32">
        <f>0</f>
      </c>
      <c s="32">
        <f>0</f>
      </c>
      <c s="32">
        <f>0+L93</f>
      </c>
      <c s="32">
        <f>0+M93</f>
      </c>
    </row>
    <row r="93" spans="1:16" ht="12.75">
      <c r="A93" t="s">
        <v>49</v>
      </c>
      <c s="34" t="s">
        <v>124</v>
      </c>
      <c s="34" t="s">
        <v>3657</v>
      </c>
      <c s="35" t="s">
        <v>5</v>
      </c>
      <c s="6" t="s">
        <v>3658</v>
      </c>
      <c s="36" t="s">
        <v>92</v>
      </c>
      <c s="37">
        <v>101</v>
      </c>
      <c s="36">
        <v>0</v>
      </c>
      <c s="36">
        <f>ROUND(G93*H93,6)</f>
      </c>
      <c r="L93" s="38">
        <v>0</v>
      </c>
      <c s="32">
        <f>ROUND(ROUND(L93,2)*ROUND(G93,3),2)</f>
      </c>
      <c s="36" t="s">
        <v>73</v>
      </c>
      <c>
        <f>(M93*21)/100</f>
      </c>
      <c t="s">
        <v>27</v>
      </c>
    </row>
    <row r="94" spans="1:5" ht="51">
      <c r="A94" s="35" t="s">
        <v>55</v>
      </c>
      <c r="E94" s="39" t="s">
        <v>5829</v>
      </c>
    </row>
    <row r="95" spans="1:5" ht="12.75">
      <c r="A95" s="35" t="s">
        <v>56</v>
      </c>
      <c r="E95" s="40" t="s">
        <v>5830</v>
      </c>
    </row>
    <row r="96" spans="1:5" ht="12.75">
      <c r="A96" t="s">
        <v>58</v>
      </c>
      <c r="E96" s="39" t="s">
        <v>59</v>
      </c>
    </row>
    <row r="97" spans="1:13" ht="12.75">
      <c r="A97" t="s">
        <v>46</v>
      </c>
      <c r="C97" s="31" t="s">
        <v>80</v>
      </c>
      <c r="E97" s="33" t="s">
        <v>3404</v>
      </c>
      <c r="J97" s="32">
        <f>0</f>
      </c>
      <c s="32">
        <f>0</f>
      </c>
      <c s="32">
        <f>0+L98+L102</f>
      </c>
      <c s="32">
        <f>0+M98+M102</f>
      </c>
    </row>
    <row r="98" spans="1:16" ht="12.75">
      <c r="A98" t="s">
        <v>49</v>
      </c>
      <c s="34" t="s">
        <v>127</v>
      </c>
      <c s="34" t="s">
        <v>3681</v>
      </c>
      <c s="35" t="s">
        <v>5</v>
      </c>
      <c s="6" t="s">
        <v>3682</v>
      </c>
      <c s="36" t="s">
        <v>77</v>
      </c>
      <c s="37">
        <v>18.577</v>
      </c>
      <c s="36">
        <v>0</v>
      </c>
      <c s="36">
        <f>ROUND(G98*H98,6)</f>
      </c>
      <c r="L98" s="38">
        <v>0</v>
      </c>
      <c s="32">
        <f>ROUND(ROUND(L98,2)*ROUND(G98,3),2)</f>
      </c>
      <c s="36" t="s">
        <v>73</v>
      </c>
      <c>
        <f>(M98*21)/100</f>
      </c>
      <c t="s">
        <v>27</v>
      </c>
    </row>
    <row r="99" spans="1:5" ht="12.75">
      <c r="A99" s="35" t="s">
        <v>55</v>
      </c>
      <c r="E99" s="39" t="s">
        <v>5831</v>
      </c>
    </row>
    <row r="100" spans="1:5" ht="12.75">
      <c r="A100" s="35" t="s">
        <v>56</v>
      </c>
      <c r="E100" s="40" t="s">
        <v>5832</v>
      </c>
    </row>
    <row r="101" spans="1:5" ht="12.75">
      <c r="A101" t="s">
        <v>58</v>
      </c>
      <c r="E101" s="39" t="s">
        <v>59</v>
      </c>
    </row>
    <row r="102" spans="1:16" ht="12.75">
      <c r="A102" t="s">
        <v>49</v>
      </c>
      <c s="34" t="s">
        <v>130</v>
      </c>
      <c s="34" t="s">
        <v>5833</v>
      </c>
      <c s="35" t="s">
        <v>5</v>
      </c>
      <c s="6" t="s">
        <v>5834</v>
      </c>
      <c s="36" t="s">
        <v>77</v>
      </c>
      <c s="37">
        <v>0.353</v>
      </c>
      <c s="36">
        <v>0</v>
      </c>
      <c s="36">
        <f>ROUND(G102*H102,6)</f>
      </c>
      <c r="L102" s="38">
        <v>0</v>
      </c>
      <c s="32">
        <f>ROUND(ROUND(L102,2)*ROUND(G102,3),2)</f>
      </c>
      <c s="36" t="s">
        <v>73</v>
      </c>
      <c>
        <f>(M102*21)/100</f>
      </c>
      <c t="s">
        <v>27</v>
      </c>
    </row>
    <row r="103" spans="1:5" ht="12.75">
      <c r="A103" s="35" t="s">
        <v>55</v>
      </c>
      <c r="E103" s="39" t="s">
        <v>5835</v>
      </c>
    </row>
    <row r="104" spans="1:5" ht="12.75">
      <c r="A104" s="35" t="s">
        <v>56</v>
      </c>
      <c r="E104" s="40" t="s">
        <v>5836</v>
      </c>
    </row>
    <row r="105" spans="1:5" ht="12.75">
      <c r="A105" t="s">
        <v>58</v>
      </c>
      <c r="E105" s="39" t="s">
        <v>59</v>
      </c>
    </row>
    <row r="106" spans="1:13" ht="12.75">
      <c r="A106" t="s">
        <v>46</v>
      </c>
      <c r="C106" s="31" t="s">
        <v>83</v>
      </c>
      <c r="E106" s="33" t="s">
        <v>4021</v>
      </c>
      <c r="J106" s="32">
        <f>0</f>
      </c>
      <c s="32">
        <f>0</f>
      </c>
      <c s="32">
        <f>0+L107+L111+L115+L119+L123</f>
      </c>
      <c s="32">
        <f>0+M107+M111+M115+M119+M123</f>
      </c>
    </row>
    <row r="107" spans="1:16" ht="12.75">
      <c r="A107" t="s">
        <v>49</v>
      </c>
      <c s="34" t="s">
        <v>133</v>
      </c>
      <c s="34" t="s">
        <v>5837</v>
      </c>
      <c s="35" t="s">
        <v>5</v>
      </c>
      <c s="6" t="s">
        <v>5838</v>
      </c>
      <c s="36" t="s">
        <v>77</v>
      </c>
      <c s="37">
        <v>10.875</v>
      </c>
      <c s="36">
        <v>0</v>
      </c>
      <c s="36">
        <f>ROUND(G107*H107,6)</f>
      </c>
      <c r="L107" s="38">
        <v>0</v>
      </c>
      <c s="32">
        <f>ROUND(ROUND(L107,2)*ROUND(G107,3),2)</f>
      </c>
      <c s="36" t="s">
        <v>73</v>
      </c>
      <c>
        <f>(M107*21)/100</f>
      </c>
      <c t="s">
        <v>27</v>
      </c>
    </row>
    <row r="108" spans="1:5" ht="25.5">
      <c r="A108" s="35" t="s">
        <v>55</v>
      </c>
      <c r="E108" s="39" t="s">
        <v>5839</v>
      </c>
    </row>
    <row r="109" spans="1:5" ht="12.75">
      <c r="A109" s="35" t="s">
        <v>56</v>
      </c>
      <c r="E109" s="40" t="s">
        <v>5840</v>
      </c>
    </row>
    <row r="110" spans="1:5" ht="12.75">
      <c r="A110" t="s">
        <v>58</v>
      </c>
      <c r="E110" s="39" t="s">
        <v>59</v>
      </c>
    </row>
    <row r="111" spans="1:16" ht="12.75">
      <c r="A111" t="s">
        <v>49</v>
      </c>
      <c s="34" t="s">
        <v>136</v>
      </c>
      <c s="34" t="s">
        <v>5841</v>
      </c>
      <c s="35" t="s">
        <v>5</v>
      </c>
      <c s="6" t="s">
        <v>5842</v>
      </c>
      <c s="36" t="s">
        <v>72</v>
      </c>
      <c s="37">
        <v>87</v>
      </c>
      <c s="36">
        <v>0</v>
      </c>
      <c s="36">
        <f>ROUND(G111*H111,6)</f>
      </c>
      <c r="L111" s="38">
        <v>0</v>
      </c>
      <c s="32">
        <f>ROUND(ROUND(L111,2)*ROUND(G111,3),2)</f>
      </c>
      <c s="36" t="s">
        <v>73</v>
      </c>
      <c>
        <f>(M111*21)/100</f>
      </c>
      <c t="s">
        <v>27</v>
      </c>
    </row>
    <row r="112" spans="1:5" ht="12.75">
      <c r="A112" s="35" t="s">
        <v>55</v>
      </c>
      <c r="E112" s="39" t="s">
        <v>5843</v>
      </c>
    </row>
    <row r="113" spans="1:5" ht="12.75">
      <c r="A113" s="35" t="s">
        <v>56</v>
      </c>
      <c r="E113" s="40" t="s">
        <v>5844</v>
      </c>
    </row>
    <row r="114" spans="1:5" ht="12.75">
      <c r="A114" t="s">
        <v>58</v>
      </c>
      <c r="E114" s="39" t="s">
        <v>59</v>
      </c>
    </row>
    <row r="115" spans="1:16" ht="12.75">
      <c r="A115" t="s">
        <v>49</v>
      </c>
      <c s="34" t="s">
        <v>139</v>
      </c>
      <c s="34" t="s">
        <v>5845</v>
      </c>
      <c s="35" t="s">
        <v>5</v>
      </c>
      <c s="6" t="s">
        <v>5846</v>
      </c>
      <c s="36" t="s">
        <v>72</v>
      </c>
      <c s="37">
        <v>43.5</v>
      </c>
      <c s="36">
        <v>0</v>
      </c>
      <c s="36">
        <f>ROUND(G115*H115,6)</f>
      </c>
      <c r="L115" s="38">
        <v>0</v>
      </c>
      <c s="32">
        <f>ROUND(ROUND(L115,2)*ROUND(G115,3),2)</f>
      </c>
      <c s="36" t="s">
        <v>73</v>
      </c>
      <c>
        <f>(M115*21)/100</f>
      </c>
      <c t="s">
        <v>27</v>
      </c>
    </row>
    <row r="116" spans="1:5" ht="12.75">
      <c r="A116" s="35" t="s">
        <v>55</v>
      </c>
      <c r="E116" s="39" t="s">
        <v>5847</v>
      </c>
    </row>
    <row r="117" spans="1:5" ht="12.75">
      <c r="A117" s="35" t="s">
        <v>56</v>
      </c>
      <c r="E117" s="40" t="s">
        <v>5848</v>
      </c>
    </row>
    <row r="118" spans="1:5" ht="12.75">
      <c r="A118" t="s">
        <v>58</v>
      </c>
      <c r="E118" s="39" t="s">
        <v>59</v>
      </c>
    </row>
    <row r="119" spans="1:16" ht="12.75">
      <c r="A119" t="s">
        <v>49</v>
      </c>
      <c s="34" t="s">
        <v>142</v>
      </c>
      <c s="34" t="s">
        <v>5849</v>
      </c>
      <c s="35" t="s">
        <v>5</v>
      </c>
      <c s="6" t="s">
        <v>5850</v>
      </c>
      <c s="36" t="s">
        <v>77</v>
      </c>
      <c s="37">
        <v>1.74</v>
      </c>
      <c s="36">
        <v>0</v>
      </c>
      <c s="36">
        <f>ROUND(G119*H119,6)</f>
      </c>
      <c r="L119" s="38">
        <v>0</v>
      </c>
      <c s="32">
        <f>ROUND(ROUND(L119,2)*ROUND(G119,3),2)</f>
      </c>
      <c s="36" t="s">
        <v>73</v>
      </c>
      <c>
        <f>(M119*21)/100</f>
      </c>
      <c t="s">
        <v>27</v>
      </c>
    </row>
    <row r="120" spans="1:5" ht="25.5">
      <c r="A120" s="35" t="s">
        <v>55</v>
      </c>
      <c r="E120" s="39" t="s">
        <v>5851</v>
      </c>
    </row>
    <row r="121" spans="1:5" ht="12.75">
      <c r="A121" s="35" t="s">
        <v>56</v>
      </c>
      <c r="E121" s="40" t="s">
        <v>5852</v>
      </c>
    </row>
    <row r="122" spans="1:5" ht="12.75">
      <c r="A122" t="s">
        <v>58</v>
      </c>
      <c r="E122" s="39" t="s">
        <v>59</v>
      </c>
    </row>
    <row r="123" spans="1:16" ht="12.75">
      <c r="A123" t="s">
        <v>49</v>
      </c>
      <c s="34" t="s">
        <v>145</v>
      </c>
      <c s="34" t="s">
        <v>4718</v>
      </c>
      <c s="35" t="s">
        <v>5</v>
      </c>
      <c s="6" t="s">
        <v>4719</v>
      </c>
      <c s="36" t="s">
        <v>77</v>
      </c>
      <c s="37">
        <v>2.61</v>
      </c>
      <c s="36">
        <v>0</v>
      </c>
      <c s="36">
        <f>ROUND(G123*H123,6)</f>
      </c>
      <c r="L123" s="38">
        <v>0</v>
      </c>
      <c s="32">
        <f>ROUND(ROUND(L123,2)*ROUND(G123,3),2)</f>
      </c>
      <c s="36" t="s">
        <v>73</v>
      </c>
      <c>
        <f>(M123*21)/100</f>
      </c>
      <c t="s">
        <v>27</v>
      </c>
    </row>
    <row r="124" spans="1:5" ht="12.75">
      <c r="A124" s="35" t="s">
        <v>55</v>
      </c>
      <c r="E124" s="39" t="s">
        <v>5853</v>
      </c>
    </row>
    <row r="125" spans="1:5" ht="12.75">
      <c r="A125" s="35" t="s">
        <v>56</v>
      </c>
      <c r="E125" s="40" t="s">
        <v>5854</v>
      </c>
    </row>
    <row r="126" spans="1:5" ht="12.75">
      <c r="A126" t="s">
        <v>58</v>
      </c>
      <c r="E126" s="39" t="s">
        <v>59</v>
      </c>
    </row>
    <row r="127" spans="1:13" ht="12.75">
      <c r="A127" t="s">
        <v>46</v>
      </c>
      <c r="C127" s="31" t="s">
        <v>93</v>
      </c>
      <c r="E127" s="33" t="s">
        <v>3429</v>
      </c>
      <c r="J127" s="32">
        <f>0</f>
      </c>
      <c s="32">
        <f>0</f>
      </c>
      <c s="32">
        <f>0+L128+L132+L136+L140+L144+L148+L152+L156+L160+L164</f>
      </c>
      <c s="32">
        <f>0+M128+M132+M136+M140+M144+M148+M152+M156+M160+M164</f>
      </c>
    </row>
    <row r="128" spans="1:16" ht="12.75">
      <c r="A128" t="s">
        <v>49</v>
      </c>
      <c s="34" t="s">
        <v>148</v>
      </c>
      <c s="34" t="s">
        <v>5855</v>
      </c>
      <c s="35" t="s">
        <v>5</v>
      </c>
      <c s="6" t="s">
        <v>5856</v>
      </c>
      <c s="36" t="s">
        <v>92</v>
      </c>
      <c s="37">
        <v>101</v>
      </c>
      <c s="36">
        <v>0</v>
      </c>
      <c s="36">
        <f>ROUND(G128*H128,6)</f>
      </c>
      <c r="L128" s="38">
        <v>0</v>
      </c>
      <c s="32">
        <f>ROUND(ROUND(L128,2)*ROUND(G128,3),2)</f>
      </c>
      <c s="36" t="s">
        <v>73</v>
      </c>
      <c>
        <f>(M128*21)/100</f>
      </c>
      <c t="s">
        <v>27</v>
      </c>
    </row>
    <row r="129" spans="1:5" ht="63.75">
      <c r="A129" s="35" t="s">
        <v>55</v>
      </c>
      <c r="E129" s="39" t="s">
        <v>5857</v>
      </c>
    </row>
    <row r="130" spans="1:5" ht="12.75">
      <c r="A130" s="35" t="s">
        <v>56</v>
      </c>
      <c r="E130" s="40" t="s">
        <v>5858</v>
      </c>
    </row>
    <row r="131" spans="1:5" ht="12.75">
      <c r="A131" t="s">
        <v>58</v>
      </c>
      <c r="E131" s="39" t="s">
        <v>59</v>
      </c>
    </row>
    <row r="132" spans="1:16" ht="12.75">
      <c r="A132" t="s">
        <v>49</v>
      </c>
      <c s="34" t="s">
        <v>151</v>
      </c>
      <c s="34" t="s">
        <v>5859</v>
      </c>
      <c s="35" t="s">
        <v>5</v>
      </c>
      <c s="6" t="s">
        <v>5860</v>
      </c>
      <c s="36" t="s">
        <v>92</v>
      </c>
      <c s="37">
        <v>28</v>
      </c>
      <c s="36">
        <v>0</v>
      </c>
      <c s="36">
        <f>ROUND(G132*H132,6)</f>
      </c>
      <c r="L132" s="38">
        <v>0</v>
      </c>
      <c s="32">
        <f>ROUND(ROUND(L132,2)*ROUND(G132,3),2)</f>
      </c>
      <c s="36" t="s">
        <v>73</v>
      </c>
      <c>
        <f>(M132*21)/100</f>
      </c>
      <c t="s">
        <v>27</v>
      </c>
    </row>
    <row r="133" spans="1:5" ht="12.75">
      <c r="A133" s="35" t="s">
        <v>55</v>
      </c>
      <c r="E133" s="39" t="s">
        <v>5861</v>
      </c>
    </row>
    <row r="134" spans="1:5" ht="12.75">
      <c r="A134" s="35" t="s">
        <v>56</v>
      </c>
      <c r="E134" s="40" t="s">
        <v>3660</v>
      </c>
    </row>
    <row r="135" spans="1:5" ht="12.75">
      <c r="A135" t="s">
        <v>58</v>
      </c>
      <c r="E135" s="39" t="s">
        <v>59</v>
      </c>
    </row>
    <row r="136" spans="1:16" ht="12.75">
      <c r="A136" t="s">
        <v>49</v>
      </c>
      <c s="34" t="s">
        <v>154</v>
      </c>
      <c s="34" t="s">
        <v>5862</v>
      </c>
      <c s="35" t="s">
        <v>5</v>
      </c>
      <c s="6" t="s">
        <v>5863</v>
      </c>
      <c s="36" t="s">
        <v>92</v>
      </c>
      <c s="37">
        <v>28</v>
      </c>
      <c s="36">
        <v>0</v>
      </c>
      <c s="36">
        <f>ROUND(G136*H136,6)</f>
      </c>
      <c r="L136" s="38">
        <v>0</v>
      </c>
      <c s="32">
        <f>ROUND(ROUND(L136,2)*ROUND(G136,3),2)</f>
      </c>
      <c s="36" t="s">
        <v>73</v>
      </c>
      <c>
        <f>(M136*21)/100</f>
      </c>
      <c t="s">
        <v>27</v>
      </c>
    </row>
    <row r="137" spans="1:5" ht="38.25">
      <c r="A137" s="35" t="s">
        <v>55</v>
      </c>
      <c r="E137" s="39" t="s">
        <v>5864</v>
      </c>
    </row>
    <row r="138" spans="1:5" ht="12.75">
      <c r="A138" s="35" t="s">
        <v>56</v>
      </c>
      <c r="E138" s="40" t="s">
        <v>3660</v>
      </c>
    </row>
    <row r="139" spans="1:5" ht="12.75">
      <c r="A139" t="s">
        <v>58</v>
      </c>
      <c r="E139" s="39" t="s">
        <v>59</v>
      </c>
    </row>
    <row r="140" spans="1:16" ht="12.75">
      <c r="A140" t="s">
        <v>49</v>
      </c>
      <c s="34" t="s">
        <v>157</v>
      </c>
      <c s="34" t="s">
        <v>5865</v>
      </c>
      <c s="35" t="s">
        <v>5</v>
      </c>
      <c s="6" t="s">
        <v>5866</v>
      </c>
      <c s="36" t="s">
        <v>106</v>
      </c>
      <c s="37">
        <v>2</v>
      </c>
      <c s="36">
        <v>0</v>
      </c>
      <c s="36">
        <f>ROUND(G140*H140,6)</f>
      </c>
      <c r="L140" s="38">
        <v>0</v>
      </c>
      <c s="32">
        <f>ROUND(ROUND(L140,2)*ROUND(G140,3),2)</f>
      </c>
      <c s="36" t="s">
        <v>73</v>
      </c>
      <c>
        <f>(M140*21)/100</f>
      </c>
      <c t="s">
        <v>27</v>
      </c>
    </row>
    <row r="141" spans="1:5" ht="12.75">
      <c r="A141" s="35" t="s">
        <v>55</v>
      </c>
      <c r="E141" s="39" t="s">
        <v>5867</v>
      </c>
    </row>
    <row r="142" spans="1:5" ht="12.75">
      <c r="A142" s="35" t="s">
        <v>56</v>
      </c>
      <c r="E142" s="40" t="s">
        <v>5293</v>
      </c>
    </row>
    <row r="143" spans="1:5" ht="12.75">
      <c r="A143" t="s">
        <v>58</v>
      </c>
      <c r="E143" s="39" t="s">
        <v>59</v>
      </c>
    </row>
    <row r="144" spans="1:16" ht="12.75">
      <c r="A144" t="s">
        <v>49</v>
      </c>
      <c s="34" t="s">
        <v>162</v>
      </c>
      <c s="34" t="s">
        <v>5868</v>
      </c>
      <c s="35" t="s">
        <v>5</v>
      </c>
      <c s="6" t="s">
        <v>5869</v>
      </c>
      <c s="36" t="s">
        <v>106</v>
      </c>
      <c s="37">
        <v>5</v>
      </c>
      <c s="36">
        <v>0</v>
      </c>
      <c s="36">
        <f>ROUND(G144*H144,6)</f>
      </c>
      <c r="L144" s="38">
        <v>0</v>
      </c>
      <c s="32">
        <f>ROUND(ROUND(L144,2)*ROUND(G144,3),2)</f>
      </c>
      <c s="36" t="s">
        <v>73</v>
      </c>
      <c>
        <f>(M144*21)/100</f>
      </c>
      <c t="s">
        <v>27</v>
      </c>
    </row>
    <row r="145" spans="1:5" ht="25.5">
      <c r="A145" s="35" t="s">
        <v>55</v>
      </c>
      <c r="E145" s="39" t="s">
        <v>5870</v>
      </c>
    </row>
    <row r="146" spans="1:5" ht="12.75">
      <c r="A146" s="35" t="s">
        <v>56</v>
      </c>
      <c r="E146" s="40" t="s">
        <v>5871</v>
      </c>
    </row>
    <row r="147" spans="1:5" ht="12.75">
      <c r="A147" t="s">
        <v>58</v>
      </c>
      <c r="E147" s="39" t="s">
        <v>59</v>
      </c>
    </row>
    <row r="148" spans="1:16" ht="12.75">
      <c r="A148" t="s">
        <v>49</v>
      </c>
      <c s="34" t="s">
        <v>165</v>
      </c>
      <c s="34" t="s">
        <v>5872</v>
      </c>
      <c s="35" t="s">
        <v>5</v>
      </c>
      <c s="6" t="s">
        <v>5873</v>
      </c>
      <c s="36" t="s">
        <v>92</v>
      </c>
      <c s="37">
        <v>111.1</v>
      </c>
      <c s="36">
        <v>0</v>
      </c>
      <c s="36">
        <f>ROUND(G148*H148,6)</f>
      </c>
      <c r="L148" s="38">
        <v>0</v>
      </c>
      <c s="32">
        <f>ROUND(ROUND(L148,2)*ROUND(G148,3),2)</f>
      </c>
      <c s="36" t="s">
        <v>73</v>
      </c>
      <c>
        <f>(M148*21)/100</f>
      </c>
      <c t="s">
        <v>27</v>
      </c>
    </row>
    <row r="149" spans="1:5" ht="12.75">
      <c r="A149" s="35" t="s">
        <v>55</v>
      </c>
      <c r="E149" s="39" t="s">
        <v>5874</v>
      </c>
    </row>
    <row r="150" spans="1:5" ht="12.75">
      <c r="A150" s="35" t="s">
        <v>56</v>
      </c>
      <c r="E150" s="40" t="s">
        <v>5875</v>
      </c>
    </row>
    <row r="151" spans="1:5" ht="12.75">
      <c r="A151" t="s">
        <v>58</v>
      </c>
      <c r="E151" s="39" t="s">
        <v>59</v>
      </c>
    </row>
    <row r="152" spans="1:16" ht="12.75">
      <c r="A152" t="s">
        <v>49</v>
      </c>
      <c s="34" t="s">
        <v>168</v>
      </c>
      <c s="34" t="s">
        <v>3718</v>
      </c>
      <c s="35" t="s">
        <v>5</v>
      </c>
      <c s="6" t="s">
        <v>3719</v>
      </c>
      <c s="36" t="s">
        <v>92</v>
      </c>
      <c s="37">
        <v>101</v>
      </c>
      <c s="36">
        <v>0</v>
      </c>
      <c s="36">
        <f>ROUND(G152*H152,6)</f>
      </c>
      <c r="L152" s="38">
        <v>0</v>
      </c>
      <c s="32">
        <f>ROUND(ROUND(L152,2)*ROUND(G152,3),2)</f>
      </c>
      <c s="36" t="s">
        <v>73</v>
      </c>
      <c>
        <f>(M152*21)/100</f>
      </c>
      <c t="s">
        <v>27</v>
      </c>
    </row>
    <row r="153" spans="1:5" ht="12.75">
      <c r="A153" s="35" t="s">
        <v>55</v>
      </c>
      <c r="E153" s="39" t="s">
        <v>5876</v>
      </c>
    </row>
    <row r="154" spans="1:5" ht="12.75">
      <c r="A154" s="35" t="s">
        <v>56</v>
      </c>
      <c r="E154" s="40" t="s">
        <v>5877</v>
      </c>
    </row>
    <row r="155" spans="1:5" ht="12.75">
      <c r="A155" t="s">
        <v>58</v>
      </c>
      <c r="E155" s="39" t="s">
        <v>59</v>
      </c>
    </row>
    <row r="156" spans="1:16" ht="12.75">
      <c r="A156" t="s">
        <v>49</v>
      </c>
      <c s="34" t="s">
        <v>171</v>
      </c>
      <c s="34" t="s">
        <v>5878</v>
      </c>
      <c s="35" t="s">
        <v>5</v>
      </c>
      <c s="6" t="s">
        <v>5879</v>
      </c>
      <c s="36" t="s">
        <v>106</v>
      </c>
      <c s="37">
        <v>2</v>
      </c>
      <c s="36">
        <v>0</v>
      </c>
      <c s="36">
        <f>ROUND(G156*H156,6)</f>
      </c>
      <c r="L156" s="38">
        <v>0</v>
      </c>
      <c s="32">
        <f>ROUND(ROUND(L156,2)*ROUND(G156,3),2)</f>
      </c>
      <c s="36" t="s">
        <v>73</v>
      </c>
      <c>
        <f>(M156*21)/100</f>
      </c>
      <c t="s">
        <v>27</v>
      </c>
    </row>
    <row r="157" spans="1:5" ht="12.75">
      <c r="A157" s="35" t="s">
        <v>55</v>
      </c>
      <c r="E157" s="39" t="s">
        <v>5880</v>
      </c>
    </row>
    <row r="158" spans="1:5" ht="12.75">
      <c r="A158" s="35" t="s">
        <v>56</v>
      </c>
      <c r="E158" s="40" t="s">
        <v>5293</v>
      </c>
    </row>
    <row r="159" spans="1:5" ht="12.75">
      <c r="A159" t="s">
        <v>58</v>
      </c>
      <c r="E159" s="39" t="s">
        <v>59</v>
      </c>
    </row>
    <row r="160" spans="1:16" ht="12.75">
      <c r="A160" t="s">
        <v>49</v>
      </c>
      <c s="34" t="s">
        <v>174</v>
      </c>
      <c s="34" t="s">
        <v>5881</v>
      </c>
      <c s="35" t="s">
        <v>5</v>
      </c>
      <c s="6" t="s">
        <v>5882</v>
      </c>
      <c s="36" t="s">
        <v>92</v>
      </c>
      <c s="37">
        <v>101</v>
      </c>
      <c s="36">
        <v>0</v>
      </c>
      <c s="36">
        <f>ROUND(G160*H160,6)</f>
      </c>
      <c r="L160" s="38">
        <v>0</v>
      </c>
      <c s="32">
        <f>ROUND(ROUND(L160,2)*ROUND(G160,3),2)</f>
      </c>
      <c s="36" t="s">
        <v>73</v>
      </c>
      <c>
        <f>(M160*21)/100</f>
      </c>
      <c t="s">
        <v>27</v>
      </c>
    </row>
    <row r="161" spans="1:5" ht="12.75">
      <c r="A161" s="35" t="s">
        <v>55</v>
      </c>
      <c r="E161" s="39" t="s">
        <v>5883</v>
      </c>
    </row>
    <row r="162" spans="1:5" ht="12.75">
      <c r="A162" s="35" t="s">
        <v>56</v>
      </c>
      <c r="E162" s="40" t="s">
        <v>5830</v>
      </c>
    </row>
    <row r="163" spans="1:5" ht="12.75">
      <c r="A163" t="s">
        <v>58</v>
      </c>
      <c r="E163" s="39" t="s">
        <v>59</v>
      </c>
    </row>
    <row r="164" spans="1:16" ht="12.75">
      <c r="A164" t="s">
        <v>49</v>
      </c>
      <c s="34" t="s">
        <v>177</v>
      </c>
      <c s="34" t="s">
        <v>5884</v>
      </c>
      <c s="35" t="s">
        <v>5</v>
      </c>
      <c s="6" t="s">
        <v>5885</v>
      </c>
      <c s="36" t="s">
        <v>92</v>
      </c>
      <c s="37">
        <v>101</v>
      </c>
      <c s="36">
        <v>0</v>
      </c>
      <c s="36">
        <f>ROUND(G164*H164,6)</f>
      </c>
      <c r="L164" s="38">
        <v>0</v>
      </c>
      <c s="32">
        <f>ROUND(ROUND(L164,2)*ROUND(G164,3),2)</f>
      </c>
      <c s="36" t="s">
        <v>73</v>
      </c>
      <c>
        <f>(M164*21)/100</f>
      </c>
      <c t="s">
        <v>27</v>
      </c>
    </row>
    <row r="165" spans="1:5" ht="12.75">
      <c r="A165" s="35" t="s">
        <v>55</v>
      </c>
      <c r="E165" s="39" t="s">
        <v>5886</v>
      </c>
    </row>
    <row r="166" spans="1:5" ht="12.75">
      <c r="A166" s="35" t="s">
        <v>56</v>
      </c>
      <c r="E166" s="40" t="s">
        <v>5830</v>
      </c>
    </row>
    <row r="167" spans="1:5" ht="12.75">
      <c r="A167" t="s">
        <v>58</v>
      </c>
      <c r="E167" s="39" t="s">
        <v>59</v>
      </c>
    </row>
    <row r="168" spans="1:13" ht="12.75">
      <c r="A168" t="s">
        <v>46</v>
      </c>
      <c r="C168" s="31" t="s">
        <v>103</v>
      </c>
      <c r="E168" s="33" t="s">
        <v>4052</v>
      </c>
      <c r="J168" s="32">
        <f>0</f>
      </c>
      <c s="32">
        <f>0</f>
      </c>
      <c s="32">
        <f>0+L169+L173</f>
      </c>
      <c s="32">
        <f>0+M169+M173</f>
      </c>
    </row>
    <row r="169" spans="1:16" ht="12.75">
      <c r="A169" t="s">
        <v>49</v>
      </c>
      <c s="34" t="s">
        <v>180</v>
      </c>
      <c s="34" t="s">
        <v>4609</v>
      </c>
      <c s="35" t="s">
        <v>5</v>
      </c>
      <c s="6" t="s">
        <v>4610</v>
      </c>
      <c s="36" t="s">
        <v>92</v>
      </c>
      <c s="37">
        <v>35</v>
      </c>
      <c s="36">
        <v>0</v>
      </c>
      <c s="36">
        <f>ROUND(G169*H169,6)</f>
      </c>
      <c r="L169" s="38">
        <v>0</v>
      </c>
      <c s="32">
        <f>ROUND(ROUND(L169,2)*ROUND(G169,3),2)</f>
      </c>
      <c s="36" t="s">
        <v>73</v>
      </c>
      <c>
        <f>(M169*21)/100</f>
      </c>
      <c t="s">
        <v>27</v>
      </c>
    </row>
    <row r="170" spans="1:5" ht="25.5">
      <c r="A170" s="35" t="s">
        <v>55</v>
      </c>
      <c r="E170" s="39" t="s">
        <v>5887</v>
      </c>
    </row>
    <row r="171" spans="1:5" ht="12.75">
      <c r="A171" s="35" t="s">
        <v>56</v>
      </c>
      <c r="E171" s="40" t="s">
        <v>5888</v>
      </c>
    </row>
    <row r="172" spans="1:5" ht="12.75">
      <c r="A172" t="s">
        <v>58</v>
      </c>
      <c r="E172" s="39" t="s">
        <v>59</v>
      </c>
    </row>
    <row r="173" spans="1:16" ht="12.75">
      <c r="A173" t="s">
        <v>49</v>
      </c>
      <c s="34" t="s">
        <v>183</v>
      </c>
      <c s="34" t="s">
        <v>5889</v>
      </c>
      <c s="35" t="s">
        <v>5</v>
      </c>
      <c s="6" t="s">
        <v>5890</v>
      </c>
      <c s="36" t="s">
        <v>92</v>
      </c>
      <c s="37">
        <v>114</v>
      </c>
      <c s="36">
        <v>0</v>
      </c>
      <c s="36">
        <f>ROUND(G173*H173,6)</f>
      </c>
      <c r="L173" s="38">
        <v>0</v>
      </c>
      <c s="32">
        <f>ROUND(ROUND(L173,2)*ROUND(G173,3),2)</f>
      </c>
      <c s="36" t="s">
        <v>73</v>
      </c>
      <c>
        <f>(M173*21)/100</f>
      </c>
      <c t="s">
        <v>27</v>
      </c>
    </row>
    <row r="174" spans="1:5" ht="38.25">
      <c r="A174" s="35" t="s">
        <v>55</v>
      </c>
      <c r="E174" s="39" t="s">
        <v>5891</v>
      </c>
    </row>
    <row r="175" spans="1:5" ht="12.75">
      <c r="A175" s="35" t="s">
        <v>56</v>
      </c>
      <c r="E175" s="40" t="s">
        <v>5892</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5777</v>
      </c>
      <c s="41">
        <f>Rekapitulace!C88</f>
      </c>
      <c s="20" t="s">
        <v>0</v>
      </c>
      <c t="s">
        <v>23</v>
      </c>
      <c t="s">
        <v>27</v>
      </c>
    </row>
    <row r="4" spans="1:16" ht="32" customHeight="1">
      <c r="A4" s="24" t="s">
        <v>20</v>
      </c>
      <c s="25" t="s">
        <v>28</v>
      </c>
      <c s="27" t="s">
        <v>5777</v>
      </c>
      <c r="E4" s="26" t="s">
        <v>5778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5895</v>
      </c>
      <c r="E8" s="30" t="s">
        <v>5894</v>
      </c>
      <c r="J8" s="29">
        <f>0+J9+J26+J35+J88+J93+J98+J119+J152</f>
      </c>
      <c s="29">
        <f>0+K9+K26+K35+K88+K93+K98+K119+K152</f>
      </c>
      <c s="29">
        <f>0+L9+L26+L35+L88+L93+L98+L119+L152</f>
      </c>
      <c s="29">
        <f>0+M9+M26+M35+M88+M93+M98+M119+M152</f>
      </c>
    </row>
    <row r="9" spans="1:13" ht="12.75">
      <c r="A9" t="s">
        <v>46</v>
      </c>
      <c r="C9" s="31" t="s">
        <v>825</v>
      </c>
      <c r="E9" s="33" t="s">
        <v>3772</v>
      </c>
      <c r="J9" s="32">
        <f>0</f>
      </c>
      <c s="32">
        <f>0</f>
      </c>
      <c s="32">
        <f>0+L10+L14+L18+L22</f>
      </c>
      <c s="32">
        <f>0+M10+M14+M18+M22</f>
      </c>
    </row>
    <row r="10" spans="1:16" ht="12.75">
      <c r="A10" t="s">
        <v>49</v>
      </c>
      <c s="34" t="s">
        <v>68</v>
      </c>
      <c s="34" t="s">
        <v>5785</v>
      </c>
      <c s="35" t="s">
        <v>5</v>
      </c>
      <c s="6" t="s">
        <v>5786</v>
      </c>
      <c s="36" t="s">
        <v>53</v>
      </c>
      <c s="37">
        <v>1</v>
      </c>
      <c s="36">
        <v>0</v>
      </c>
      <c s="36">
        <f>ROUND(G10*H10,6)</f>
      </c>
      <c r="L10" s="38">
        <v>0</v>
      </c>
      <c s="32">
        <f>ROUND(ROUND(L10,2)*ROUND(G10,3),2)</f>
      </c>
      <c s="36" t="s">
        <v>73</v>
      </c>
      <c>
        <f>(M10*21)/100</f>
      </c>
      <c t="s">
        <v>27</v>
      </c>
    </row>
    <row r="11" spans="1:5" ht="12.75">
      <c r="A11" s="35" t="s">
        <v>55</v>
      </c>
      <c r="E11" s="39" t="s">
        <v>5896</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5897</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180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5789</v>
      </c>
      <c r="E26" s="33" t="s">
        <v>5790</v>
      </c>
      <c r="J26" s="32">
        <f>0</f>
      </c>
      <c s="32">
        <f>0</f>
      </c>
      <c s="32">
        <f>0+L27+L31</f>
      </c>
      <c s="32">
        <f>0+M27+M31</f>
      </c>
    </row>
    <row r="27" spans="1:16" ht="25.5">
      <c r="A27" t="s">
        <v>49</v>
      </c>
      <c s="34" t="s">
        <v>174</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5898</v>
      </c>
    </row>
    <row r="30" spans="1:5" ht="102">
      <c r="A30" t="s">
        <v>58</v>
      </c>
      <c r="E30" s="39" t="s">
        <v>752</v>
      </c>
    </row>
    <row r="31" spans="1:16" ht="25.5">
      <c r="A31" t="s">
        <v>49</v>
      </c>
      <c s="34" t="s">
        <v>177</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5899</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80</v>
      </c>
      <c s="34" t="s">
        <v>1625</v>
      </c>
      <c s="35" t="s">
        <v>5</v>
      </c>
      <c s="6" t="s">
        <v>1626</v>
      </c>
      <c s="36" t="s">
        <v>77</v>
      </c>
      <c s="37">
        <v>1.5</v>
      </c>
      <c s="36">
        <v>0</v>
      </c>
      <c s="36">
        <f>ROUND(G36*H36,6)</f>
      </c>
      <c r="L36" s="38">
        <v>0</v>
      </c>
      <c s="32">
        <f>ROUND(ROUND(L36,2)*ROUND(G36,3),2)</f>
      </c>
      <c s="36" t="s">
        <v>73</v>
      </c>
      <c>
        <f>(M36*21)/100</f>
      </c>
      <c t="s">
        <v>27</v>
      </c>
    </row>
    <row r="37" spans="1:5" ht="25.5">
      <c r="A37" s="35" t="s">
        <v>55</v>
      </c>
      <c r="E37" s="39" t="s">
        <v>5900</v>
      </c>
    </row>
    <row r="38" spans="1:5" ht="12.75">
      <c r="A38" s="35" t="s">
        <v>56</v>
      </c>
      <c r="E38" s="40" t="s">
        <v>5901</v>
      </c>
    </row>
    <row r="39" spans="1:5" ht="12.75">
      <c r="A39" t="s">
        <v>58</v>
      </c>
      <c r="E39" s="39" t="s">
        <v>59</v>
      </c>
    </row>
    <row r="40" spans="1:16" ht="25.5">
      <c r="A40" t="s">
        <v>49</v>
      </c>
      <c s="34" t="s">
        <v>83</v>
      </c>
      <c s="34" t="s">
        <v>5796</v>
      </c>
      <c s="35" t="s">
        <v>5</v>
      </c>
      <c s="6" t="s">
        <v>5797</v>
      </c>
      <c s="36" t="s">
        <v>77</v>
      </c>
      <c s="37">
        <v>5.25</v>
      </c>
      <c s="36">
        <v>0</v>
      </c>
      <c s="36">
        <f>ROUND(G40*H40,6)</f>
      </c>
      <c r="L40" s="38">
        <v>0</v>
      </c>
      <c s="32">
        <f>ROUND(ROUND(L40,2)*ROUND(G40,3),2)</f>
      </c>
      <c s="36" t="s">
        <v>73</v>
      </c>
      <c>
        <f>(M40*21)/100</f>
      </c>
      <c t="s">
        <v>27</v>
      </c>
    </row>
    <row r="41" spans="1:5" ht="25.5">
      <c r="A41" s="35" t="s">
        <v>55</v>
      </c>
      <c r="E41" s="39" t="s">
        <v>5902</v>
      </c>
    </row>
    <row r="42" spans="1:5" ht="12.75">
      <c r="A42" s="35" t="s">
        <v>56</v>
      </c>
      <c r="E42" s="40" t="s">
        <v>5903</v>
      </c>
    </row>
    <row r="43" spans="1:5" ht="12.75">
      <c r="A43" t="s">
        <v>58</v>
      </c>
      <c r="E43" s="39" t="s">
        <v>59</v>
      </c>
    </row>
    <row r="44" spans="1:16" ht="12.75">
      <c r="A44" t="s">
        <v>49</v>
      </c>
      <c s="34" t="s">
        <v>86</v>
      </c>
      <c s="34" t="s">
        <v>5800</v>
      </c>
      <c s="35" t="s">
        <v>5</v>
      </c>
      <c s="6" t="s">
        <v>5801</v>
      </c>
      <c s="36" t="s">
        <v>77</v>
      </c>
      <c s="37">
        <v>49.2</v>
      </c>
      <c s="36">
        <v>0</v>
      </c>
      <c s="36">
        <f>ROUND(G44*H44,6)</f>
      </c>
      <c r="L44" s="38">
        <v>0</v>
      </c>
      <c s="32">
        <f>ROUND(ROUND(L44,2)*ROUND(G44,3),2)</f>
      </c>
      <c s="36" t="s">
        <v>73</v>
      </c>
      <c>
        <f>(M44*21)/100</f>
      </c>
      <c t="s">
        <v>27</v>
      </c>
    </row>
    <row r="45" spans="1:5" ht="38.25">
      <c r="A45" s="35" t="s">
        <v>55</v>
      </c>
      <c r="E45" s="39" t="s">
        <v>5904</v>
      </c>
    </row>
    <row r="46" spans="1:5" ht="12.75">
      <c r="A46" s="35" t="s">
        <v>56</v>
      </c>
      <c r="E46" s="40" t="s">
        <v>5905</v>
      </c>
    </row>
    <row r="47" spans="1:5" ht="12.75">
      <c r="A47" t="s">
        <v>58</v>
      </c>
      <c r="E47" s="39" t="s">
        <v>59</v>
      </c>
    </row>
    <row r="48" spans="1:16" ht="12.75">
      <c r="A48" t="s">
        <v>49</v>
      </c>
      <c s="34" t="s">
        <v>89</v>
      </c>
      <c s="34" t="s">
        <v>3585</v>
      </c>
      <c s="35" t="s">
        <v>5</v>
      </c>
      <c s="6" t="s">
        <v>3586</v>
      </c>
      <c s="36" t="s">
        <v>77</v>
      </c>
      <c s="37">
        <v>620.249</v>
      </c>
      <c s="36">
        <v>0</v>
      </c>
      <c s="36">
        <f>ROUND(G48*H48,6)</f>
      </c>
      <c r="L48" s="38">
        <v>0</v>
      </c>
      <c s="32">
        <f>ROUND(ROUND(L48,2)*ROUND(G48,3),2)</f>
      </c>
      <c s="36" t="s">
        <v>73</v>
      </c>
      <c>
        <f>(M48*21)/100</f>
      </c>
      <c t="s">
        <v>27</v>
      </c>
    </row>
    <row r="49" spans="1:5" ht="38.25">
      <c r="A49" s="35" t="s">
        <v>55</v>
      </c>
      <c r="E49" s="39" t="s">
        <v>5906</v>
      </c>
    </row>
    <row r="50" spans="1:5" ht="89.25">
      <c r="A50" s="35" t="s">
        <v>56</v>
      </c>
      <c r="E50" s="40" t="s">
        <v>5907</v>
      </c>
    </row>
    <row r="51" spans="1:5" ht="12.75">
      <c r="A51" t="s">
        <v>58</v>
      </c>
      <c r="E51" s="39" t="s">
        <v>59</v>
      </c>
    </row>
    <row r="52" spans="1:16" ht="12.75">
      <c r="A52" t="s">
        <v>49</v>
      </c>
      <c s="34" t="s">
        <v>93</v>
      </c>
      <c s="34" t="s">
        <v>834</v>
      </c>
      <c s="35" t="s">
        <v>5</v>
      </c>
      <c s="6" t="s">
        <v>835</v>
      </c>
      <c s="36" t="s">
        <v>77</v>
      </c>
      <c s="37">
        <v>849.131</v>
      </c>
      <c s="36">
        <v>0</v>
      </c>
      <c s="36">
        <f>ROUND(G52*H52,6)</f>
      </c>
      <c r="L52" s="38">
        <v>0</v>
      </c>
      <c s="32">
        <f>ROUND(ROUND(L52,2)*ROUND(G52,3),2)</f>
      </c>
      <c s="36" t="s">
        <v>73</v>
      </c>
      <c>
        <f>(M52*21)/100</f>
      </c>
      <c t="s">
        <v>27</v>
      </c>
    </row>
    <row r="53" spans="1:5" ht="38.25">
      <c r="A53" s="35" t="s">
        <v>55</v>
      </c>
      <c r="E53" s="39" t="s">
        <v>5908</v>
      </c>
    </row>
    <row r="54" spans="1:5" ht="76.5">
      <c r="A54" s="35" t="s">
        <v>56</v>
      </c>
      <c r="E54" s="40" t="s">
        <v>5909</v>
      </c>
    </row>
    <row r="55" spans="1:5" ht="12.75">
      <c r="A55" t="s">
        <v>58</v>
      </c>
      <c r="E55" s="39" t="s">
        <v>59</v>
      </c>
    </row>
    <row r="56" spans="1:16" ht="12.75">
      <c r="A56" t="s">
        <v>49</v>
      </c>
      <c s="34" t="s">
        <v>103</v>
      </c>
      <c s="34" t="s">
        <v>5910</v>
      </c>
      <c s="35" t="s">
        <v>5</v>
      </c>
      <c s="6" t="s">
        <v>5911</v>
      </c>
      <c s="36" t="s">
        <v>92</v>
      </c>
      <c s="37">
        <v>14</v>
      </c>
      <c s="36">
        <v>0</v>
      </c>
      <c s="36">
        <f>ROUND(G56*H56,6)</f>
      </c>
      <c r="L56" s="38">
        <v>0</v>
      </c>
      <c s="32">
        <f>ROUND(ROUND(L56,2)*ROUND(G56,3),2)</f>
      </c>
      <c s="36" t="s">
        <v>73</v>
      </c>
      <c>
        <f>(M56*21)/100</f>
      </c>
      <c t="s">
        <v>27</v>
      </c>
    </row>
    <row r="57" spans="1:5" ht="51">
      <c r="A57" s="35" t="s">
        <v>55</v>
      </c>
      <c r="E57" s="39" t="s">
        <v>5912</v>
      </c>
    </row>
    <row r="58" spans="1:5" ht="12.75">
      <c r="A58" s="35" t="s">
        <v>56</v>
      </c>
      <c r="E58" s="40" t="s">
        <v>5913</v>
      </c>
    </row>
    <row r="59" spans="1:5" ht="12.75">
      <c r="A59" t="s">
        <v>58</v>
      </c>
      <c r="E59" s="39" t="s">
        <v>59</v>
      </c>
    </row>
    <row r="60" spans="1:16" ht="12.75">
      <c r="A60" t="s">
        <v>49</v>
      </c>
      <c s="34" t="s">
        <v>107</v>
      </c>
      <c s="34" t="s">
        <v>3593</v>
      </c>
      <c s="35" t="s">
        <v>5</v>
      </c>
      <c s="6" t="s">
        <v>3594</v>
      </c>
      <c s="36" t="s">
        <v>77</v>
      </c>
      <c s="37">
        <v>900.143</v>
      </c>
      <c s="36">
        <v>0</v>
      </c>
      <c s="36">
        <f>ROUND(G60*H60,6)</f>
      </c>
      <c r="L60" s="38">
        <v>0</v>
      </c>
      <c s="32">
        <f>ROUND(ROUND(L60,2)*ROUND(G60,3),2)</f>
      </c>
      <c s="36" t="s">
        <v>73</v>
      </c>
      <c>
        <f>(M60*21)/100</f>
      </c>
      <c t="s">
        <v>27</v>
      </c>
    </row>
    <row r="61" spans="1:5" ht="25.5">
      <c r="A61" s="35" t="s">
        <v>55</v>
      </c>
      <c r="E61" s="39" t="s">
        <v>5914</v>
      </c>
    </row>
    <row r="62" spans="1:5" ht="51">
      <c r="A62" s="35" t="s">
        <v>56</v>
      </c>
      <c r="E62" s="40" t="s">
        <v>5915</v>
      </c>
    </row>
    <row r="63" spans="1:5" ht="12.75">
      <c r="A63" t="s">
        <v>58</v>
      </c>
      <c r="E63" s="39" t="s">
        <v>59</v>
      </c>
    </row>
    <row r="64" spans="1:16" ht="12.75">
      <c r="A64" t="s">
        <v>49</v>
      </c>
      <c s="34" t="s">
        <v>110</v>
      </c>
      <c s="34" t="s">
        <v>94</v>
      </c>
      <c s="35" t="s">
        <v>5</v>
      </c>
      <c s="6" t="s">
        <v>95</v>
      </c>
      <c s="36" t="s">
        <v>77</v>
      </c>
      <c s="37">
        <v>571.049</v>
      </c>
      <c s="36">
        <v>0</v>
      </c>
      <c s="36">
        <f>ROUND(G64*H64,6)</f>
      </c>
      <c r="L64" s="38">
        <v>0</v>
      </c>
      <c s="32">
        <f>ROUND(ROUND(L64,2)*ROUND(G64,3),2)</f>
      </c>
      <c s="36" t="s">
        <v>73</v>
      </c>
      <c>
        <f>(M64*21)/100</f>
      </c>
      <c t="s">
        <v>27</v>
      </c>
    </row>
    <row r="65" spans="1:5" ht="102">
      <c r="A65" s="35" t="s">
        <v>55</v>
      </c>
      <c r="E65" s="39" t="s">
        <v>5916</v>
      </c>
    </row>
    <row r="66" spans="1:5" ht="63.75">
      <c r="A66" s="35" t="s">
        <v>56</v>
      </c>
      <c r="E66" s="40" t="s">
        <v>5917</v>
      </c>
    </row>
    <row r="67" spans="1:5" ht="12.75">
      <c r="A67" t="s">
        <v>58</v>
      </c>
      <c r="E67" s="39" t="s">
        <v>59</v>
      </c>
    </row>
    <row r="68" spans="1:16" ht="12.75">
      <c r="A68" t="s">
        <v>49</v>
      </c>
      <c s="34" t="s">
        <v>96</v>
      </c>
      <c s="34" t="s">
        <v>3601</v>
      </c>
      <c s="35" t="s">
        <v>5</v>
      </c>
      <c s="6" t="s">
        <v>3602</v>
      </c>
      <c s="36" t="s">
        <v>77</v>
      </c>
      <c s="37">
        <v>109.913</v>
      </c>
      <c s="36">
        <v>0</v>
      </c>
      <c s="36">
        <f>ROUND(G68*H68,6)</f>
      </c>
      <c r="L68" s="38">
        <v>0</v>
      </c>
      <c s="32">
        <f>ROUND(ROUND(L68,2)*ROUND(G68,3),2)</f>
      </c>
      <c s="36" t="s">
        <v>73</v>
      </c>
      <c>
        <f>(M68*21)/100</f>
      </c>
      <c t="s">
        <v>27</v>
      </c>
    </row>
    <row r="69" spans="1:5" ht="89.25">
      <c r="A69" s="35" t="s">
        <v>55</v>
      </c>
      <c r="E69" s="39" t="s">
        <v>5918</v>
      </c>
    </row>
    <row r="70" spans="1:5" ht="12.75">
      <c r="A70" s="35" t="s">
        <v>56</v>
      </c>
      <c r="E70" s="40" t="s">
        <v>5919</v>
      </c>
    </row>
    <row r="71" spans="1:5" ht="12.75">
      <c r="A71" t="s">
        <v>58</v>
      </c>
      <c r="E71" s="39" t="s">
        <v>59</v>
      </c>
    </row>
    <row r="72" spans="1:16" ht="12.75">
      <c r="A72" t="s">
        <v>49</v>
      </c>
      <c s="34" t="s">
        <v>99</v>
      </c>
      <c s="34" t="s">
        <v>5814</v>
      </c>
      <c s="35" t="s">
        <v>5</v>
      </c>
      <c s="6" t="s">
        <v>5815</v>
      </c>
      <c s="36" t="s">
        <v>77</v>
      </c>
      <c s="37">
        <v>49.2</v>
      </c>
      <c s="36">
        <v>0</v>
      </c>
      <c s="36">
        <f>ROUND(G72*H72,6)</f>
      </c>
      <c r="L72" s="38">
        <v>0</v>
      </c>
      <c s="32">
        <f>ROUND(ROUND(L72,2)*ROUND(G72,3),2)</f>
      </c>
      <c s="36" t="s">
        <v>73</v>
      </c>
      <c>
        <f>(M72*21)/100</f>
      </c>
      <c t="s">
        <v>27</v>
      </c>
    </row>
    <row r="73" spans="1:5" ht="25.5">
      <c r="A73" s="35" t="s">
        <v>55</v>
      </c>
      <c r="E73" s="39" t="s">
        <v>5920</v>
      </c>
    </row>
    <row r="74" spans="1:5" ht="12.75">
      <c r="A74" s="35" t="s">
        <v>56</v>
      </c>
      <c r="E74" s="40" t="s">
        <v>5905</v>
      </c>
    </row>
    <row r="75" spans="1:5" ht="12.75">
      <c r="A75" t="s">
        <v>58</v>
      </c>
      <c r="E75" s="39" t="s">
        <v>59</v>
      </c>
    </row>
    <row r="76" spans="1:16" ht="12.75">
      <c r="A76" t="s">
        <v>49</v>
      </c>
      <c s="34" t="s">
        <v>115</v>
      </c>
      <c s="34" t="s">
        <v>5817</v>
      </c>
      <c s="35" t="s">
        <v>5</v>
      </c>
      <c s="6" t="s">
        <v>5818</v>
      </c>
      <c s="36" t="s">
        <v>72</v>
      </c>
      <c s="37">
        <v>164</v>
      </c>
      <c s="36">
        <v>0</v>
      </c>
      <c s="36">
        <f>ROUND(G76*H76,6)</f>
      </c>
      <c r="L76" s="38">
        <v>0</v>
      </c>
      <c s="32">
        <f>ROUND(ROUND(L76,2)*ROUND(G76,3),2)</f>
      </c>
      <c s="36" t="s">
        <v>73</v>
      </c>
      <c>
        <f>(M76*21)/100</f>
      </c>
      <c t="s">
        <v>27</v>
      </c>
    </row>
    <row r="77" spans="1:5" ht="12.75">
      <c r="A77" s="35" t="s">
        <v>55</v>
      </c>
      <c r="E77" s="39" t="s">
        <v>5921</v>
      </c>
    </row>
    <row r="78" spans="1:5" ht="12.75">
      <c r="A78" s="35" t="s">
        <v>56</v>
      </c>
      <c r="E78" s="40" t="s">
        <v>5922</v>
      </c>
    </row>
    <row r="79" spans="1:5" ht="12.75">
      <c r="A79" t="s">
        <v>58</v>
      </c>
      <c r="E79" s="39" t="s">
        <v>59</v>
      </c>
    </row>
    <row r="80" spans="1:16" ht="12.75">
      <c r="A80" t="s">
        <v>49</v>
      </c>
      <c s="34" t="s">
        <v>118</v>
      </c>
      <c s="34" t="s">
        <v>5821</v>
      </c>
      <c s="35" t="s">
        <v>5</v>
      </c>
      <c s="6" t="s">
        <v>5822</v>
      </c>
      <c s="36" t="s">
        <v>72</v>
      </c>
      <c s="37">
        <v>492</v>
      </c>
      <c s="36">
        <v>0</v>
      </c>
      <c s="36">
        <f>ROUND(G80*H80,6)</f>
      </c>
      <c r="L80" s="38">
        <v>0</v>
      </c>
      <c s="32">
        <f>ROUND(ROUND(L80,2)*ROUND(G80,3),2)</f>
      </c>
      <c s="36" t="s">
        <v>73</v>
      </c>
      <c>
        <f>(M80*21)/100</f>
      </c>
      <c t="s">
        <v>27</v>
      </c>
    </row>
    <row r="81" spans="1:5" ht="25.5">
      <c r="A81" s="35" t="s">
        <v>55</v>
      </c>
      <c r="E81" s="39" t="s">
        <v>5823</v>
      </c>
    </row>
    <row r="82" spans="1:5" ht="12.75">
      <c r="A82" s="35" t="s">
        <v>56</v>
      </c>
      <c r="E82" s="40" t="s">
        <v>5923</v>
      </c>
    </row>
    <row r="83" spans="1:5" ht="12.75">
      <c r="A83" t="s">
        <v>58</v>
      </c>
      <c r="E83" s="39" t="s">
        <v>59</v>
      </c>
    </row>
    <row r="84" spans="1:16" ht="12.75">
      <c r="A84" t="s">
        <v>49</v>
      </c>
      <c s="34" t="s">
        <v>121</v>
      </c>
      <c s="34" t="s">
        <v>5825</v>
      </c>
      <c s="35" t="s">
        <v>5</v>
      </c>
      <c s="6" t="s">
        <v>5826</v>
      </c>
      <c s="36" t="s">
        <v>72</v>
      </c>
      <c s="37">
        <v>164</v>
      </c>
      <c s="36">
        <v>0</v>
      </c>
      <c s="36">
        <f>ROUND(G84*H84,6)</f>
      </c>
      <c r="L84" s="38">
        <v>0</v>
      </c>
      <c s="32">
        <f>ROUND(ROUND(L84,2)*ROUND(G84,3),2)</f>
      </c>
      <c s="36" t="s">
        <v>73</v>
      </c>
      <c>
        <f>(M84*21)/100</f>
      </c>
      <c t="s">
        <v>27</v>
      </c>
    </row>
    <row r="85" spans="1:5" ht="12.75">
      <c r="A85" s="35" t="s">
        <v>55</v>
      </c>
      <c r="E85" s="39" t="s">
        <v>5827</v>
      </c>
    </row>
    <row r="86" spans="1:5" ht="12.75">
      <c r="A86" s="35" t="s">
        <v>56</v>
      </c>
      <c r="E86" s="40" t="s">
        <v>5924</v>
      </c>
    </row>
    <row r="87" spans="1:5" ht="12.75">
      <c r="A87" t="s">
        <v>58</v>
      </c>
      <c r="E87" s="39" t="s">
        <v>59</v>
      </c>
    </row>
    <row r="88" spans="1:13" ht="12.75">
      <c r="A88" t="s">
        <v>46</v>
      </c>
      <c r="C88" s="31" t="s">
        <v>27</v>
      </c>
      <c r="E88" s="33" t="s">
        <v>3400</v>
      </c>
      <c r="J88" s="32">
        <f>0</f>
      </c>
      <c s="32">
        <f>0</f>
      </c>
      <c s="32">
        <f>0+L89</f>
      </c>
      <c s="32">
        <f>0+M89</f>
      </c>
    </row>
    <row r="89" spans="1:16" ht="12.75">
      <c r="A89" t="s">
        <v>49</v>
      </c>
      <c s="34" t="s">
        <v>124</v>
      </c>
      <c s="34" t="s">
        <v>3657</v>
      </c>
      <c s="35" t="s">
        <v>5</v>
      </c>
      <c s="6" t="s">
        <v>3658</v>
      </c>
      <c s="36" t="s">
        <v>92</v>
      </c>
      <c s="37">
        <v>146.55</v>
      </c>
      <c s="36">
        <v>0</v>
      </c>
      <c s="36">
        <f>ROUND(G89*H89,6)</f>
      </c>
      <c r="L89" s="38">
        <v>0</v>
      </c>
      <c s="32">
        <f>ROUND(ROUND(L89,2)*ROUND(G89,3),2)</f>
      </c>
      <c s="36" t="s">
        <v>73</v>
      </c>
      <c>
        <f>(M89*21)/100</f>
      </c>
      <c t="s">
        <v>27</v>
      </c>
    </row>
    <row r="90" spans="1:5" ht="51">
      <c r="A90" s="35" t="s">
        <v>55</v>
      </c>
      <c r="E90" s="39" t="s">
        <v>5925</v>
      </c>
    </row>
    <row r="91" spans="1:5" ht="12.75">
      <c r="A91" s="35" t="s">
        <v>56</v>
      </c>
      <c r="E91" s="40" t="s">
        <v>5926</v>
      </c>
    </row>
    <row r="92" spans="1:5" ht="12.75">
      <c r="A92" t="s">
        <v>58</v>
      </c>
      <c r="E92" s="39" t="s">
        <v>59</v>
      </c>
    </row>
    <row r="93" spans="1:13" ht="12.75">
      <c r="A93" t="s">
        <v>46</v>
      </c>
      <c r="C93" s="31" t="s">
        <v>80</v>
      </c>
      <c r="E93" s="33" t="s">
        <v>3404</v>
      </c>
      <c r="J93" s="32">
        <f>0</f>
      </c>
      <c s="32">
        <f>0</f>
      </c>
      <c s="32">
        <f>0+L94</f>
      </c>
      <c s="32">
        <f>0+M94</f>
      </c>
    </row>
    <row r="94" spans="1:16" ht="12.75">
      <c r="A94" t="s">
        <v>49</v>
      </c>
      <c s="34" t="s">
        <v>127</v>
      </c>
      <c s="34" t="s">
        <v>4523</v>
      </c>
      <c s="35" t="s">
        <v>5</v>
      </c>
      <c s="6" t="s">
        <v>4524</v>
      </c>
      <c s="36" t="s">
        <v>77</v>
      </c>
      <c s="37">
        <v>85.732</v>
      </c>
      <c s="36">
        <v>0</v>
      </c>
      <c s="36">
        <f>ROUND(G94*H94,6)</f>
      </c>
      <c r="L94" s="38">
        <v>0</v>
      </c>
      <c s="32">
        <f>ROUND(ROUND(L94,2)*ROUND(G94,3),2)</f>
      </c>
      <c s="36" t="s">
        <v>73</v>
      </c>
      <c>
        <f>(M94*21)/100</f>
      </c>
      <c t="s">
        <v>27</v>
      </c>
    </row>
    <row r="95" spans="1:5" ht="25.5">
      <c r="A95" s="35" t="s">
        <v>55</v>
      </c>
      <c r="E95" s="39" t="s">
        <v>5927</v>
      </c>
    </row>
    <row r="96" spans="1:5" ht="38.25">
      <c r="A96" s="35" t="s">
        <v>56</v>
      </c>
      <c r="E96" s="40" t="s">
        <v>5928</v>
      </c>
    </row>
    <row r="97" spans="1:5" ht="12.75">
      <c r="A97" t="s">
        <v>58</v>
      </c>
      <c r="E97" s="39" t="s">
        <v>59</v>
      </c>
    </row>
    <row r="98" spans="1:13" ht="12.75">
      <c r="A98" t="s">
        <v>46</v>
      </c>
      <c r="C98" s="31" t="s">
        <v>83</v>
      </c>
      <c r="E98" s="33" t="s">
        <v>4021</v>
      </c>
      <c r="J98" s="32">
        <f>0</f>
      </c>
      <c s="32">
        <f>0</f>
      </c>
      <c s="32">
        <f>0+L99+L103+L107+L111+L115</f>
      </c>
      <c s="32">
        <f>0+M99+M103+M107+M111+M115</f>
      </c>
    </row>
    <row r="99" spans="1:16" ht="12.75">
      <c r="A99" t="s">
        <v>49</v>
      </c>
      <c s="34" t="s">
        <v>130</v>
      </c>
      <c s="34" t="s">
        <v>5837</v>
      </c>
      <c s="35" t="s">
        <v>5</v>
      </c>
      <c s="6" t="s">
        <v>5838</v>
      </c>
      <c s="36" t="s">
        <v>77</v>
      </c>
      <c s="37">
        <v>5.25</v>
      </c>
      <c s="36">
        <v>0</v>
      </c>
      <c s="36">
        <f>ROUND(G99*H99,6)</f>
      </c>
      <c r="L99" s="38">
        <v>0</v>
      </c>
      <c s="32">
        <f>ROUND(ROUND(L99,2)*ROUND(G99,3),2)</f>
      </c>
      <c s="36" t="s">
        <v>73</v>
      </c>
      <c>
        <f>(M99*21)/100</f>
      </c>
      <c t="s">
        <v>27</v>
      </c>
    </row>
    <row r="100" spans="1:5" ht="25.5">
      <c r="A100" s="35" t="s">
        <v>55</v>
      </c>
      <c r="E100" s="39" t="s">
        <v>5929</v>
      </c>
    </row>
    <row r="101" spans="1:5" ht="12.75">
      <c r="A101" s="35" t="s">
        <v>56</v>
      </c>
      <c r="E101" s="40" t="s">
        <v>5930</v>
      </c>
    </row>
    <row r="102" spans="1:5" ht="12.75">
      <c r="A102" t="s">
        <v>58</v>
      </c>
      <c r="E102" s="39" t="s">
        <v>59</v>
      </c>
    </row>
    <row r="103" spans="1:16" ht="12.75">
      <c r="A103" t="s">
        <v>49</v>
      </c>
      <c s="34" t="s">
        <v>133</v>
      </c>
      <c s="34" t="s">
        <v>5841</v>
      </c>
      <c s="35" t="s">
        <v>5</v>
      </c>
      <c s="6" t="s">
        <v>5842</v>
      </c>
      <c s="36" t="s">
        <v>72</v>
      </c>
      <c s="37">
        <v>30</v>
      </c>
      <c s="36">
        <v>0</v>
      </c>
      <c s="36">
        <f>ROUND(G103*H103,6)</f>
      </c>
      <c r="L103" s="38">
        <v>0</v>
      </c>
      <c s="32">
        <f>ROUND(ROUND(L103,2)*ROUND(G103,3),2)</f>
      </c>
      <c s="36" t="s">
        <v>73</v>
      </c>
      <c>
        <f>(M103*21)/100</f>
      </c>
      <c t="s">
        <v>27</v>
      </c>
    </row>
    <row r="104" spans="1:5" ht="25.5">
      <c r="A104" s="35" t="s">
        <v>55</v>
      </c>
      <c r="E104" s="39" t="s">
        <v>5931</v>
      </c>
    </row>
    <row r="105" spans="1:5" ht="12.75">
      <c r="A105" s="35" t="s">
        <v>56</v>
      </c>
      <c r="E105" s="40" t="s">
        <v>5932</v>
      </c>
    </row>
    <row r="106" spans="1:5" ht="12.75">
      <c r="A106" t="s">
        <v>58</v>
      </c>
      <c r="E106" s="39" t="s">
        <v>59</v>
      </c>
    </row>
    <row r="107" spans="1:16" ht="12.75">
      <c r="A107" t="s">
        <v>49</v>
      </c>
      <c s="34" t="s">
        <v>136</v>
      </c>
      <c s="34" t="s">
        <v>5845</v>
      </c>
      <c s="35" t="s">
        <v>5</v>
      </c>
      <c s="6" t="s">
        <v>5846</v>
      </c>
      <c s="36" t="s">
        <v>72</v>
      </c>
      <c s="37">
        <v>15</v>
      </c>
      <c s="36">
        <v>0</v>
      </c>
      <c s="36">
        <f>ROUND(G107*H107,6)</f>
      </c>
      <c r="L107" s="38">
        <v>0</v>
      </c>
      <c s="32">
        <f>ROUND(ROUND(L107,2)*ROUND(G107,3),2)</f>
      </c>
      <c s="36" t="s">
        <v>73</v>
      </c>
      <c>
        <f>(M107*21)/100</f>
      </c>
      <c t="s">
        <v>27</v>
      </c>
    </row>
    <row r="108" spans="1:5" ht="25.5">
      <c r="A108" s="35" t="s">
        <v>55</v>
      </c>
      <c r="E108" s="39" t="s">
        <v>5933</v>
      </c>
    </row>
    <row r="109" spans="1:5" ht="12.75">
      <c r="A109" s="35" t="s">
        <v>56</v>
      </c>
      <c r="E109" s="40" t="s">
        <v>5934</v>
      </c>
    </row>
    <row r="110" spans="1:5" ht="12.75">
      <c r="A110" t="s">
        <v>58</v>
      </c>
      <c r="E110" s="39" t="s">
        <v>59</v>
      </c>
    </row>
    <row r="111" spans="1:16" ht="12.75">
      <c r="A111" t="s">
        <v>49</v>
      </c>
      <c s="34" t="s">
        <v>139</v>
      </c>
      <c s="34" t="s">
        <v>5849</v>
      </c>
      <c s="35" t="s">
        <v>5</v>
      </c>
      <c s="6" t="s">
        <v>5850</v>
      </c>
      <c s="36" t="s">
        <v>77</v>
      </c>
      <c s="37">
        <v>0.6</v>
      </c>
      <c s="36">
        <v>0</v>
      </c>
      <c s="36">
        <f>ROUND(G111*H111,6)</f>
      </c>
      <c r="L111" s="38">
        <v>0</v>
      </c>
      <c s="32">
        <f>ROUND(ROUND(L111,2)*ROUND(G111,3),2)</f>
      </c>
      <c s="36" t="s">
        <v>73</v>
      </c>
      <c>
        <f>(M111*21)/100</f>
      </c>
      <c t="s">
        <v>27</v>
      </c>
    </row>
    <row r="112" spans="1:5" ht="25.5">
      <c r="A112" s="35" t="s">
        <v>55</v>
      </c>
      <c r="E112" s="39" t="s">
        <v>5935</v>
      </c>
    </row>
    <row r="113" spans="1:5" ht="12.75">
      <c r="A113" s="35" t="s">
        <v>56</v>
      </c>
      <c r="E113" s="40" t="s">
        <v>5936</v>
      </c>
    </row>
    <row r="114" spans="1:5" ht="12.75">
      <c r="A114" t="s">
        <v>58</v>
      </c>
      <c r="E114" s="39" t="s">
        <v>59</v>
      </c>
    </row>
    <row r="115" spans="1:16" ht="12.75">
      <c r="A115" t="s">
        <v>49</v>
      </c>
      <c s="34" t="s">
        <v>142</v>
      </c>
      <c s="34" t="s">
        <v>4718</v>
      </c>
      <c s="35" t="s">
        <v>5</v>
      </c>
      <c s="6" t="s">
        <v>4719</v>
      </c>
      <c s="36" t="s">
        <v>77</v>
      </c>
      <c s="37">
        <v>0.9</v>
      </c>
      <c s="36">
        <v>0</v>
      </c>
      <c s="36">
        <f>ROUND(G115*H115,6)</f>
      </c>
      <c r="L115" s="38">
        <v>0</v>
      </c>
      <c s="32">
        <f>ROUND(ROUND(L115,2)*ROUND(G115,3),2)</f>
      </c>
      <c s="36" t="s">
        <v>73</v>
      </c>
      <c>
        <f>(M115*21)/100</f>
      </c>
      <c t="s">
        <v>27</v>
      </c>
    </row>
    <row r="116" spans="1:5" ht="25.5">
      <c r="A116" s="35" t="s">
        <v>55</v>
      </c>
      <c r="E116" s="39" t="s">
        <v>5937</v>
      </c>
    </row>
    <row r="117" spans="1:5" ht="12.75">
      <c r="A117" s="35" t="s">
        <v>56</v>
      </c>
      <c r="E117" s="40" t="s">
        <v>5938</v>
      </c>
    </row>
    <row r="118" spans="1:5" ht="12.75">
      <c r="A118" t="s">
        <v>58</v>
      </c>
      <c r="E118" s="39" t="s">
        <v>59</v>
      </c>
    </row>
    <row r="119" spans="1:13" ht="12.75">
      <c r="A119" t="s">
        <v>46</v>
      </c>
      <c r="C119" s="31" t="s">
        <v>93</v>
      </c>
      <c r="E119" s="33" t="s">
        <v>3429</v>
      </c>
      <c r="J119" s="32">
        <f>0</f>
      </c>
      <c s="32">
        <f>0</f>
      </c>
      <c s="32">
        <f>0+L120+L124+L128+L132+L136+L140+L144+L148</f>
      </c>
      <c s="32">
        <f>0+M120+M124+M128+M132+M136+M140+M144+M148</f>
      </c>
    </row>
    <row r="120" spans="1:16" ht="12.75">
      <c r="A120" t="s">
        <v>49</v>
      </c>
      <c s="34" t="s">
        <v>145</v>
      </c>
      <c s="34" t="s">
        <v>5939</v>
      </c>
      <c s="35" t="s">
        <v>5</v>
      </c>
      <c s="6" t="s">
        <v>5940</v>
      </c>
      <c s="36" t="s">
        <v>92</v>
      </c>
      <c s="37">
        <v>146.55</v>
      </c>
      <c s="36">
        <v>0</v>
      </c>
      <c s="36">
        <f>ROUND(G120*H120,6)</f>
      </c>
      <c r="L120" s="38">
        <v>0</v>
      </c>
      <c s="32">
        <f>ROUND(ROUND(L120,2)*ROUND(G120,3),2)</f>
      </c>
      <c s="36" t="s">
        <v>73</v>
      </c>
      <c>
        <f>(M120*21)/100</f>
      </c>
      <c t="s">
        <v>27</v>
      </c>
    </row>
    <row r="121" spans="1:5" ht="12.75">
      <c r="A121" s="35" t="s">
        <v>55</v>
      </c>
      <c r="E121" s="39" t="s">
        <v>5941</v>
      </c>
    </row>
    <row r="122" spans="1:5" ht="12.75">
      <c r="A122" s="35" t="s">
        <v>56</v>
      </c>
      <c r="E122" s="40" t="s">
        <v>5942</v>
      </c>
    </row>
    <row r="123" spans="1:5" ht="12.75">
      <c r="A123" t="s">
        <v>58</v>
      </c>
      <c r="E123" s="39" t="s">
        <v>59</v>
      </c>
    </row>
    <row r="124" spans="1:16" ht="12.75">
      <c r="A124" t="s">
        <v>49</v>
      </c>
      <c s="34" t="s">
        <v>148</v>
      </c>
      <c s="34" t="s">
        <v>3711</v>
      </c>
      <c s="35" t="s">
        <v>5</v>
      </c>
      <c s="6" t="s">
        <v>3712</v>
      </c>
      <c s="36" t="s">
        <v>106</v>
      </c>
      <c s="37">
        <v>4</v>
      </c>
      <c s="36">
        <v>0</v>
      </c>
      <c s="36">
        <f>ROUND(G124*H124,6)</f>
      </c>
      <c r="L124" s="38">
        <v>0</v>
      </c>
      <c s="32">
        <f>ROUND(ROUND(L124,2)*ROUND(G124,3),2)</f>
      </c>
      <c s="36" t="s">
        <v>73</v>
      </c>
      <c>
        <f>(M124*21)/100</f>
      </c>
      <c t="s">
        <v>27</v>
      </c>
    </row>
    <row r="125" spans="1:5" ht="63.75">
      <c r="A125" s="35" t="s">
        <v>55</v>
      </c>
      <c r="E125" s="39" t="s">
        <v>5943</v>
      </c>
    </row>
    <row r="126" spans="1:5" ht="12.75">
      <c r="A126" s="35" t="s">
        <v>56</v>
      </c>
      <c r="E126" s="40" t="s">
        <v>4888</v>
      </c>
    </row>
    <row r="127" spans="1:5" ht="12.75">
      <c r="A127" t="s">
        <v>58</v>
      </c>
      <c r="E127" s="39" t="s">
        <v>59</v>
      </c>
    </row>
    <row r="128" spans="1:16" ht="12.75">
      <c r="A128" t="s">
        <v>49</v>
      </c>
      <c s="34" t="s">
        <v>151</v>
      </c>
      <c s="34" t="s">
        <v>5944</v>
      </c>
      <c s="35" t="s">
        <v>5</v>
      </c>
      <c s="6" t="s">
        <v>5945</v>
      </c>
      <c s="36" t="s">
        <v>106</v>
      </c>
      <c s="37">
        <v>1</v>
      </c>
      <c s="36">
        <v>0</v>
      </c>
      <c s="36">
        <f>ROUND(G128*H128,6)</f>
      </c>
      <c r="L128" s="38">
        <v>0</v>
      </c>
      <c s="32">
        <f>ROUND(ROUND(L128,2)*ROUND(G128,3),2)</f>
      </c>
      <c s="36" t="s">
        <v>73</v>
      </c>
      <c>
        <f>(M128*21)/100</f>
      </c>
      <c t="s">
        <v>27</v>
      </c>
    </row>
    <row r="129" spans="1:5" ht="76.5">
      <c r="A129" s="35" t="s">
        <v>55</v>
      </c>
      <c r="E129" s="39" t="s">
        <v>5946</v>
      </c>
    </row>
    <row r="130" spans="1:5" ht="12.75">
      <c r="A130" s="35" t="s">
        <v>56</v>
      </c>
      <c r="E130" s="40" t="s">
        <v>57</v>
      </c>
    </row>
    <row r="131" spans="1:5" ht="12.75">
      <c r="A131" t="s">
        <v>58</v>
      </c>
      <c r="E131" s="39" t="s">
        <v>59</v>
      </c>
    </row>
    <row r="132" spans="1:16" ht="12.75">
      <c r="A132" t="s">
        <v>49</v>
      </c>
      <c s="34" t="s">
        <v>154</v>
      </c>
      <c s="34" t="s">
        <v>5947</v>
      </c>
      <c s="35" t="s">
        <v>5</v>
      </c>
      <c s="6" t="s">
        <v>5948</v>
      </c>
      <c s="36" t="s">
        <v>106</v>
      </c>
      <c s="37">
        <v>4</v>
      </c>
      <c s="36">
        <v>0</v>
      </c>
      <c s="36">
        <f>ROUND(G132*H132,6)</f>
      </c>
      <c r="L132" s="38">
        <v>0</v>
      </c>
      <c s="32">
        <f>ROUND(ROUND(L132,2)*ROUND(G132,3),2)</f>
      </c>
      <c s="36" t="s">
        <v>73</v>
      </c>
      <c>
        <f>(M132*21)/100</f>
      </c>
      <c t="s">
        <v>27</v>
      </c>
    </row>
    <row r="133" spans="1:5" ht="51">
      <c r="A133" s="35" t="s">
        <v>55</v>
      </c>
      <c r="E133" s="39" t="s">
        <v>5949</v>
      </c>
    </row>
    <row r="134" spans="1:5" ht="12.75">
      <c r="A134" s="35" t="s">
        <v>56</v>
      </c>
      <c r="E134" s="40" t="s">
        <v>4888</v>
      </c>
    </row>
    <row r="135" spans="1:5" ht="12.75">
      <c r="A135" t="s">
        <v>58</v>
      </c>
      <c r="E135" s="39" t="s">
        <v>59</v>
      </c>
    </row>
    <row r="136" spans="1:16" ht="12.75">
      <c r="A136" t="s">
        <v>49</v>
      </c>
      <c s="34" t="s">
        <v>157</v>
      </c>
      <c s="34" t="s">
        <v>3718</v>
      </c>
      <c s="35" t="s">
        <v>5</v>
      </c>
      <c s="6" t="s">
        <v>3719</v>
      </c>
      <c s="36" t="s">
        <v>92</v>
      </c>
      <c s="37">
        <v>146.55</v>
      </c>
      <c s="36">
        <v>0</v>
      </c>
      <c s="36">
        <f>ROUND(G136*H136,6)</f>
      </c>
      <c r="L136" s="38">
        <v>0</v>
      </c>
      <c s="32">
        <f>ROUND(ROUND(L136,2)*ROUND(G136,3),2)</f>
      </c>
      <c s="36" t="s">
        <v>73</v>
      </c>
      <c>
        <f>(M136*21)/100</f>
      </c>
      <c t="s">
        <v>27</v>
      </c>
    </row>
    <row r="137" spans="1:5" ht="12.75">
      <c r="A137" s="35" t="s">
        <v>55</v>
      </c>
      <c r="E137" s="39" t="s">
        <v>5950</v>
      </c>
    </row>
    <row r="138" spans="1:5" ht="12.75">
      <c r="A138" s="35" t="s">
        <v>56</v>
      </c>
      <c r="E138" s="40" t="s">
        <v>5951</v>
      </c>
    </row>
    <row r="139" spans="1:5" ht="12.75">
      <c r="A139" t="s">
        <v>58</v>
      </c>
      <c r="E139" s="39" t="s">
        <v>59</v>
      </c>
    </row>
    <row r="140" spans="1:16" ht="12.75">
      <c r="A140" t="s">
        <v>49</v>
      </c>
      <c s="34" t="s">
        <v>162</v>
      </c>
      <c s="34" t="s">
        <v>5952</v>
      </c>
      <c s="35" t="s">
        <v>5</v>
      </c>
      <c s="6" t="s">
        <v>5953</v>
      </c>
      <c s="36" t="s">
        <v>106</v>
      </c>
      <c s="37">
        <v>1</v>
      </c>
      <c s="36">
        <v>0</v>
      </c>
      <c s="36">
        <f>ROUND(G140*H140,6)</f>
      </c>
      <c r="L140" s="38">
        <v>0</v>
      </c>
      <c s="32">
        <f>ROUND(ROUND(L140,2)*ROUND(G140,3),2)</f>
      </c>
      <c s="36" t="s">
        <v>73</v>
      </c>
      <c>
        <f>(M140*21)/100</f>
      </c>
      <c t="s">
        <v>27</v>
      </c>
    </row>
    <row r="141" spans="1:5" ht="12.75">
      <c r="A141" s="35" t="s">
        <v>55</v>
      </c>
      <c r="E141" s="39" t="s">
        <v>5954</v>
      </c>
    </row>
    <row r="142" spans="1:5" ht="12.75">
      <c r="A142" s="35" t="s">
        <v>56</v>
      </c>
      <c r="E142" s="40" t="s">
        <v>57</v>
      </c>
    </row>
    <row r="143" spans="1:5" ht="12.75">
      <c r="A143" t="s">
        <v>58</v>
      </c>
      <c r="E143" s="39" t="s">
        <v>59</v>
      </c>
    </row>
    <row r="144" spans="1:16" ht="12.75">
      <c r="A144" t="s">
        <v>49</v>
      </c>
      <c s="34" t="s">
        <v>165</v>
      </c>
      <c s="34" t="s">
        <v>3533</v>
      </c>
      <c s="35" t="s">
        <v>5</v>
      </c>
      <c s="6" t="s">
        <v>3534</v>
      </c>
      <c s="36" t="s">
        <v>92</v>
      </c>
      <c s="37">
        <v>160.55</v>
      </c>
      <c s="36">
        <v>0</v>
      </c>
      <c s="36">
        <f>ROUND(G144*H144,6)</f>
      </c>
      <c r="L144" s="38">
        <v>0</v>
      </c>
      <c s="32">
        <f>ROUND(ROUND(L144,2)*ROUND(G144,3),2)</f>
      </c>
      <c s="36" t="s">
        <v>73</v>
      </c>
      <c>
        <f>(M144*21)/100</f>
      </c>
      <c t="s">
        <v>27</v>
      </c>
    </row>
    <row r="145" spans="1:5" ht="12.75">
      <c r="A145" s="35" t="s">
        <v>55</v>
      </c>
      <c r="E145" s="39" t="s">
        <v>5955</v>
      </c>
    </row>
    <row r="146" spans="1:5" ht="12.75">
      <c r="A146" s="35" t="s">
        <v>56</v>
      </c>
      <c r="E146" s="40" t="s">
        <v>5956</v>
      </c>
    </row>
    <row r="147" spans="1:5" ht="12.75">
      <c r="A147" t="s">
        <v>58</v>
      </c>
      <c r="E147" s="39" t="s">
        <v>59</v>
      </c>
    </row>
    <row r="148" spans="1:16" ht="12.75">
      <c r="A148" t="s">
        <v>49</v>
      </c>
      <c s="34" t="s">
        <v>168</v>
      </c>
      <c s="34" t="s">
        <v>3723</v>
      </c>
      <c s="35" t="s">
        <v>5</v>
      </c>
      <c s="6" t="s">
        <v>3724</v>
      </c>
      <c s="36" t="s">
        <v>92</v>
      </c>
      <c s="37">
        <v>160.55</v>
      </c>
      <c s="36">
        <v>0</v>
      </c>
      <c s="36">
        <f>ROUND(G148*H148,6)</f>
      </c>
      <c r="L148" s="38">
        <v>0</v>
      </c>
      <c s="32">
        <f>ROUND(ROUND(L148,2)*ROUND(G148,3),2)</f>
      </c>
      <c s="36" t="s">
        <v>73</v>
      </c>
      <c>
        <f>(M148*21)/100</f>
      </c>
      <c t="s">
        <v>27</v>
      </c>
    </row>
    <row r="149" spans="1:5" ht="12.75">
      <c r="A149" s="35" t="s">
        <v>55</v>
      </c>
      <c r="E149" s="39" t="s">
        <v>5955</v>
      </c>
    </row>
    <row r="150" spans="1:5" ht="12.75">
      <c r="A150" s="35" t="s">
        <v>56</v>
      </c>
      <c r="E150" s="40" t="s">
        <v>5956</v>
      </c>
    </row>
    <row r="151" spans="1:5" ht="12.75">
      <c r="A151" t="s">
        <v>58</v>
      </c>
      <c r="E151" s="39" t="s">
        <v>59</v>
      </c>
    </row>
    <row r="152" spans="1:13" ht="12.75">
      <c r="A152" t="s">
        <v>46</v>
      </c>
      <c r="C152" s="31" t="s">
        <v>103</v>
      </c>
      <c r="E152" s="33" t="s">
        <v>4052</v>
      </c>
      <c r="J152" s="32">
        <f>0</f>
      </c>
      <c s="32">
        <f>0</f>
      </c>
      <c s="32">
        <f>0+L153</f>
      </c>
      <c s="32">
        <f>0+M153</f>
      </c>
    </row>
    <row r="153" spans="1:16" ht="12.75">
      <c r="A153" t="s">
        <v>49</v>
      </c>
      <c s="34" t="s">
        <v>171</v>
      </c>
      <c s="34" t="s">
        <v>4609</v>
      </c>
      <c s="35" t="s">
        <v>5</v>
      </c>
      <c s="6" t="s">
        <v>4610</v>
      </c>
      <c s="36" t="s">
        <v>92</v>
      </c>
      <c s="37">
        <v>10</v>
      </c>
      <c s="36">
        <v>0</v>
      </c>
      <c s="36">
        <f>ROUND(G153*H153,6)</f>
      </c>
      <c r="L153" s="38">
        <v>0</v>
      </c>
      <c s="32">
        <f>ROUND(ROUND(L153,2)*ROUND(G153,3),2)</f>
      </c>
      <c s="36" t="s">
        <v>73</v>
      </c>
      <c>
        <f>(M153*21)/100</f>
      </c>
      <c t="s">
        <v>27</v>
      </c>
    </row>
    <row r="154" spans="1:5" ht="38.25">
      <c r="A154" s="35" t="s">
        <v>55</v>
      </c>
      <c r="E154" s="39" t="s">
        <v>5957</v>
      </c>
    </row>
    <row r="155" spans="1:5" ht="12.75">
      <c r="A155" s="35" t="s">
        <v>56</v>
      </c>
      <c r="E155" s="40" t="s">
        <v>5958</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5777</v>
      </c>
      <c s="41">
        <f>Rekapitulace!C88</f>
      </c>
      <c s="20" t="s">
        <v>0</v>
      </c>
      <c t="s">
        <v>23</v>
      </c>
      <c t="s">
        <v>27</v>
      </c>
    </row>
    <row r="4" spans="1:16" ht="32" customHeight="1">
      <c r="A4" s="24" t="s">
        <v>20</v>
      </c>
      <c s="25" t="s">
        <v>28</v>
      </c>
      <c s="27" t="s">
        <v>5777</v>
      </c>
      <c r="E4" s="26" t="s">
        <v>5778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5961</v>
      </c>
      <c r="E8" s="30" t="s">
        <v>5960</v>
      </c>
      <c r="J8" s="29">
        <f>0+J9+J26+J39+J96+J105+J114+J135+J204</f>
      </c>
      <c s="29">
        <f>0+K9+K26+K39+K96+K105+K114+K135+K204</f>
      </c>
      <c s="29">
        <f>0+L9+L26+L39+L96+L105+L114+L135+L204</f>
      </c>
      <c s="29">
        <f>0+M9+M26+M39+M96+M105+M114+M135+M204</f>
      </c>
    </row>
    <row r="9" spans="1:13" ht="12.75">
      <c r="A9" t="s">
        <v>46</v>
      </c>
      <c r="C9" s="31" t="s">
        <v>825</v>
      </c>
      <c r="E9" s="33" t="s">
        <v>3772</v>
      </c>
      <c r="J9" s="32">
        <f>0</f>
      </c>
      <c s="32">
        <f>0</f>
      </c>
      <c s="32">
        <f>0+L10+L14+L18+L22</f>
      </c>
      <c s="32">
        <f>0+M10+M14+M18+M22</f>
      </c>
    </row>
    <row r="10" spans="1:16" ht="12.75">
      <c r="A10" t="s">
        <v>49</v>
      </c>
      <c s="34" t="s">
        <v>68</v>
      </c>
      <c s="34" t="s">
        <v>5785</v>
      </c>
      <c s="35" t="s">
        <v>5</v>
      </c>
      <c s="6" t="s">
        <v>5786</v>
      </c>
      <c s="36" t="s">
        <v>53</v>
      </c>
      <c s="37">
        <v>1</v>
      </c>
      <c s="36">
        <v>0</v>
      </c>
      <c s="36">
        <f>ROUND(G10*H10,6)</f>
      </c>
      <c r="L10" s="38">
        <v>0</v>
      </c>
      <c s="32">
        <f>ROUND(ROUND(L10,2)*ROUND(G10,3),2)</f>
      </c>
      <c s="36" t="s">
        <v>73</v>
      </c>
      <c>
        <f>(M10*21)/100</f>
      </c>
      <c t="s">
        <v>27</v>
      </c>
    </row>
    <row r="11" spans="1:5" ht="12.75">
      <c r="A11" s="35" t="s">
        <v>55</v>
      </c>
      <c r="E11" s="39" t="s">
        <v>5896</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5897</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225</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5789</v>
      </c>
      <c r="E26" s="33" t="s">
        <v>5790</v>
      </c>
      <c r="J26" s="32">
        <f>0</f>
      </c>
      <c s="32">
        <f>0</f>
      </c>
      <c s="32">
        <f>0+L27+L31+L35</f>
      </c>
      <c s="32">
        <f>0+M27+M31+M35</f>
      </c>
    </row>
    <row r="27" spans="1:16" ht="25.5">
      <c r="A27" t="s">
        <v>49</v>
      </c>
      <c s="34" t="s">
        <v>216</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5962</v>
      </c>
    </row>
    <row r="30" spans="1:5" ht="102">
      <c r="A30" t="s">
        <v>58</v>
      </c>
      <c r="E30" s="39" t="s">
        <v>752</v>
      </c>
    </row>
    <row r="31" spans="1:16" ht="25.5">
      <c r="A31" t="s">
        <v>49</v>
      </c>
      <c s="34" t="s">
        <v>219</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5963</v>
      </c>
    </row>
    <row r="34" spans="1:5" ht="102">
      <c r="A34" t="s">
        <v>58</v>
      </c>
      <c r="E34" s="39" t="s">
        <v>752</v>
      </c>
    </row>
    <row r="35" spans="1:16" ht="25.5">
      <c r="A35" t="s">
        <v>49</v>
      </c>
      <c s="34" t="s">
        <v>222</v>
      </c>
      <c s="34" t="s">
        <v>3352</v>
      </c>
      <c s="35" t="s">
        <v>3353</v>
      </c>
      <c s="6" t="s">
        <v>3354</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5964</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80</v>
      </c>
      <c s="34" t="s">
        <v>1625</v>
      </c>
      <c s="35" t="s">
        <v>5</v>
      </c>
      <c s="6" t="s">
        <v>1626</v>
      </c>
      <c s="36" t="s">
        <v>77</v>
      </c>
      <c s="37">
        <v>44</v>
      </c>
      <c s="36">
        <v>0</v>
      </c>
      <c s="36">
        <f>ROUND(G40*H40,6)</f>
      </c>
      <c r="L40" s="38">
        <v>0</v>
      </c>
      <c s="32">
        <f>ROUND(ROUND(L40,2)*ROUND(G40,3),2)</f>
      </c>
      <c s="36" t="s">
        <v>73</v>
      </c>
      <c>
        <f>(M40*21)/100</f>
      </c>
      <c t="s">
        <v>27</v>
      </c>
    </row>
    <row r="41" spans="1:5" ht="25.5">
      <c r="A41" s="35" t="s">
        <v>55</v>
      </c>
      <c r="E41" s="39" t="s">
        <v>5965</v>
      </c>
    </row>
    <row r="42" spans="1:5" ht="12.75">
      <c r="A42" s="35" t="s">
        <v>56</v>
      </c>
      <c r="E42" s="40" t="s">
        <v>5966</v>
      </c>
    </row>
    <row r="43" spans="1:5" ht="12.75">
      <c r="A43" t="s">
        <v>58</v>
      </c>
      <c r="E43" s="39" t="s">
        <v>59</v>
      </c>
    </row>
    <row r="44" spans="1:16" ht="25.5">
      <c r="A44" t="s">
        <v>49</v>
      </c>
      <c s="34" t="s">
        <v>83</v>
      </c>
      <c s="34" t="s">
        <v>5796</v>
      </c>
      <c s="35" t="s">
        <v>5</v>
      </c>
      <c s="6" t="s">
        <v>5797</v>
      </c>
      <c s="36" t="s">
        <v>77</v>
      </c>
      <c s="37">
        <v>152.32</v>
      </c>
      <c s="36">
        <v>0</v>
      </c>
      <c s="36">
        <f>ROUND(G44*H44,6)</f>
      </c>
      <c r="L44" s="38">
        <v>0</v>
      </c>
      <c s="32">
        <f>ROUND(ROUND(L44,2)*ROUND(G44,3),2)</f>
      </c>
      <c s="36" t="s">
        <v>73</v>
      </c>
      <c>
        <f>(M44*21)/100</f>
      </c>
      <c t="s">
        <v>27</v>
      </c>
    </row>
    <row r="45" spans="1:5" ht="25.5">
      <c r="A45" s="35" t="s">
        <v>55</v>
      </c>
      <c r="E45" s="39" t="s">
        <v>5967</v>
      </c>
    </row>
    <row r="46" spans="1:5" ht="12.75">
      <c r="A46" s="35" t="s">
        <v>56</v>
      </c>
      <c r="E46" s="40" t="s">
        <v>5968</v>
      </c>
    </row>
    <row r="47" spans="1:5" ht="12.75">
      <c r="A47" t="s">
        <v>58</v>
      </c>
      <c r="E47" s="39" t="s">
        <v>59</v>
      </c>
    </row>
    <row r="48" spans="1:16" ht="12.75">
      <c r="A48" t="s">
        <v>49</v>
      </c>
      <c s="34" t="s">
        <v>86</v>
      </c>
      <c s="34" t="s">
        <v>5800</v>
      </c>
      <c s="35" t="s">
        <v>5</v>
      </c>
      <c s="6" t="s">
        <v>5801</v>
      </c>
      <c s="36" t="s">
        <v>77</v>
      </c>
      <c s="37">
        <v>933.375</v>
      </c>
      <c s="36">
        <v>0</v>
      </c>
      <c s="36">
        <f>ROUND(G48*H48,6)</f>
      </c>
      <c r="L48" s="38">
        <v>0</v>
      </c>
      <c s="32">
        <f>ROUND(ROUND(L48,2)*ROUND(G48,3),2)</f>
      </c>
      <c s="36" t="s">
        <v>73</v>
      </c>
      <c>
        <f>(M48*21)/100</f>
      </c>
      <c t="s">
        <v>27</v>
      </c>
    </row>
    <row r="49" spans="1:5" ht="38.25">
      <c r="A49" s="35" t="s">
        <v>55</v>
      </c>
      <c r="E49" s="39" t="s">
        <v>5969</v>
      </c>
    </row>
    <row r="50" spans="1:5" ht="38.25">
      <c r="A50" s="35" t="s">
        <v>56</v>
      </c>
      <c r="E50" s="40" t="s">
        <v>5970</v>
      </c>
    </row>
    <row r="51" spans="1:5" ht="12.75">
      <c r="A51" t="s">
        <v>58</v>
      </c>
      <c r="E51" s="39" t="s">
        <v>59</v>
      </c>
    </row>
    <row r="52" spans="1:16" ht="12.75">
      <c r="A52" t="s">
        <v>49</v>
      </c>
      <c s="34" t="s">
        <v>89</v>
      </c>
      <c s="34" t="s">
        <v>3585</v>
      </c>
      <c s="35" t="s">
        <v>5</v>
      </c>
      <c s="6" t="s">
        <v>3586</v>
      </c>
      <c s="36" t="s">
        <v>77</v>
      </c>
      <c s="37">
        <v>3704.411</v>
      </c>
      <c s="36">
        <v>0</v>
      </c>
      <c s="36">
        <f>ROUND(G52*H52,6)</f>
      </c>
      <c r="L52" s="38">
        <v>0</v>
      </c>
      <c s="32">
        <f>ROUND(ROUND(L52,2)*ROUND(G52,3),2)</f>
      </c>
      <c s="36" t="s">
        <v>73</v>
      </c>
      <c>
        <f>(M52*21)/100</f>
      </c>
      <c t="s">
        <v>27</v>
      </c>
    </row>
    <row r="53" spans="1:5" ht="38.25">
      <c r="A53" s="35" t="s">
        <v>55</v>
      </c>
      <c r="E53" s="39" t="s">
        <v>5971</v>
      </c>
    </row>
    <row r="54" spans="1:5" ht="102">
      <c r="A54" s="35" t="s">
        <v>56</v>
      </c>
      <c r="E54" s="40" t="s">
        <v>5972</v>
      </c>
    </row>
    <row r="55" spans="1:5" ht="12.75">
      <c r="A55" t="s">
        <v>58</v>
      </c>
      <c r="E55" s="39" t="s">
        <v>59</v>
      </c>
    </row>
    <row r="56" spans="1:16" ht="12.75">
      <c r="A56" t="s">
        <v>49</v>
      </c>
      <c s="34" t="s">
        <v>93</v>
      </c>
      <c s="34" t="s">
        <v>832</v>
      </c>
      <c s="35" t="s">
        <v>5</v>
      </c>
      <c s="6" t="s">
        <v>833</v>
      </c>
      <c s="36" t="s">
        <v>77</v>
      </c>
      <c s="37">
        <v>2484.16</v>
      </c>
      <c s="36">
        <v>0</v>
      </c>
      <c s="36">
        <f>ROUND(G56*H56,6)</f>
      </c>
      <c r="L56" s="38">
        <v>0</v>
      </c>
      <c s="32">
        <f>ROUND(ROUND(L56,2)*ROUND(G56,3),2)</f>
      </c>
      <c s="36" t="s">
        <v>73</v>
      </c>
      <c>
        <f>(M56*21)/100</f>
      </c>
      <c t="s">
        <v>27</v>
      </c>
    </row>
    <row r="57" spans="1:5" ht="38.25">
      <c r="A57" s="35" t="s">
        <v>55</v>
      </c>
      <c r="E57" s="39" t="s">
        <v>5973</v>
      </c>
    </row>
    <row r="58" spans="1:5" ht="12.75">
      <c r="A58" s="35" t="s">
        <v>56</v>
      </c>
      <c r="E58" s="40" t="s">
        <v>5974</v>
      </c>
    </row>
    <row r="59" spans="1:5" ht="12.75">
      <c r="A59" t="s">
        <v>58</v>
      </c>
      <c r="E59" s="39" t="s">
        <v>59</v>
      </c>
    </row>
    <row r="60" spans="1:16" ht="12.75">
      <c r="A60" t="s">
        <v>49</v>
      </c>
      <c s="34" t="s">
        <v>103</v>
      </c>
      <c s="34" t="s">
        <v>834</v>
      </c>
      <c s="35" t="s">
        <v>5</v>
      </c>
      <c s="6" t="s">
        <v>835</v>
      </c>
      <c s="36" t="s">
        <v>77</v>
      </c>
      <c s="37">
        <v>1706.316</v>
      </c>
      <c s="36">
        <v>0</v>
      </c>
      <c s="36">
        <f>ROUND(G60*H60,6)</f>
      </c>
      <c r="L60" s="38">
        <v>0</v>
      </c>
      <c s="32">
        <f>ROUND(ROUND(L60,2)*ROUND(G60,3),2)</f>
      </c>
      <c s="36" t="s">
        <v>73</v>
      </c>
      <c>
        <f>(M60*21)/100</f>
      </c>
      <c t="s">
        <v>27</v>
      </c>
    </row>
    <row r="61" spans="1:5" ht="38.25">
      <c r="A61" s="35" t="s">
        <v>55</v>
      </c>
      <c r="E61" s="39" t="s">
        <v>5975</v>
      </c>
    </row>
    <row r="62" spans="1:5" ht="25.5">
      <c r="A62" s="35" t="s">
        <v>56</v>
      </c>
      <c r="E62" s="40" t="s">
        <v>5976</v>
      </c>
    </row>
    <row r="63" spans="1:5" ht="12.75">
      <c r="A63" t="s">
        <v>58</v>
      </c>
      <c r="E63" s="39" t="s">
        <v>59</v>
      </c>
    </row>
    <row r="64" spans="1:16" ht="12.75">
      <c r="A64" t="s">
        <v>49</v>
      </c>
      <c s="34" t="s">
        <v>107</v>
      </c>
      <c s="34" t="s">
        <v>5910</v>
      </c>
      <c s="35" t="s">
        <v>5</v>
      </c>
      <c s="6" t="s">
        <v>5911</v>
      </c>
      <c s="36" t="s">
        <v>92</v>
      </c>
      <c s="37">
        <v>48</v>
      </c>
      <c s="36">
        <v>0</v>
      </c>
      <c s="36">
        <f>ROUND(G64*H64,6)</f>
      </c>
      <c r="L64" s="38">
        <v>0</v>
      </c>
      <c s="32">
        <f>ROUND(ROUND(L64,2)*ROUND(G64,3),2)</f>
      </c>
      <c s="36" t="s">
        <v>73</v>
      </c>
      <c>
        <f>(M64*21)/100</f>
      </c>
      <c t="s">
        <v>27</v>
      </c>
    </row>
    <row r="65" spans="1:5" ht="51">
      <c r="A65" s="35" t="s">
        <v>55</v>
      </c>
      <c r="E65" s="39" t="s">
        <v>5977</v>
      </c>
    </row>
    <row r="66" spans="1:5" ht="12.75">
      <c r="A66" s="35" t="s">
        <v>56</v>
      </c>
      <c r="E66" s="40" t="s">
        <v>5978</v>
      </c>
    </row>
    <row r="67" spans="1:5" ht="12.75">
      <c r="A67" t="s">
        <v>58</v>
      </c>
      <c r="E67" s="39" t="s">
        <v>59</v>
      </c>
    </row>
    <row r="68" spans="1:16" ht="12.75">
      <c r="A68" t="s">
        <v>49</v>
      </c>
      <c s="34" t="s">
        <v>110</v>
      </c>
      <c s="34" t="s">
        <v>3593</v>
      </c>
      <c s="35" t="s">
        <v>5</v>
      </c>
      <c s="6" t="s">
        <v>3594</v>
      </c>
      <c s="36" t="s">
        <v>77</v>
      </c>
      <c s="37">
        <v>2036.091</v>
      </c>
      <c s="36">
        <v>0</v>
      </c>
      <c s="36">
        <f>ROUND(G68*H68,6)</f>
      </c>
      <c r="L68" s="38">
        <v>0</v>
      </c>
      <c s="32">
        <f>ROUND(ROUND(L68,2)*ROUND(G68,3),2)</f>
      </c>
      <c s="36" t="s">
        <v>73</v>
      </c>
      <c>
        <f>(M68*21)/100</f>
      </c>
      <c t="s">
        <v>27</v>
      </c>
    </row>
    <row r="69" spans="1:5" ht="25.5">
      <c r="A69" s="35" t="s">
        <v>55</v>
      </c>
      <c r="E69" s="39" t="s">
        <v>5979</v>
      </c>
    </row>
    <row r="70" spans="1:5" ht="89.25">
      <c r="A70" s="35" t="s">
        <v>56</v>
      </c>
      <c r="E70" s="40" t="s">
        <v>5980</v>
      </c>
    </row>
    <row r="71" spans="1:5" ht="12.75">
      <c r="A71" t="s">
        <v>58</v>
      </c>
      <c r="E71" s="39" t="s">
        <v>59</v>
      </c>
    </row>
    <row r="72" spans="1:16" ht="12.75">
      <c r="A72" t="s">
        <v>49</v>
      </c>
      <c s="34" t="s">
        <v>96</v>
      </c>
      <c s="34" t="s">
        <v>94</v>
      </c>
      <c s="35" t="s">
        <v>5</v>
      </c>
      <c s="6" t="s">
        <v>95</v>
      </c>
      <c s="36" t="s">
        <v>77</v>
      </c>
      <c s="37">
        <v>2771.036</v>
      </c>
      <c s="36">
        <v>0</v>
      </c>
      <c s="36">
        <f>ROUND(G72*H72,6)</f>
      </c>
      <c r="L72" s="38">
        <v>0</v>
      </c>
      <c s="32">
        <f>ROUND(ROUND(L72,2)*ROUND(G72,3),2)</f>
      </c>
      <c s="36" t="s">
        <v>73</v>
      </c>
      <c>
        <f>(M72*21)/100</f>
      </c>
      <c t="s">
        <v>27</v>
      </c>
    </row>
    <row r="73" spans="1:5" ht="102">
      <c r="A73" s="35" t="s">
        <v>55</v>
      </c>
      <c r="E73" s="39" t="s">
        <v>5981</v>
      </c>
    </row>
    <row r="74" spans="1:5" ht="89.25">
      <c r="A74" s="35" t="s">
        <v>56</v>
      </c>
      <c r="E74" s="40" t="s">
        <v>5982</v>
      </c>
    </row>
    <row r="75" spans="1:5" ht="12.75">
      <c r="A75" t="s">
        <v>58</v>
      </c>
      <c r="E75" s="39" t="s">
        <v>59</v>
      </c>
    </row>
    <row r="76" spans="1:16" ht="12.75">
      <c r="A76" t="s">
        <v>49</v>
      </c>
      <c s="34" t="s">
        <v>99</v>
      </c>
      <c s="34" t="s">
        <v>3601</v>
      </c>
      <c s="35" t="s">
        <v>5</v>
      </c>
      <c s="6" t="s">
        <v>3602</v>
      </c>
      <c s="36" t="s">
        <v>77</v>
      </c>
      <c s="37">
        <v>334.108</v>
      </c>
      <c s="36">
        <v>0</v>
      </c>
      <c s="36">
        <f>ROUND(G76*H76,6)</f>
      </c>
      <c r="L76" s="38">
        <v>0</v>
      </c>
      <c s="32">
        <f>ROUND(ROUND(L76,2)*ROUND(G76,3),2)</f>
      </c>
      <c s="36" t="s">
        <v>73</v>
      </c>
      <c>
        <f>(M76*21)/100</f>
      </c>
      <c t="s">
        <v>27</v>
      </c>
    </row>
    <row r="77" spans="1:5" ht="89.25">
      <c r="A77" s="35" t="s">
        <v>55</v>
      </c>
      <c r="E77" s="39" t="s">
        <v>5918</v>
      </c>
    </row>
    <row r="78" spans="1:5" ht="12.75">
      <c r="A78" s="35" t="s">
        <v>56</v>
      </c>
      <c r="E78" s="40" t="s">
        <v>5983</v>
      </c>
    </row>
    <row r="79" spans="1:5" ht="12.75">
      <c r="A79" t="s">
        <v>58</v>
      </c>
      <c r="E79" s="39" t="s">
        <v>59</v>
      </c>
    </row>
    <row r="80" spans="1:16" ht="12.75">
      <c r="A80" t="s">
        <v>49</v>
      </c>
      <c s="34" t="s">
        <v>115</v>
      </c>
      <c s="34" t="s">
        <v>5814</v>
      </c>
      <c s="35" t="s">
        <v>5</v>
      </c>
      <c s="6" t="s">
        <v>5815</v>
      </c>
      <c s="36" t="s">
        <v>77</v>
      </c>
      <c s="37">
        <v>933.375</v>
      </c>
      <c s="36">
        <v>0</v>
      </c>
      <c s="36">
        <f>ROUND(G80*H80,6)</f>
      </c>
      <c r="L80" s="38">
        <v>0</v>
      </c>
      <c s="32">
        <f>ROUND(ROUND(L80,2)*ROUND(G80,3),2)</f>
      </c>
      <c s="36" t="s">
        <v>73</v>
      </c>
      <c>
        <f>(M80*21)/100</f>
      </c>
      <c t="s">
        <v>27</v>
      </c>
    </row>
    <row r="81" spans="1:5" ht="25.5">
      <c r="A81" s="35" t="s">
        <v>55</v>
      </c>
      <c r="E81" s="39" t="s">
        <v>5984</v>
      </c>
    </row>
    <row r="82" spans="1:5" ht="38.25">
      <c r="A82" s="35" t="s">
        <v>56</v>
      </c>
      <c r="E82" s="40" t="s">
        <v>5985</v>
      </c>
    </row>
    <row r="83" spans="1:5" ht="12.75">
      <c r="A83" t="s">
        <v>58</v>
      </c>
      <c r="E83" s="39" t="s">
        <v>59</v>
      </c>
    </row>
    <row r="84" spans="1:16" ht="12.75">
      <c r="A84" t="s">
        <v>49</v>
      </c>
      <c s="34" t="s">
        <v>118</v>
      </c>
      <c s="34" t="s">
        <v>5817</v>
      </c>
      <c s="35" t="s">
        <v>5</v>
      </c>
      <c s="6" t="s">
        <v>5818</v>
      </c>
      <c s="36" t="s">
        <v>72</v>
      </c>
      <c s="37">
        <v>3111.25</v>
      </c>
      <c s="36">
        <v>0</v>
      </c>
      <c s="36">
        <f>ROUND(G84*H84,6)</f>
      </c>
      <c r="L84" s="38">
        <v>0</v>
      </c>
      <c s="32">
        <f>ROUND(ROUND(L84,2)*ROUND(G84,3),2)</f>
      </c>
      <c s="36" t="s">
        <v>73</v>
      </c>
      <c>
        <f>(M84*21)/100</f>
      </c>
      <c t="s">
        <v>27</v>
      </c>
    </row>
    <row r="85" spans="1:5" ht="12.75">
      <c r="A85" s="35" t="s">
        <v>55</v>
      </c>
      <c r="E85" s="39" t="s">
        <v>5986</v>
      </c>
    </row>
    <row r="86" spans="1:5" ht="38.25">
      <c r="A86" s="35" t="s">
        <v>56</v>
      </c>
      <c r="E86" s="40" t="s">
        <v>5987</v>
      </c>
    </row>
    <row r="87" spans="1:5" ht="12.75">
      <c r="A87" t="s">
        <v>58</v>
      </c>
      <c r="E87" s="39" t="s">
        <v>59</v>
      </c>
    </row>
    <row r="88" spans="1:16" ht="12.75">
      <c r="A88" t="s">
        <v>49</v>
      </c>
      <c s="34" t="s">
        <v>121</v>
      </c>
      <c s="34" t="s">
        <v>5821</v>
      </c>
      <c s="35" t="s">
        <v>5</v>
      </c>
      <c s="6" t="s">
        <v>5822</v>
      </c>
      <c s="36" t="s">
        <v>72</v>
      </c>
      <c s="37">
        <v>9333.75</v>
      </c>
      <c s="36">
        <v>0</v>
      </c>
      <c s="36">
        <f>ROUND(G88*H88,6)</f>
      </c>
      <c r="L88" s="38">
        <v>0</v>
      </c>
      <c s="32">
        <f>ROUND(ROUND(L88,2)*ROUND(G88,3),2)</f>
      </c>
      <c s="36" t="s">
        <v>73</v>
      </c>
      <c>
        <f>(M88*21)/100</f>
      </c>
      <c t="s">
        <v>27</v>
      </c>
    </row>
    <row r="89" spans="1:5" ht="25.5">
      <c r="A89" s="35" t="s">
        <v>55</v>
      </c>
      <c r="E89" s="39" t="s">
        <v>5823</v>
      </c>
    </row>
    <row r="90" spans="1:5" ht="25.5">
      <c r="A90" s="35" t="s">
        <v>56</v>
      </c>
      <c r="E90" s="40" t="s">
        <v>5988</v>
      </c>
    </row>
    <row r="91" spans="1:5" ht="12.75">
      <c r="A91" t="s">
        <v>58</v>
      </c>
      <c r="E91" s="39" t="s">
        <v>59</v>
      </c>
    </row>
    <row r="92" spans="1:16" ht="12.75">
      <c r="A92" t="s">
        <v>49</v>
      </c>
      <c s="34" t="s">
        <v>124</v>
      </c>
      <c s="34" t="s">
        <v>5825</v>
      </c>
      <c s="35" t="s">
        <v>5</v>
      </c>
      <c s="6" t="s">
        <v>5826</v>
      </c>
      <c s="36" t="s">
        <v>72</v>
      </c>
      <c s="37">
        <v>3111.25</v>
      </c>
      <c s="36">
        <v>0</v>
      </c>
      <c s="36">
        <f>ROUND(G92*H92,6)</f>
      </c>
      <c r="L92" s="38">
        <v>0</v>
      </c>
      <c s="32">
        <f>ROUND(ROUND(L92,2)*ROUND(G92,3),2)</f>
      </c>
      <c s="36" t="s">
        <v>73</v>
      </c>
      <c>
        <f>(M92*21)/100</f>
      </c>
      <c t="s">
        <v>27</v>
      </c>
    </row>
    <row r="93" spans="1:5" ht="12.75">
      <c r="A93" s="35" t="s">
        <v>55</v>
      </c>
      <c r="E93" s="39" t="s">
        <v>5827</v>
      </c>
    </row>
    <row r="94" spans="1:5" ht="25.5">
      <c r="A94" s="35" t="s">
        <v>56</v>
      </c>
      <c r="E94" s="40" t="s">
        <v>5989</v>
      </c>
    </row>
    <row r="95" spans="1:5" ht="12.75">
      <c r="A95" t="s">
        <v>58</v>
      </c>
      <c r="E95" s="39" t="s">
        <v>59</v>
      </c>
    </row>
    <row r="96" spans="1:13" ht="12.75">
      <c r="A96" t="s">
        <v>46</v>
      </c>
      <c r="C96" s="31" t="s">
        <v>27</v>
      </c>
      <c r="E96" s="33" t="s">
        <v>3400</v>
      </c>
      <c r="J96" s="32">
        <f>0</f>
      </c>
      <c s="32">
        <f>0</f>
      </c>
      <c s="32">
        <f>0+L97+L101</f>
      </c>
      <c s="32">
        <f>0+M97+M101</f>
      </c>
    </row>
    <row r="97" spans="1:16" ht="12.75">
      <c r="A97" t="s">
        <v>49</v>
      </c>
      <c s="34" t="s">
        <v>127</v>
      </c>
      <c s="34" t="s">
        <v>3637</v>
      </c>
      <c s="35" t="s">
        <v>5</v>
      </c>
      <c s="6" t="s">
        <v>3638</v>
      </c>
      <c s="36" t="s">
        <v>72</v>
      </c>
      <c s="37">
        <v>3365.89</v>
      </c>
      <c s="36">
        <v>0</v>
      </c>
      <c s="36">
        <f>ROUND(G97*H97,6)</f>
      </c>
      <c r="L97" s="38">
        <v>0</v>
      </c>
      <c s="32">
        <f>ROUND(ROUND(L97,2)*ROUND(G97,3),2)</f>
      </c>
      <c s="36" t="s">
        <v>73</v>
      </c>
      <c>
        <f>(M97*21)/100</f>
      </c>
      <c t="s">
        <v>27</v>
      </c>
    </row>
    <row r="98" spans="1:5" ht="12.75">
      <c r="A98" s="35" t="s">
        <v>55</v>
      </c>
      <c r="E98" s="39" t="s">
        <v>5990</v>
      </c>
    </row>
    <row r="99" spans="1:5" ht="12.75">
      <c r="A99" s="35" t="s">
        <v>56</v>
      </c>
      <c r="E99" s="40" t="s">
        <v>5991</v>
      </c>
    </row>
    <row r="100" spans="1:5" ht="12.75">
      <c r="A100" t="s">
        <v>58</v>
      </c>
      <c r="E100" s="39" t="s">
        <v>59</v>
      </c>
    </row>
    <row r="101" spans="1:16" ht="12.75">
      <c r="A101" t="s">
        <v>49</v>
      </c>
      <c s="34" t="s">
        <v>130</v>
      </c>
      <c s="34" t="s">
        <v>3657</v>
      </c>
      <c s="35" t="s">
        <v>5</v>
      </c>
      <c s="6" t="s">
        <v>3658</v>
      </c>
      <c s="36" t="s">
        <v>92</v>
      </c>
      <c s="37">
        <v>461.5</v>
      </c>
      <c s="36">
        <v>0</v>
      </c>
      <c s="36">
        <f>ROUND(G101*H101,6)</f>
      </c>
      <c r="L101" s="38">
        <v>0</v>
      </c>
      <c s="32">
        <f>ROUND(ROUND(L101,2)*ROUND(G101,3),2)</f>
      </c>
      <c s="36" t="s">
        <v>73</v>
      </c>
      <c>
        <f>(M101*21)/100</f>
      </c>
      <c t="s">
        <v>27</v>
      </c>
    </row>
    <row r="102" spans="1:5" ht="51">
      <c r="A102" s="35" t="s">
        <v>55</v>
      </c>
      <c r="E102" s="39" t="s">
        <v>5925</v>
      </c>
    </row>
    <row r="103" spans="1:5" ht="12.75">
      <c r="A103" s="35" t="s">
        <v>56</v>
      </c>
      <c r="E103" s="40" t="s">
        <v>5992</v>
      </c>
    </row>
    <row r="104" spans="1:5" ht="12.75">
      <c r="A104" t="s">
        <v>58</v>
      </c>
      <c r="E104" s="39" t="s">
        <v>59</v>
      </c>
    </row>
    <row r="105" spans="1:13" ht="12.75">
      <c r="A105" t="s">
        <v>46</v>
      </c>
      <c r="C105" s="31" t="s">
        <v>80</v>
      </c>
      <c r="E105" s="33" t="s">
        <v>3404</v>
      </c>
      <c r="J105" s="32">
        <f>0</f>
      </c>
      <c s="32">
        <f>0</f>
      </c>
      <c s="32">
        <f>0+L106+L110</f>
      </c>
      <c s="32">
        <f>0+M106+M110</f>
      </c>
    </row>
    <row r="106" spans="1:16" ht="12.75">
      <c r="A106" t="s">
        <v>49</v>
      </c>
      <c s="34" t="s">
        <v>133</v>
      </c>
      <c s="34" t="s">
        <v>4523</v>
      </c>
      <c s="35" t="s">
        <v>5</v>
      </c>
      <c s="6" t="s">
        <v>4524</v>
      </c>
      <c s="36" t="s">
        <v>77</v>
      </c>
      <c s="37">
        <v>259.053</v>
      </c>
      <c s="36">
        <v>0</v>
      </c>
      <c s="36">
        <f>ROUND(G106*H106,6)</f>
      </c>
      <c r="L106" s="38">
        <v>0</v>
      </c>
      <c s="32">
        <f>ROUND(ROUND(L106,2)*ROUND(G106,3),2)</f>
      </c>
      <c s="36" t="s">
        <v>73</v>
      </c>
      <c>
        <f>(M106*21)/100</f>
      </c>
      <c t="s">
        <v>27</v>
      </c>
    </row>
    <row r="107" spans="1:5" ht="25.5">
      <c r="A107" s="35" t="s">
        <v>55</v>
      </c>
      <c r="E107" s="39" t="s">
        <v>5927</v>
      </c>
    </row>
    <row r="108" spans="1:5" ht="38.25">
      <c r="A108" s="35" t="s">
        <v>56</v>
      </c>
      <c r="E108" s="40" t="s">
        <v>5993</v>
      </c>
    </row>
    <row r="109" spans="1:5" ht="12.75">
      <c r="A109" t="s">
        <v>58</v>
      </c>
      <c r="E109" s="39" t="s">
        <v>59</v>
      </c>
    </row>
    <row r="110" spans="1:16" ht="12.75">
      <c r="A110" t="s">
        <v>49</v>
      </c>
      <c s="34" t="s">
        <v>136</v>
      </c>
      <c s="34" t="s">
        <v>3408</v>
      </c>
      <c s="35" t="s">
        <v>5</v>
      </c>
      <c s="6" t="s">
        <v>3409</v>
      </c>
      <c s="36" t="s">
        <v>77</v>
      </c>
      <c s="37">
        <v>616</v>
      </c>
      <c s="36">
        <v>0</v>
      </c>
      <c s="36">
        <f>ROUND(G110*H110,6)</f>
      </c>
      <c r="L110" s="38">
        <v>0</v>
      </c>
      <c s="32">
        <f>ROUND(ROUND(L110,2)*ROUND(G110,3),2)</f>
      </c>
      <c s="36" t="s">
        <v>73</v>
      </c>
      <c>
        <f>(M110*21)/100</f>
      </c>
      <c t="s">
        <v>27</v>
      </c>
    </row>
    <row r="111" spans="1:5" ht="12.75">
      <c r="A111" s="35" t="s">
        <v>55</v>
      </c>
      <c r="E111" s="39" t="s">
        <v>5994</v>
      </c>
    </row>
    <row r="112" spans="1:5" ht="12.75">
      <c r="A112" s="35" t="s">
        <v>56</v>
      </c>
      <c r="E112" s="40" t="s">
        <v>5995</v>
      </c>
    </row>
    <row r="113" spans="1:5" ht="12.75">
      <c r="A113" t="s">
        <v>58</v>
      </c>
      <c r="E113" s="39" t="s">
        <v>59</v>
      </c>
    </row>
    <row r="114" spans="1:13" ht="12.75">
      <c r="A114" t="s">
        <v>46</v>
      </c>
      <c r="C114" s="31" t="s">
        <v>83</v>
      </c>
      <c r="E114" s="33" t="s">
        <v>4021</v>
      </c>
      <c r="J114" s="32">
        <f>0</f>
      </c>
      <c s="32">
        <f>0</f>
      </c>
      <c s="32">
        <f>0+L115+L119+L123+L127+L131</f>
      </c>
      <c s="32">
        <f>0+M115+M119+M123+M127+M131</f>
      </c>
    </row>
    <row r="115" spans="1:16" ht="12.75">
      <c r="A115" t="s">
        <v>49</v>
      </c>
      <c s="34" t="s">
        <v>139</v>
      </c>
      <c s="34" t="s">
        <v>5837</v>
      </c>
      <c s="35" t="s">
        <v>5</v>
      </c>
      <c s="6" t="s">
        <v>5838</v>
      </c>
      <c s="36" t="s">
        <v>77</v>
      </c>
      <c s="37">
        <v>152.32</v>
      </c>
      <c s="36">
        <v>0</v>
      </c>
      <c s="36">
        <f>ROUND(G115*H115,6)</f>
      </c>
      <c r="L115" s="38">
        <v>0</v>
      </c>
      <c s="32">
        <f>ROUND(ROUND(L115,2)*ROUND(G115,3),2)</f>
      </c>
      <c s="36" t="s">
        <v>73</v>
      </c>
      <c>
        <f>(M115*21)/100</f>
      </c>
      <c t="s">
        <v>27</v>
      </c>
    </row>
    <row r="116" spans="1:5" ht="25.5">
      <c r="A116" s="35" t="s">
        <v>55</v>
      </c>
      <c r="E116" s="39" t="s">
        <v>5996</v>
      </c>
    </row>
    <row r="117" spans="1:5" ht="12.75">
      <c r="A117" s="35" t="s">
        <v>56</v>
      </c>
      <c r="E117" s="40" t="s">
        <v>5997</v>
      </c>
    </row>
    <row r="118" spans="1:5" ht="12.75">
      <c r="A118" t="s">
        <v>58</v>
      </c>
      <c r="E118" s="39" t="s">
        <v>59</v>
      </c>
    </row>
    <row r="119" spans="1:16" ht="12.75">
      <c r="A119" t="s">
        <v>49</v>
      </c>
      <c s="34" t="s">
        <v>142</v>
      </c>
      <c s="34" t="s">
        <v>5841</v>
      </c>
      <c s="35" t="s">
        <v>5</v>
      </c>
      <c s="6" t="s">
        <v>5842</v>
      </c>
      <c s="36" t="s">
        <v>72</v>
      </c>
      <c s="37">
        <v>880</v>
      </c>
      <c s="36">
        <v>0</v>
      </c>
      <c s="36">
        <f>ROUND(G119*H119,6)</f>
      </c>
      <c r="L119" s="38">
        <v>0</v>
      </c>
      <c s="32">
        <f>ROUND(ROUND(L119,2)*ROUND(G119,3),2)</f>
      </c>
      <c s="36" t="s">
        <v>73</v>
      </c>
      <c>
        <f>(M119*21)/100</f>
      </c>
      <c t="s">
        <v>27</v>
      </c>
    </row>
    <row r="120" spans="1:5" ht="12.75">
      <c r="A120" s="35" t="s">
        <v>55</v>
      </c>
      <c r="E120" s="39" t="s">
        <v>5998</v>
      </c>
    </row>
    <row r="121" spans="1:5" ht="12.75">
      <c r="A121" s="35" t="s">
        <v>56</v>
      </c>
      <c r="E121" s="40" t="s">
        <v>5999</v>
      </c>
    </row>
    <row r="122" spans="1:5" ht="12.75">
      <c r="A122" t="s">
        <v>58</v>
      </c>
      <c r="E122" s="39" t="s">
        <v>59</v>
      </c>
    </row>
    <row r="123" spans="1:16" ht="12.75">
      <c r="A123" t="s">
        <v>49</v>
      </c>
      <c s="34" t="s">
        <v>145</v>
      </c>
      <c s="34" t="s">
        <v>5845</v>
      </c>
      <c s="35" t="s">
        <v>5</v>
      </c>
      <c s="6" t="s">
        <v>5846</v>
      </c>
      <c s="36" t="s">
        <v>72</v>
      </c>
      <c s="37">
        <v>440</v>
      </c>
      <c s="36">
        <v>0</v>
      </c>
      <c s="36">
        <f>ROUND(G123*H123,6)</f>
      </c>
      <c r="L123" s="38">
        <v>0</v>
      </c>
      <c s="32">
        <f>ROUND(ROUND(L123,2)*ROUND(G123,3),2)</f>
      </c>
      <c s="36" t="s">
        <v>73</v>
      </c>
      <c>
        <f>(M123*21)/100</f>
      </c>
      <c t="s">
        <v>27</v>
      </c>
    </row>
    <row r="124" spans="1:5" ht="12.75">
      <c r="A124" s="35" t="s">
        <v>55</v>
      </c>
      <c r="E124" s="39" t="s">
        <v>6000</v>
      </c>
    </row>
    <row r="125" spans="1:5" ht="12.75">
      <c r="A125" s="35" t="s">
        <v>56</v>
      </c>
      <c r="E125" s="40" t="s">
        <v>6001</v>
      </c>
    </row>
    <row r="126" spans="1:5" ht="12.75">
      <c r="A126" t="s">
        <v>58</v>
      </c>
      <c r="E126" s="39" t="s">
        <v>59</v>
      </c>
    </row>
    <row r="127" spans="1:16" ht="12.75">
      <c r="A127" t="s">
        <v>49</v>
      </c>
      <c s="34" t="s">
        <v>148</v>
      </c>
      <c s="34" t="s">
        <v>5849</v>
      </c>
      <c s="35" t="s">
        <v>5</v>
      </c>
      <c s="6" t="s">
        <v>5850</v>
      </c>
      <c s="36" t="s">
        <v>77</v>
      </c>
      <c s="37">
        <v>17.6</v>
      </c>
      <c s="36">
        <v>0</v>
      </c>
      <c s="36">
        <f>ROUND(G127*H127,6)</f>
      </c>
      <c r="L127" s="38">
        <v>0</v>
      </c>
      <c s="32">
        <f>ROUND(ROUND(L127,2)*ROUND(G127,3),2)</f>
      </c>
      <c s="36" t="s">
        <v>73</v>
      </c>
      <c>
        <f>(M127*21)/100</f>
      </c>
      <c t="s">
        <v>27</v>
      </c>
    </row>
    <row r="128" spans="1:5" ht="25.5">
      <c r="A128" s="35" t="s">
        <v>55</v>
      </c>
      <c r="E128" s="39" t="s">
        <v>6002</v>
      </c>
    </row>
    <row r="129" spans="1:5" ht="12.75">
      <c r="A129" s="35" t="s">
        <v>56</v>
      </c>
      <c r="E129" s="40" t="s">
        <v>6003</v>
      </c>
    </row>
    <row r="130" spans="1:5" ht="12.75">
      <c r="A130" t="s">
        <v>58</v>
      </c>
      <c r="E130" s="39" t="s">
        <v>59</v>
      </c>
    </row>
    <row r="131" spans="1:16" ht="12.75">
      <c r="A131" t="s">
        <v>49</v>
      </c>
      <c s="34" t="s">
        <v>151</v>
      </c>
      <c s="34" t="s">
        <v>4718</v>
      </c>
      <c s="35" t="s">
        <v>5</v>
      </c>
      <c s="6" t="s">
        <v>4719</v>
      </c>
      <c s="36" t="s">
        <v>77</v>
      </c>
      <c s="37">
        <v>26.4</v>
      </c>
      <c s="36">
        <v>0</v>
      </c>
      <c s="36">
        <f>ROUND(G131*H131,6)</f>
      </c>
      <c r="L131" s="38">
        <v>0</v>
      </c>
      <c s="32">
        <f>ROUND(ROUND(L131,2)*ROUND(G131,3),2)</f>
      </c>
      <c s="36" t="s">
        <v>73</v>
      </c>
      <c>
        <f>(M131*21)/100</f>
      </c>
      <c t="s">
        <v>27</v>
      </c>
    </row>
    <row r="132" spans="1:5" ht="25.5">
      <c r="A132" s="35" t="s">
        <v>55</v>
      </c>
      <c r="E132" s="39" t="s">
        <v>6004</v>
      </c>
    </row>
    <row r="133" spans="1:5" ht="12.75">
      <c r="A133" s="35" t="s">
        <v>56</v>
      </c>
      <c r="E133" s="40" t="s">
        <v>6005</v>
      </c>
    </row>
    <row r="134" spans="1:5" ht="12.75">
      <c r="A134" t="s">
        <v>58</v>
      </c>
      <c r="E134" s="39" t="s">
        <v>59</v>
      </c>
    </row>
    <row r="135" spans="1:13" ht="12.75">
      <c r="A135" t="s">
        <v>46</v>
      </c>
      <c r="C135" s="31" t="s">
        <v>93</v>
      </c>
      <c r="E135" s="33" t="s">
        <v>3429</v>
      </c>
      <c r="J135" s="32">
        <f>0</f>
      </c>
      <c s="32">
        <f>0</f>
      </c>
      <c s="32">
        <f>0+L136+L140+L144+L148+L152+L156+L160+L164+L168+L172+L176+L180+L184+L188+L192+L196+L200</f>
      </c>
      <c s="32">
        <f>0+M136+M140+M144+M148+M152+M156+M160+M164+M168+M172+M176+M180+M184+M188+M192+M196+M200</f>
      </c>
    </row>
    <row r="136" spans="1:16" ht="12.75">
      <c r="A136" t="s">
        <v>49</v>
      </c>
      <c s="34" t="s">
        <v>154</v>
      </c>
      <c s="34" t="s">
        <v>6006</v>
      </c>
      <c s="35" t="s">
        <v>5</v>
      </c>
      <c s="6" t="s">
        <v>6007</v>
      </c>
      <c s="36" t="s">
        <v>92</v>
      </c>
      <c s="37">
        <v>218.5</v>
      </c>
      <c s="36">
        <v>0</v>
      </c>
      <c s="36">
        <f>ROUND(G136*H136,6)</f>
      </c>
      <c r="L136" s="38">
        <v>0</v>
      </c>
      <c s="32">
        <f>ROUND(ROUND(L136,2)*ROUND(G136,3),2)</f>
      </c>
      <c s="36" t="s">
        <v>73</v>
      </c>
      <c>
        <f>(M136*21)/100</f>
      </c>
      <c t="s">
        <v>27</v>
      </c>
    </row>
    <row r="137" spans="1:5" ht="12.75">
      <c r="A137" s="35" t="s">
        <v>55</v>
      </c>
      <c r="E137" s="39" t="s">
        <v>6008</v>
      </c>
    </row>
    <row r="138" spans="1:5" ht="12.75">
      <c r="A138" s="35" t="s">
        <v>56</v>
      </c>
      <c r="E138" s="40" t="s">
        <v>6009</v>
      </c>
    </row>
    <row r="139" spans="1:5" ht="12.75">
      <c r="A139" t="s">
        <v>58</v>
      </c>
      <c r="E139" s="39" t="s">
        <v>59</v>
      </c>
    </row>
    <row r="140" spans="1:16" ht="12.75">
      <c r="A140" t="s">
        <v>49</v>
      </c>
      <c s="34" t="s">
        <v>157</v>
      </c>
      <c s="34" t="s">
        <v>5939</v>
      </c>
      <c s="35" t="s">
        <v>5</v>
      </c>
      <c s="6" t="s">
        <v>5940</v>
      </c>
      <c s="36" t="s">
        <v>92</v>
      </c>
      <c s="37">
        <v>243</v>
      </c>
      <c s="36">
        <v>0</v>
      </c>
      <c s="36">
        <f>ROUND(G140*H140,6)</f>
      </c>
      <c r="L140" s="38">
        <v>0</v>
      </c>
      <c s="32">
        <f>ROUND(ROUND(L140,2)*ROUND(G140,3),2)</f>
      </c>
      <c s="36" t="s">
        <v>73</v>
      </c>
      <c>
        <f>(M140*21)/100</f>
      </c>
      <c t="s">
        <v>27</v>
      </c>
    </row>
    <row r="141" spans="1:5" ht="12.75">
      <c r="A141" s="35" t="s">
        <v>55</v>
      </c>
      <c r="E141" s="39" t="s">
        <v>5941</v>
      </c>
    </row>
    <row r="142" spans="1:5" ht="12.75">
      <c r="A142" s="35" t="s">
        <v>56</v>
      </c>
      <c r="E142" s="40" t="s">
        <v>6010</v>
      </c>
    </row>
    <row r="143" spans="1:5" ht="12.75">
      <c r="A143" t="s">
        <v>58</v>
      </c>
      <c r="E143" s="39" t="s">
        <v>59</v>
      </c>
    </row>
    <row r="144" spans="1:16" ht="12.75">
      <c r="A144" t="s">
        <v>49</v>
      </c>
      <c s="34" t="s">
        <v>162</v>
      </c>
      <c s="34" t="s">
        <v>6011</v>
      </c>
      <c s="35" t="s">
        <v>5</v>
      </c>
      <c s="6" t="s">
        <v>6012</v>
      </c>
      <c s="36" t="s">
        <v>92</v>
      </c>
      <c s="37">
        <v>4</v>
      </c>
      <c s="36">
        <v>0</v>
      </c>
      <c s="36">
        <f>ROUND(G144*H144,6)</f>
      </c>
      <c r="L144" s="38">
        <v>0</v>
      </c>
      <c s="32">
        <f>ROUND(ROUND(L144,2)*ROUND(G144,3),2)</f>
      </c>
      <c s="36" t="s">
        <v>73</v>
      </c>
      <c>
        <f>(M144*21)/100</f>
      </c>
      <c t="s">
        <v>27</v>
      </c>
    </row>
    <row r="145" spans="1:5" ht="25.5">
      <c r="A145" s="35" t="s">
        <v>55</v>
      </c>
      <c r="E145" s="39" t="s">
        <v>6013</v>
      </c>
    </row>
    <row r="146" spans="1:5" ht="12.75">
      <c r="A146" s="35" t="s">
        <v>56</v>
      </c>
      <c r="E146" s="40" t="s">
        <v>6014</v>
      </c>
    </row>
    <row r="147" spans="1:5" ht="12.75">
      <c r="A147" t="s">
        <v>58</v>
      </c>
      <c r="E147" s="39" t="s">
        <v>59</v>
      </c>
    </row>
    <row r="148" spans="1:16" ht="12.75">
      <c r="A148" t="s">
        <v>49</v>
      </c>
      <c s="34" t="s">
        <v>165</v>
      </c>
      <c s="34" t="s">
        <v>3520</v>
      </c>
      <c s="35" t="s">
        <v>5</v>
      </c>
      <c s="6" t="s">
        <v>3521</v>
      </c>
      <c s="36" t="s">
        <v>92</v>
      </c>
      <c s="37">
        <v>4</v>
      </c>
      <c s="36">
        <v>0</v>
      </c>
      <c s="36">
        <f>ROUND(G148*H148,6)</f>
      </c>
      <c r="L148" s="38">
        <v>0</v>
      </c>
      <c s="32">
        <f>ROUND(ROUND(L148,2)*ROUND(G148,3),2)</f>
      </c>
      <c s="36" t="s">
        <v>73</v>
      </c>
      <c>
        <f>(M148*21)/100</f>
      </c>
      <c t="s">
        <v>27</v>
      </c>
    </row>
    <row r="149" spans="1:5" ht="12.75">
      <c r="A149" s="35" t="s">
        <v>55</v>
      </c>
      <c r="E149" s="39" t="s">
        <v>6015</v>
      </c>
    </row>
    <row r="150" spans="1:5" ht="12.75">
      <c r="A150" s="35" t="s">
        <v>56</v>
      </c>
      <c r="E150" s="40" t="s">
        <v>6016</v>
      </c>
    </row>
    <row r="151" spans="1:5" ht="12.75">
      <c r="A151" t="s">
        <v>58</v>
      </c>
      <c r="E151" s="39" t="s">
        <v>59</v>
      </c>
    </row>
    <row r="152" spans="1:16" ht="12.75">
      <c r="A152" t="s">
        <v>49</v>
      </c>
      <c s="34" t="s">
        <v>168</v>
      </c>
      <c s="34" t="s">
        <v>3707</v>
      </c>
      <c s="35" t="s">
        <v>5</v>
      </c>
      <c s="6" t="s">
        <v>3708</v>
      </c>
      <c s="36" t="s">
        <v>92</v>
      </c>
      <c s="37">
        <v>246</v>
      </c>
      <c s="36">
        <v>0</v>
      </c>
      <c s="36">
        <f>ROUND(G152*H152,6)</f>
      </c>
      <c r="L152" s="38">
        <v>0</v>
      </c>
      <c s="32">
        <f>ROUND(ROUND(L152,2)*ROUND(G152,3),2)</f>
      </c>
      <c s="36" t="s">
        <v>73</v>
      </c>
      <c>
        <f>(M152*21)/100</f>
      </c>
      <c t="s">
        <v>27</v>
      </c>
    </row>
    <row r="153" spans="1:5" ht="25.5">
      <c r="A153" s="35" t="s">
        <v>55</v>
      </c>
      <c r="E153" s="39" t="s">
        <v>6017</v>
      </c>
    </row>
    <row r="154" spans="1:5" ht="12.75">
      <c r="A154" s="35" t="s">
        <v>56</v>
      </c>
      <c r="E154" s="40" t="s">
        <v>6018</v>
      </c>
    </row>
    <row r="155" spans="1:5" ht="12.75">
      <c r="A155" t="s">
        <v>58</v>
      </c>
      <c r="E155" s="39" t="s">
        <v>59</v>
      </c>
    </row>
    <row r="156" spans="1:16" ht="12.75">
      <c r="A156" t="s">
        <v>49</v>
      </c>
      <c s="34" t="s">
        <v>171</v>
      </c>
      <c s="34" t="s">
        <v>3711</v>
      </c>
      <c s="35" t="s">
        <v>5</v>
      </c>
      <c s="6" t="s">
        <v>3712</v>
      </c>
      <c s="36" t="s">
        <v>106</v>
      </c>
      <c s="37">
        <v>28</v>
      </c>
      <c s="36">
        <v>0</v>
      </c>
      <c s="36">
        <f>ROUND(G156*H156,6)</f>
      </c>
      <c r="L156" s="38">
        <v>0</v>
      </c>
      <c s="32">
        <f>ROUND(ROUND(L156,2)*ROUND(G156,3),2)</f>
      </c>
      <c s="36" t="s">
        <v>73</v>
      </c>
      <c>
        <f>(M156*21)/100</f>
      </c>
      <c t="s">
        <v>27</v>
      </c>
    </row>
    <row r="157" spans="1:5" ht="165.75">
      <c r="A157" s="35" t="s">
        <v>55</v>
      </c>
      <c r="E157" s="39" t="s">
        <v>6019</v>
      </c>
    </row>
    <row r="158" spans="1:5" ht="12.75">
      <c r="A158" s="35" t="s">
        <v>56</v>
      </c>
      <c r="E158" s="40" t="s">
        <v>6020</v>
      </c>
    </row>
    <row r="159" spans="1:5" ht="12.75">
      <c r="A159" t="s">
        <v>58</v>
      </c>
      <c r="E159" s="39" t="s">
        <v>59</v>
      </c>
    </row>
    <row r="160" spans="1:16" ht="12.75">
      <c r="A160" t="s">
        <v>49</v>
      </c>
      <c s="34" t="s">
        <v>174</v>
      </c>
      <c s="34" t="s">
        <v>6021</v>
      </c>
      <c s="35" t="s">
        <v>5</v>
      </c>
      <c s="6" t="s">
        <v>6022</v>
      </c>
      <c s="36" t="s">
        <v>106</v>
      </c>
      <c s="37">
        <v>1</v>
      </c>
      <c s="36">
        <v>0</v>
      </c>
      <c s="36">
        <f>ROUND(G160*H160,6)</f>
      </c>
      <c r="L160" s="38">
        <v>0</v>
      </c>
      <c s="32">
        <f>ROUND(ROUND(L160,2)*ROUND(G160,3),2)</f>
      </c>
      <c s="36" t="s">
        <v>73</v>
      </c>
      <c>
        <f>(M160*21)/100</f>
      </c>
      <c t="s">
        <v>27</v>
      </c>
    </row>
    <row r="161" spans="1:5" ht="76.5">
      <c r="A161" s="35" t="s">
        <v>55</v>
      </c>
      <c r="E161" s="39" t="s">
        <v>6023</v>
      </c>
    </row>
    <row r="162" spans="1:5" ht="12.75">
      <c r="A162" s="35" t="s">
        <v>56</v>
      </c>
      <c r="E162" s="40" t="s">
        <v>57</v>
      </c>
    </row>
    <row r="163" spans="1:5" ht="12.75">
      <c r="A163" t="s">
        <v>58</v>
      </c>
      <c r="E163" s="39" t="s">
        <v>59</v>
      </c>
    </row>
    <row r="164" spans="1:16" ht="12.75">
      <c r="A164" t="s">
        <v>49</v>
      </c>
      <c s="34" t="s">
        <v>177</v>
      </c>
      <c s="34" t="s">
        <v>3715</v>
      </c>
      <c s="35" t="s">
        <v>5</v>
      </c>
      <c s="6" t="s">
        <v>3716</v>
      </c>
      <c s="36" t="s">
        <v>106</v>
      </c>
      <c s="37">
        <v>10</v>
      </c>
      <c s="36">
        <v>0</v>
      </c>
      <c s="36">
        <f>ROUND(G164*H164,6)</f>
      </c>
      <c r="L164" s="38">
        <v>0</v>
      </c>
      <c s="32">
        <f>ROUND(ROUND(L164,2)*ROUND(G164,3),2)</f>
      </c>
      <c s="36" t="s">
        <v>73</v>
      </c>
      <c>
        <f>(M164*21)/100</f>
      </c>
      <c t="s">
        <v>27</v>
      </c>
    </row>
    <row r="165" spans="1:5" ht="25.5">
      <c r="A165" s="35" t="s">
        <v>55</v>
      </c>
      <c r="E165" s="39" t="s">
        <v>6024</v>
      </c>
    </row>
    <row r="166" spans="1:5" ht="12.75">
      <c r="A166" s="35" t="s">
        <v>56</v>
      </c>
      <c r="E166" s="40" t="s">
        <v>6025</v>
      </c>
    </row>
    <row r="167" spans="1:5" ht="12.75">
      <c r="A167" t="s">
        <v>58</v>
      </c>
      <c r="E167" s="39" t="s">
        <v>59</v>
      </c>
    </row>
    <row r="168" spans="1:16" ht="12.75">
      <c r="A168" t="s">
        <v>49</v>
      </c>
      <c s="34" t="s">
        <v>180</v>
      </c>
      <c s="34" t="s">
        <v>5947</v>
      </c>
      <c s="35" t="s">
        <v>5</v>
      </c>
      <c s="6" t="s">
        <v>5948</v>
      </c>
      <c s="36" t="s">
        <v>106</v>
      </c>
      <c s="37">
        <v>2</v>
      </c>
      <c s="36">
        <v>0</v>
      </c>
      <c s="36">
        <f>ROUND(G168*H168,6)</f>
      </c>
      <c r="L168" s="38">
        <v>0</v>
      </c>
      <c s="32">
        <f>ROUND(ROUND(L168,2)*ROUND(G168,3),2)</f>
      </c>
      <c s="36" t="s">
        <v>73</v>
      </c>
      <c>
        <f>(M168*21)/100</f>
      </c>
      <c t="s">
        <v>27</v>
      </c>
    </row>
    <row r="169" spans="1:5" ht="51">
      <c r="A169" s="35" t="s">
        <v>55</v>
      </c>
      <c r="E169" s="39" t="s">
        <v>6026</v>
      </c>
    </row>
    <row r="170" spans="1:5" ht="12.75">
      <c r="A170" s="35" t="s">
        <v>56</v>
      </c>
      <c r="E170" s="40" t="s">
        <v>3714</v>
      </c>
    </row>
    <row r="171" spans="1:5" ht="12.75">
      <c r="A171" t="s">
        <v>58</v>
      </c>
      <c r="E171" s="39" t="s">
        <v>59</v>
      </c>
    </row>
    <row r="172" spans="1:16" ht="12.75">
      <c r="A172" t="s">
        <v>49</v>
      </c>
      <c s="34" t="s">
        <v>183</v>
      </c>
      <c s="34" t="s">
        <v>5410</v>
      </c>
      <c s="35" t="s">
        <v>5</v>
      </c>
      <c s="6" t="s">
        <v>5411</v>
      </c>
      <c s="36" t="s">
        <v>106</v>
      </c>
      <c s="37">
        <v>1</v>
      </c>
      <c s="36">
        <v>0</v>
      </c>
      <c s="36">
        <f>ROUND(G172*H172,6)</f>
      </c>
      <c r="L172" s="38">
        <v>0</v>
      </c>
      <c s="32">
        <f>ROUND(ROUND(L172,2)*ROUND(G172,3),2)</f>
      </c>
      <c s="36" t="s">
        <v>73</v>
      </c>
      <c>
        <f>(M172*21)/100</f>
      </c>
      <c t="s">
        <v>27</v>
      </c>
    </row>
    <row r="173" spans="1:5" ht="25.5">
      <c r="A173" s="35" t="s">
        <v>55</v>
      </c>
      <c r="E173" s="39" t="s">
        <v>6027</v>
      </c>
    </row>
    <row r="174" spans="1:5" ht="12.75">
      <c r="A174" s="35" t="s">
        <v>56</v>
      </c>
      <c r="E174" s="40" t="s">
        <v>57</v>
      </c>
    </row>
    <row r="175" spans="1:5" ht="12.75">
      <c r="A175" t="s">
        <v>58</v>
      </c>
      <c r="E175" s="39" t="s">
        <v>59</v>
      </c>
    </row>
    <row r="176" spans="1:16" ht="12.75">
      <c r="A176" t="s">
        <v>49</v>
      </c>
      <c s="34" t="s">
        <v>186</v>
      </c>
      <c s="34" t="s">
        <v>3718</v>
      </c>
      <c s="35" t="s">
        <v>5</v>
      </c>
      <c s="6" t="s">
        <v>3719</v>
      </c>
      <c s="36" t="s">
        <v>92</v>
      </c>
      <c s="37">
        <v>465.5</v>
      </c>
      <c s="36">
        <v>0</v>
      </c>
      <c s="36">
        <f>ROUND(G176*H176,6)</f>
      </c>
      <c r="L176" s="38">
        <v>0</v>
      </c>
      <c s="32">
        <f>ROUND(ROUND(L176,2)*ROUND(G176,3),2)</f>
      </c>
      <c s="36" t="s">
        <v>73</v>
      </c>
      <c>
        <f>(M176*21)/100</f>
      </c>
      <c t="s">
        <v>27</v>
      </c>
    </row>
    <row r="177" spans="1:5" ht="12.75">
      <c r="A177" s="35" t="s">
        <v>55</v>
      </c>
      <c r="E177" s="39" t="s">
        <v>5950</v>
      </c>
    </row>
    <row r="178" spans="1:5" ht="12.75">
      <c r="A178" s="35" t="s">
        <v>56</v>
      </c>
      <c r="E178" s="40" t="s">
        <v>6028</v>
      </c>
    </row>
    <row r="179" spans="1:5" ht="12.75">
      <c r="A179" t="s">
        <v>58</v>
      </c>
      <c r="E179" s="39" t="s">
        <v>59</v>
      </c>
    </row>
    <row r="180" spans="1:16" ht="12.75">
      <c r="A180" t="s">
        <v>49</v>
      </c>
      <c s="34" t="s">
        <v>189</v>
      </c>
      <c s="34" t="s">
        <v>6029</v>
      </c>
      <c s="35" t="s">
        <v>5</v>
      </c>
      <c s="6" t="s">
        <v>6030</v>
      </c>
      <c s="36" t="s">
        <v>106</v>
      </c>
      <c s="37">
        <v>3</v>
      </c>
      <c s="36">
        <v>0</v>
      </c>
      <c s="36">
        <f>ROUND(G180*H180,6)</f>
      </c>
      <c r="L180" s="38">
        <v>0</v>
      </c>
      <c s="32">
        <f>ROUND(ROUND(L180,2)*ROUND(G180,3),2)</f>
      </c>
      <c s="36" t="s">
        <v>73</v>
      </c>
      <c>
        <f>(M180*21)/100</f>
      </c>
      <c t="s">
        <v>27</v>
      </c>
    </row>
    <row r="181" spans="1:5" ht="25.5">
      <c r="A181" s="35" t="s">
        <v>55</v>
      </c>
      <c r="E181" s="39" t="s">
        <v>6031</v>
      </c>
    </row>
    <row r="182" spans="1:5" ht="12.75">
      <c r="A182" s="35" t="s">
        <v>56</v>
      </c>
      <c r="E182" s="40" t="s">
        <v>6032</v>
      </c>
    </row>
    <row r="183" spans="1:5" ht="12.75">
      <c r="A183" t="s">
        <v>58</v>
      </c>
      <c r="E183" s="39" t="s">
        <v>59</v>
      </c>
    </row>
    <row r="184" spans="1:16" ht="12.75">
      <c r="A184" t="s">
        <v>49</v>
      </c>
      <c s="34" t="s">
        <v>194</v>
      </c>
      <c s="34" t="s">
        <v>6033</v>
      </c>
      <c s="35" t="s">
        <v>5</v>
      </c>
      <c s="6" t="s">
        <v>6034</v>
      </c>
      <c s="36" t="s">
        <v>106</v>
      </c>
      <c s="37">
        <v>4</v>
      </c>
      <c s="36">
        <v>0</v>
      </c>
      <c s="36">
        <f>ROUND(G184*H184,6)</f>
      </c>
      <c r="L184" s="38">
        <v>0</v>
      </c>
      <c s="32">
        <f>ROUND(ROUND(L184,2)*ROUND(G184,3),2)</f>
      </c>
      <c s="36" t="s">
        <v>73</v>
      </c>
      <c>
        <f>(M184*21)/100</f>
      </c>
      <c t="s">
        <v>27</v>
      </c>
    </row>
    <row r="185" spans="1:5" ht="12.75">
      <c r="A185" s="35" t="s">
        <v>55</v>
      </c>
      <c r="E185" s="39" t="s">
        <v>6035</v>
      </c>
    </row>
    <row r="186" spans="1:5" ht="12.75">
      <c r="A186" s="35" t="s">
        <v>56</v>
      </c>
      <c r="E186" s="40" t="s">
        <v>6014</v>
      </c>
    </row>
    <row r="187" spans="1:5" ht="12.75">
      <c r="A187" t="s">
        <v>58</v>
      </c>
      <c r="E187" s="39" t="s">
        <v>59</v>
      </c>
    </row>
    <row r="188" spans="1:16" ht="12.75">
      <c r="A188" t="s">
        <v>49</v>
      </c>
      <c s="34" t="s">
        <v>198</v>
      </c>
      <c s="34" t="s">
        <v>5952</v>
      </c>
      <c s="35" t="s">
        <v>5</v>
      </c>
      <c s="6" t="s">
        <v>5953</v>
      </c>
      <c s="36" t="s">
        <v>106</v>
      </c>
      <c s="37">
        <v>1</v>
      </c>
      <c s="36">
        <v>0</v>
      </c>
      <c s="36">
        <f>ROUND(G188*H188,6)</f>
      </c>
      <c r="L188" s="38">
        <v>0</v>
      </c>
      <c s="32">
        <f>ROUND(ROUND(L188,2)*ROUND(G188,3),2)</f>
      </c>
      <c s="36" t="s">
        <v>73</v>
      </c>
      <c>
        <f>(M188*21)/100</f>
      </c>
      <c t="s">
        <v>27</v>
      </c>
    </row>
    <row r="189" spans="1:5" ht="12.75">
      <c r="A189" s="35" t="s">
        <v>55</v>
      </c>
      <c r="E189" s="39" t="s">
        <v>6036</v>
      </c>
    </row>
    <row r="190" spans="1:5" ht="12.75">
      <c r="A190" s="35" t="s">
        <v>56</v>
      </c>
      <c r="E190" s="40" t="s">
        <v>57</v>
      </c>
    </row>
    <row r="191" spans="1:5" ht="12.75">
      <c r="A191" t="s">
        <v>58</v>
      </c>
      <c r="E191" s="39" t="s">
        <v>59</v>
      </c>
    </row>
    <row r="192" spans="1:16" ht="12.75">
      <c r="A192" t="s">
        <v>49</v>
      </c>
      <c s="34" t="s">
        <v>201</v>
      </c>
      <c s="34" t="s">
        <v>5280</v>
      </c>
      <c s="35" t="s">
        <v>5</v>
      </c>
      <c s="6" t="s">
        <v>5281</v>
      </c>
      <c s="36" t="s">
        <v>77</v>
      </c>
      <c s="37">
        <v>1.39</v>
      </c>
      <c s="36">
        <v>0</v>
      </c>
      <c s="36">
        <f>ROUND(G192*H192,6)</f>
      </c>
      <c r="L192" s="38">
        <v>0</v>
      </c>
      <c s="32">
        <f>ROUND(ROUND(L192,2)*ROUND(G192,3),2)</f>
      </c>
      <c s="36" t="s">
        <v>73</v>
      </c>
      <c>
        <f>(M192*21)/100</f>
      </c>
      <c t="s">
        <v>27</v>
      </c>
    </row>
    <row r="193" spans="1:5" ht="12.75">
      <c r="A193" s="35" t="s">
        <v>55</v>
      </c>
      <c r="E193" s="39" t="s">
        <v>6037</v>
      </c>
    </row>
    <row r="194" spans="1:5" ht="12.75">
      <c r="A194" s="35" t="s">
        <v>56</v>
      </c>
      <c r="E194" s="40" t="s">
        <v>6038</v>
      </c>
    </row>
    <row r="195" spans="1:5" ht="12.75">
      <c r="A195" t="s">
        <v>58</v>
      </c>
      <c r="E195" s="39" t="s">
        <v>59</v>
      </c>
    </row>
    <row r="196" spans="1:16" ht="12.75">
      <c r="A196" t="s">
        <v>49</v>
      </c>
      <c s="34" t="s">
        <v>204</v>
      </c>
      <c s="34" t="s">
        <v>3533</v>
      </c>
      <c s="35" t="s">
        <v>5</v>
      </c>
      <c s="6" t="s">
        <v>3534</v>
      </c>
      <c s="36" t="s">
        <v>92</v>
      </c>
      <c s="37">
        <v>509.5</v>
      </c>
      <c s="36">
        <v>0</v>
      </c>
      <c s="36">
        <f>ROUND(G196*H196,6)</f>
      </c>
      <c r="L196" s="38">
        <v>0</v>
      </c>
      <c s="32">
        <f>ROUND(ROUND(L196,2)*ROUND(G196,3),2)</f>
      </c>
      <c s="36" t="s">
        <v>73</v>
      </c>
      <c>
        <f>(M196*21)/100</f>
      </c>
      <c t="s">
        <v>27</v>
      </c>
    </row>
    <row r="197" spans="1:5" ht="12.75">
      <c r="A197" s="35" t="s">
        <v>55</v>
      </c>
      <c r="E197" s="39" t="s">
        <v>6039</v>
      </c>
    </row>
    <row r="198" spans="1:5" ht="12.75">
      <c r="A198" s="35" t="s">
        <v>56</v>
      </c>
      <c r="E198" s="40" t="s">
        <v>6040</v>
      </c>
    </row>
    <row r="199" spans="1:5" ht="12.75">
      <c r="A199" t="s">
        <v>58</v>
      </c>
      <c r="E199" s="39" t="s">
        <v>59</v>
      </c>
    </row>
    <row r="200" spans="1:16" ht="12.75">
      <c r="A200" t="s">
        <v>49</v>
      </c>
      <c s="34" t="s">
        <v>207</v>
      </c>
      <c s="34" t="s">
        <v>3723</v>
      </c>
      <c s="35" t="s">
        <v>5</v>
      </c>
      <c s="6" t="s">
        <v>3724</v>
      </c>
      <c s="36" t="s">
        <v>92</v>
      </c>
      <c s="37">
        <v>759.5</v>
      </c>
      <c s="36">
        <v>0</v>
      </c>
      <c s="36">
        <f>ROUND(G200*H200,6)</f>
      </c>
      <c r="L200" s="38">
        <v>0</v>
      </c>
      <c s="32">
        <f>ROUND(ROUND(L200,2)*ROUND(G200,3),2)</f>
      </c>
      <c s="36" t="s">
        <v>73</v>
      </c>
      <c>
        <f>(M200*21)/100</f>
      </c>
      <c t="s">
        <v>27</v>
      </c>
    </row>
    <row r="201" spans="1:5" ht="12.75">
      <c r="A201" s="35" t="s">
        <v>55</v>
      </c>
      <c r="E201" s="39" t="s">
        <v>6041</v>
      </c>
    </row>
    <row r="202" spans="1:5" ht="12.75">
      <c r="A202" s="35" t="s">
        <v>56</v>
      </c>
      <c r="E202" s="40" t="s">
        <v>6042</v>
      </c>
    </row>
    <row r="203" spans="1:5" ht="12.75">
      <c r="A203" t="s">
        <v>58</v>
      </c>
      <c r="E203" s="39" t="s">
        <v>59</v>
      </c>
    </row>
    <row r="204" spans="1:13" ht="12.75">
      <c r="A204" t="s">
        <v>46</v>
      </c>
      <c r="C204" s="31" t="s">
        <v>103</v>
      </c>
      <c r="E204" s="33" t="s">
        <v>4052</v>
      </c>
      <c r="J204" s="32">
        <f>0</f>
      </c>
      <c s="32">
        <f>0</f>
      </c>
      <c s="32">
        <f>0+L205+L209</f>
      </c>
      <c s="32">
        <f>0+M205+M209</f>
      </c>
    </row>
    <row r="205" spans="1:16" ht="12.75">
      <c r="A205" t="s">
        <v>49</v>
      </c>
      <c s="34" t="s">
        <v>210</v>
      </c>
      <c s="34" t="s">
        <v>4609</v>
      </c>
      <c s="35" t="s">
        <v>5</v>
      </c>
      <c s="6" t="s">
        <v>4610</v>
      </c>
      <c s="36" t="s">
        <v>92</v>
      </c>
      <c s="37">
        <v>464</v>
      </c>
      <c s="36">
        <v>0</v>
      </c>
      <c s="36">
        <f>ROUND(G205*H205,6)</f>
      </c>
      <c r="L205" s="38">
        <v>0</v>
      </c>
      <c s="32">
        <f>ROUND(ROUND(L205,2)*ROUND(G205,3),2)</f>
      </c>
      <c s="36" t="s">
        <v>73</v>
      </c>
      <c>
        <f>(M205*21)/100</f>
      </c>
      <c t="s">
        <v>27</v>
      </c>
    </row>
    <row r="206" spans="1:5" ht="25.5">
      <c r="A206" s="35" t="s">
        <v>55</v>
      </c>
      <c r="E206" s="39" t="s">
        <v>6043</v>
      </c>
    </row>
    <row r="207" spans="1:5" ht="12.75">
      <c r="A207" s="35" t="s">
        <v>56</v>
      </c>
      <c r="E207" s="40" t="s">
        <v>6044</v>
      </c>
    </row>
    <row r="208" spans="1:5" ht="12.75">
      <c r="A208" t="s">
        <v>58</v>
      </c>
      <c r="E208" s="39" t="s">
        <v>59</v>
      </c>
    </row>
    <row r="209" spans="1:16" ht="12.75">
      <c r="A209" t="s">
        <v>49</v>
      </c>
      <c s="34" t="s">
        <v>213</v>
      </c>
      <c s="34" t="s">
        <v>6045</v>
      </c>
      <c s="35" t="s">
        <v>5</v>
      </c>
      <c s="6" t="s">
        <v>3557</v>
      </c>
      <c s="36" t="s">
        <v>106</v>
      </c>
      <c s="37">
        <v>1</v>
      </c>
      <c s="36">
        <v>0</v>
      </c>
      <c s="36">
        <f>ROUND(G209*H209,6)</f>
      </c>
      <c r="L209" s="38">
        <v>0</v>
      </c>
      <c s="32">
        <f>ROUND(ROUND(L209,2)*ROUND(G209,3),2)</f>
      </c>
      <c s="36" t="s">
        <v>73</v>
      </c>
      <c>
        <f>(M209*21)/100</f>
      </c>
      <c t="s">
        <v>27</v>
      </c>
    </row>
    <row r="210" spans="1:5" ht="12.75">
      <c r="A210" s="35" t="s">
        <v>55</v>
      </c>
      <c r="E210" s="39" t="s">
        <v>6046</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5777</v>
      </c>
      <c s="41">
        <f>Rekapitulace!C88</f>
      </c>
      <c s="20" t="s">
        <v>0</v>
      </c>
      <c t="s">
        <v>23</v>
      </c>
      <c t="s">
        <v>27</v>
      </c>
    </row>
    <row r="4" spans="1:16" ht="32" customHeight="1">
      <c r="A4" s="24" t="s">
        <v>20</v>
      </c>
      <c s="25" t="s">
        <v>28</v>
      </c>
      <c s="27" t="s">
        <v>5777</v>
      </c>
      <c r="E4" s="26" t="s">
        <v>5778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6049</v>
      </c>
      <c r="E8" s="30" t="s">
        <v>6048</v>
      </c>
      <c r="J8" s="29">
        <f>0+J9+J30+J43+J64+J69+J86+J155</f>
      </c>
      <c s="29">
        <f>0+K9+K30+K43+K64+K69+K86+K155</f>
      </c>
      <c s="29">
        <f>0+L9+L30+L43+L64+L69+L86+L155</f>
      </c>
      <c s="29">
        <f>0+M9+M30+M43+M64+M69+M86+M155</f>
      </c>
    </row>
    <row r="9" spans="1:13" ht="12.75">
      <c r="A9" t="s">
        <v>46</v>
      </c>
      <c r="C9" s="31" t="s">
        <v>825</v>
      </c>
      <c r="E9" s="33" t="s">
        <v>3772</v>
      </c>
      <c r="J9" s="32">
        <f>0</f>
      </c>
      <c s="32">
        <f>0</f>
      </c>
      <c s="32">
        <f>0+L10+L14+L18+L22+L26</f>
      </c>
      <c s="32">
        <f>0+M10+M14+M18+M22+M26</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5784</v>
      </c>
    </row>
    <row r="12" spans="1:5" ht="12.75">
      <c r="A12" s="35" t="s">
        <v>56</v>
      </c>
      <c r="E12" s="40" t="s">
        <v>57</v>
      </c>
    </row>
    <row r="13" spans="1:5" ht="12.75">
      <c r="A13" t="s">
        <v>58</v>
      </c>
      <c r="E13" s="39" t="s">
        <v>59</v>
      </c>
    </row>
    <row r="14" spans="1:16" ht="12.75">
      <c r="A14" t="s">
        <v>49</v>
      </c>
      <c s="34" t="s">
        <v>27</v>
      </c>
      <c s="34" t="s">
        <v>5785</v>
      </c>
      <c s="35" t="s">
        <v>5</v>
      </c>
      <c s="6" t="s">
        <v>5786</v>
      </c>
      <c s="36" t="s">
        <v>53</v>
      </c>
      <c s="37">
        <v>1</v>
      </c>
      <c s="36">
        <v>0</v>
      </c>
      <c s="36">
        <f>ROUND(G14*H14,6)</f>
      </c>
      <c r="L14" s="38">
        <v>0</v>
      </c>
      <c s="32">
        <f>ROUND(ROUND(L14,2)*ROUND(G14,3),2)</f>
      </c>
      <c s="36" t="s">
        <v>73</v>
      </c>
      <c>
        <f>(M14*21)/100</f>
      </c>
      <c t="s">
        <v>27</v>
      </c>
    </row>
    <row r="15" spans="1:5" ht="12.75">
      <c r="A15" s="35" t="s">
        <v>55</v>
      </c>
      <c r="E15" s="39" t="s">
        <v>5787</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5788</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186</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5789</v>
      </c>
      <c r="E30" s="33" t="s">
        <v>5790</v>
      </c>
      <c r="J30" s="32">
        <f>0</f>
      </c>
      <c s="32">
        <f>0</f>
      </c>
      <c s="32">
        <f>0+L31+L35+L39</f>
      </c>
      <c s="32">
        <f>0+M31+M35+M39</f>
      </c>
    </row>
    <row r="31" spans="1:16" ht="25.5">
      <c r="A31" t="s">
        <v>49</v>
      </c>
      <c s="34" t="s">
        <v>177</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6050</v>
      </c>
    </row>
    <row r="34" spans="1:5" ht="102">
      <c r="A34" t="s">
        <v>58</v>
      </c>
      <c r="E34" s="39" t="s">
        <v>752</v>
      </c>
    </row>
    <row r="35" spans="1:16" ht="25.5">
      <c r="A35" t="s">
        <v>49</v>
      </c>
      <c s="34" t="s">
        <v>180</v>
      </c>
      <c s="34" t="s">
        <v>3142</v>
      </c>
      <c s="35" t="s">
        <v>3143</v>
      </c>
      <c s="6" t="s">
        <v>3144</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6051</v>
      </c>
    </row>
    <row r="38" spans="1:5" ht="102">
      <c r="A38" t="s">
        <v>58</v>
      </c>
      <c r="E38" s="39" t="s">
        <v>752</v>
      </c>
    </row>
    <row r="39" spans="1:16" ht="25.5">
      <c r="A39" t="s">
        <v>49</v>
      </c>
      <c s="34" t="s">
        <v>183</v>
      </c>
      <c s="34" t="s">
        <v>770</v>
      </c>
      <c s="35" t="s">
        <v>771</v>
      </c>
      <c s="6" t="s">
        <v>772</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6052</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83</v>
      </c>
      <c s="34" t="s">
        <v>3585</v>
      </c>
      <c s="35" t="s">
        <v>5</v>
      </c>
      <c s="6" t="s">
        <v>3586</v>
      </c>
      <c s="36" t="s">
        <v>77</v>
      </c>
      <c s="37">
        <v>151.064</v>
      </c>
      <c s="36">
        <v>0</v>
      </c>
      <c s="36">
        <f>ROUND(G44*H44,6)</f>
      </c>
      <c r="L44" s="38">
        <v>0</v>
      </c>
      <c s="32">
        <f>ROUND(ROUND(L44,2)*ROUND(G44,3),2)</f>
      </c>
      <c s="36" t="s">
        <v>73</v>
      </c>
      <c>
        <f>(M44*21)/100</f>
      </c>
      <c t="s">
        <v>27</v>
      </c>
    </row>
    <row r="45" spans="1:5" ht="38.25">
      <c r="A45" s="35" t="s">
        <v>55</v>
      </c>
      <c r="E45" s="39" t="s">
        <v>6053</v>
      </c>
    </row>
    <row r="46" spans="1:5" ht="51">
      <c r="A46" s="35" t="s">
        <v>56</v>
      </c>
      <c r="E46" s="40" t="s">
        <v>6054</v>
      </c>
    </row>
    <row r="47" spans="1:5" ht="12.75">
      <c r="A47" t="s">
        <v>58</v>
      </c>
      <c r="E47" s="39" t="s">
        <v>59</v>
      </c>
    </row>
    <row r="48" spans="1:16" ht="12.75">
      <c r="A48" t="s">
        <v>49</v>
      </c>
      <c s="34" t="s">
        <v>86</v>
      </c>
      <c s="34" t="s">
        <v>834</v>
      </c>
      <c s="35" t="s">
        <v>5</v>
      </c>
      <c s="6" t="s">
        <v>835</v>
      </c>
      <c s="36" t="s">
        <v>77</v>
      </c>
      <c s="37">
        <v>287.42</v>
      </c>
      <c s="36">
        <v>0</v>
      </c>
      <c s="36">
        <f>ROUND(G48*H48,6)</f>
      </c>
      <c r="L48" s="38">
        <v>0</v>
      </c>
      <c s="32">
        <f>ROUND(ROUND(L48,2)*ROUND(G48,3),2)</f>
      </c>
      <c s="36" t="s">
        <v>73</v>
      </c>
      <c>
        <f>(M48*21)/100</f>
      </c>
      <c t="s">
        <v>27</v>
      </c>
    </row>
    <row r="49" spans="1:5" ht="38.25">
      <c r="A49" s="35" t="s">
        <v>55</v>
      </c>
      <c r="E49" s="39" t="s">
        <v>6055</v>
      </c>
    </row>
    <row r="50" spans="1:5" ht="63.75">
      <c r="A50" s="35" t="s">
        <v>56</v>
      </c>
      <c r="E50" s="40" t="s">
        <v>6056</v>
      </c>
    </row>
    <row r="51" spans="1:5" ht="12.75">
      <c r="A51" t="s">
        <v>58</v>
      </c>
      <c r="E51" s="39" t="s">
        <v>59</v>
      </c>
    </row>
    <row r="52" spans="1:16" ht="12.75">
      <c r="A52" t="s">
        <v>49</v>
      </c>
      <c s="34" t="s">
        <v>89</v>
      </c>
      <c s="34" t="s">
        <v>3593</v>
      </c>
      <c s="35" t="s">
        <v>5</v>
      </c>
      <c s="6" t="s">
        <v>3594</v>
      </c>
      <c s="36" t="s">
        <v>77</v>
      </c>
      <c s="37">
        <v>287.42</v>
      </c>
      <c s="36">
        <v>0</v>
      </c>
      <c s="36">
        <f>ROUND(G52*H52,6)</f>
      </c>
      <c r="L52" s="38">
        <v>0</v>
      </c>
      <c s="32">
        <f>ROUND(ROUND(L52,2)*ROUND(G52,3),2)</f>
      </c>
      <c s="36" t="s">
        <v>73</v>
      </c>
      <c>
        <f>(M52*21)/100</f>
      </c>
      <c t="s">
        <v>27</v>
      </c>
    </row>
    <row r="53" spans="1:5" ht="25.5">
      <c r="A53" s="35" t="s">
        <v>55</v>
      </c>
      <c r="E53" s="39" t="s">
        <v>6057</v>
      </c>
    </row>
    <row r="54" spans="1:5" ht="63.75">
      <c r="A54" s="35" t="s">
        <v>56</v>
      </c>
      <c r="E54" s="40" t="s">
        <v>6056</v>
      </c>
    </row>
    <row r="55" spans="1:5" ht="12.75">
      <c r="A55" t="s">
        <v>58</v>
      </c>
      <c r="E55" s="39" t="s">
        <v>59</v>
      </c>
    </row>
    <row r="56" spans="1:16" ht="12.75">
      <c r="A56" t="s">
        <v>49</v>
      </c>
      <c s="34" t="s">
        <v>93</v>
      </c>
      <c s="34" t="s">
        <v>94</v>
      </c>
      <c s="35" t="s">
        <v>5</v>
      </c>
      <c s="6" t="s">
        <v>95</v>
      </c>
      <c s="36" t="s">
        <v>77</v>
      </c>
      <c s="37">
        <v>151.064</v>
      </c>
      <c s="36">
        <v>0</v>
      </c>
      <c s="36">
        <f>ROUND(G56*H56,6)</f>
      </c>
      <c r="L56" s="38">
        <v>0</v>
      </c>
      <c s="32">
        <f>ROUND(ROUND(L56,2)*ROUND(G56,3),2)</f>
      </c>
      <c s="36" t="s">
        <v>73</v>
      </c>
      <c>
        <f>(M56*21)/100</f>
      </c>
      <c t="s">
        <v>27</v>
      </c>
    </row>
    <row r="57" spans="1:5" ht="102">
      <c r="A57" s="35" t="s">
        <v>55</v>
      </c>
      <c r="E57" s="39" t="s">
        <v>6058</v>
      </c>
    </row>
    <row r="58" spans="1:5" ht="51">
      <c r="A58" s="35" t="s">
        <v>56</v>
      </c>
      <c r="E58" s="40" t="s">
        <v>6054</v>
      </c>
    </row>
    <row r="59" spans="1:5" ht="12.75">
      <c r="A59" t="s">
        <v>58</v>
      </c>
      <c r="E59" s="39" t="s">
        <v>59</v>
      </c>
    </row>
    <row r="60" spans="1:16" ht="12.75">
      <c r="A60" t="s">
        <v>49</v>
      </c>
      <c s="34" t="s">
        <v>103</v>
      </c>
      <c s="34" t="s">
        <v>3601</v>
      </c>
      <c s="35" t="s">
        <v>5</v>
      </c>
      <c s="6" t="s">
        <v>3602</v>
      </c>
      <c s="36" t="s">
        <v>77</v>
      </c>
      <c s="37">
        <v>25.051</v>
      </c>
      <c s="36">
        <v>0</v>
      </c>
      <c s="36">
        <f>ROUND(G60*H60,6)</f>
      </c>
      <c r="L60" s="38">
        <v>0</v>
      </c>
      <c s="32">
        <f>ROUND(ROUND(L60,2)*ROUND(G60,3),2)</f>
      </c>
      <c s="36" t="s">
        <v>73</v>
      </c>
      <c>
        <f>(M60*21)/100</f>
      </c>
      <c t="s">
        <v>27</v>
      </c>
    </row>
    <row r="61" spans="1:5" ht="102">
      <c r="A61" s="35" t="s">
        <v>55</v>
      </c>
      <c r="E61" s="39" t="s">
        <v>6059</v>
      </c>
    </row>
    <row r="62" spans="1:5" ht="38.25">
      <c r="A62" s="35" t="s">
        <v>56</v>
      </c>
      <c r="E62" s="40" t="s">
        <v>6060</v>
      </c>
    </row>
    <row r="63" spans="1:5" ht="12.75">
      <c r="A63" t="s">
        <v>58</v>
      </c>
      <c r="E63" s="39" t="s">
        <v>59</v>
      </c>
    </row>
    <row r="64" spans="1:13" ht="12.75">
      <c r="A64" t="s">
        <v>46</v>
      </c>
      <c r="C64" s="31" t="s">
        <v>27</v>
      </c>
      <c r="E64" s="33" t="s">
        <v>3400</v>
      </c>
      <c r="J64" s="32">
        <f>0</f>
      </c>
      <c s="32">
        <f>0</f>
      </c>
      <c s="32">
        <f>0+L65</f>
      </c>
      <c s="32">
        <f>0+M65</f>
      </c>
    </row>
    <row r="65" spans="1:16" ht="12.75">
      <c r="A65" t="s">
        <v>49</v>
      </c>
      <c s="34" t="s">
        <v>107</v>
      </c>
      <c s="34" t="s">
        <v>3657</v>
      </c>
      <c s="35" t="s">
        <v>5</v>
      </c>
      <c s="6" t="s">
        <v>3658</v>
      </c>
      <c s="36" t="s">
        <v>92</v>
      </c>
      <c s="37">
        <v>63.42</v>
      </c>
      <c s="36">
        <v>0</v>
      </c>
      <c s="36">
        <f>ROUND(G65*H65,6)</f>
      </c>
      <c r="L65" s="38">
        <v>0</v>
      </c>
      <c s="32">
        <f>ROUND(ROUND(L65,2)*ROUND(G65,3),2)</f>
      </c>
      <c s="36" t="s">
        <v>73</v>
      </c>
      <c>
        <f>(M65*21)/100</f>
      </c>
      <c t="s">
        <v>27</v>
      </c>
    </row>
    <row r="66" spans="1:5" ht="51">
      <c r="A66" s="35" t="s">
        <v>55</v>
      </c>
      <c r="E66" s="39" t="s">
        <v>6061</v>
      </c>
    </row>
    <row r="67" spans="1:5" ht="12.75">
      <c r="A67" s="35" t="s">
        <v>56</v>
      </c>
      <c r="E67" s="40" t="s">
        <v>6062</v>
      </c>
    </row>
    <row r="68" spans="1:5" ht="12.75">
      <c r="A68" t="s">
        <v>58</v>
      </c>
      <c r="E68" s="39" t="s">
        <v>59</v>
      </c>
    </row>
    <row r="69" spans="1:13" ht="12.75">
      <c r="A69" t="s">
        <v>46</v>
      </c>
      <c r="C69" s="31" t="s">
        <v>80</v>
      </c>
      <c r="E69" s="33" t="s">
        <v>3404</v>
      </c>
      <c r="J69" s="32">
        <f>0</f>
      </c>
      <c s="32">
        <f>0</f>
      </c>
      <c s="32">
        <f>0+L70+L74+L78+L82</f>
      </c>
      <c s="32">
        <f>0+M70+M74+M78+M82</f>
      </c>
    </row>
    <row r="70" spans="1:16" ht="12.75">
      <c r="A70" t="s">
        <v>49</v>
      </c>
      <c s="34" t="s">
        <v>110</v>
      </c>
      <c s="34" t="s">
        <v>4279</v>
      </c>
      <c s="35" t="s">
        <v>5</v>
      </c>
      <c s="6" t="s">
        <v>4280</v>
      </c>
      <c s="36" t="s">
        <v>77</v>
      </c>
      <c s="37">
        <v>0.72</v>
      </c>
      <c s="36">
        <v>0</v>
      </c>
      <c s="36">
        <f>ROUND(G70*H70,6)</f>
      </c>
      <c r="L70" s="38">
        <v>0</v>
      </c>
      <c s="32">
        <f>ROUND(ROUND(L70,2)*ROUND(G70,3),2)</f>
      </c>
      <c s="36" t="s">
        <v>73</v>
      </c>
      <c>
        <f>(M70*21)/100</f>
      </c>
      <c t="s">
        <v>27</v>
      </c>
    </row>
    <row r="71" spans="1:5" ht="12.75">
      <c r="A71" s="35" t="s">
        <v>55</v>
      </c>
      <c r="E71" s="39" t="s">
        <v>6063</v>
      </c>
    </row>
    <row r="72" spans="1:5" ht="12.75">
      <c r="A72" s="35" t="s">
        <v>56</v>
      </c>
      <c r="E72" s="40" t="s">
        <v>6064</v>
      </c>
    </row>
    <row r="73" spans="1:5" ht="12.75">
      <c r="A73" t="s">
        <v>58</v>
      </c>
      <c r="E73" s="39" t="s">
        <v>59</v>
      </c>
    </row>
    <row r="74" spans="1:16" ht="12.75">
      <c r="A74" t="s">
        <v>49</v>
      </c>
      <c s="34" t="s">
        <v>96</v>
      </c>
      <c s="34" t="s">
        <v>3681</v>
      </c>
      <c s="35" t="s">
        <v>5</v>
      </c>
      <c s="6" t="s">
        <v>3682</v>
      </c>
      <c s="36" t="s">
        <v>77</v>
      </c>
      <c s="37">
        <v>9.45</v>
      </c>
      <c s="36">
        <v>0</v>
      </c>
      <c s="36">
        <f>ROUND(G74*H74,6)</f>
      </c>
      <c r="L74" s="38">
        <v>0</v>
      </c>
      <c s="32">
        <f>ROUND(ROUND(L74,2)*ROUND(G74,3),2)</f>
      </c>
      <c s="36" t="s">
        <v>73</v>
      </c>
      <c>
        <f>(M74*21)/100</f>
      </c>
      <c t="s">
        <v>27</v>
      </c>
    </row>
    <row r="75" spans="1:5" ht="12.75">
      <c r="A75" s="35" t="s">
        <v>55</v>
      </c>
      <c r="E75" s="39" t="s">
        <v>6065</v>
      </c>
    </row>
    <row r="76" spans="1:5" ht="38.25">
      <c r="A76" s="35" t="s">
        <v>56</v>
      </c>
      <c r="E76" s="40" t="s">
        <v>6066</v>
      </c>
    </row>
    <row r="77" spans="1:5" ht="12.75">
      <c r="A77" t="s">
        <v>58</v>
      </c>
      <c r="E77" s="39" t="s">
        <v>59</v>
      </c>
    </row>
    <row r="78" spans="1:16" ht="12.75">
      <c r="A78" t="s">
        <v>49</v>
      </c>
      <c s="34" t="s">
        <v>99</v>
      </c>
      <c s="34" t="s">
        <v>6067</v>
      </c>
      <c s="35" t="s">
        <v>5</v>
      </c>
      <c s="6" t="s">
        <v>6068</v>
      </c>
      <c s="36" t="s">
        <v>77</v>
      </c>
      <c s="37">
        <v>75.62</v>
      </c>
      <c s="36">
        <v>0</v>
      </c>
      <c s="36">
        <f>ROUND(G78*H78,6)</f>
      </c>
      <c r="L78" s="38">
        <v>0</v>
      </c>
      <c s="32">
        <f>ROUND(ROUND(L78,2)*ROUND(G78,3),2)</f>
      </c>
      <c s="36" t="s">
        <v>73</v>
      </c>
      <c>
        <f>(M78*21)/100</f>
      </c>
      <c t="s">
        <v>27</v>
      </c>
    </row>
    <row r="79" spans="1:5" ht="25.5">
      <c r="A79" s="35" t="s">
        <v>55</v>
      </c>
      <c r="E79" s="39" t="s">
        <v>6069</v>
      </c>
    </row>
    <row r="80" spans="1:5" ht="12.75">
      <c r="A80" s="35" t="s">
        <v>56</v>
      </c>
      <c r="E80" s="40" t="s">
        <v>6070</v>
      </c>
    </row>
    <row r="81" spans="1:5" ht="12.75">
      <c r="A81" t="s">
        <v>58</v>
      </c>
      <c r="E81" s="39" t="s">
        <v>59</v>
      </c>
    </row>
    <row r="82" spans="1:16" ht="12.75">
      <c r="A82" t="s">
        <v>49</v>
      </c>
      <c s="34" t="s">
        <v>115</v>
      </c>
      <c s="34" t="s">
        <v>5833</v>
      </c>
      <c s="35" t="s">
        <v>5</v>
      </c>
      <c s="6" t="s">
        <v>5834</v>
      </c>
      <c s="36" t="s">
        <v>77</v>
      </c>
      <c s="37">
        <v>0.161</v>
      </c>
      <c s="36">
        <v>0</v>
      </c>
      <c s="36">
        <f>ROUND(G82*H82,6)</f>
      </c>
      <c r="L82" s="38">
        <v>0</v>
      </c>
      <c s="32">
        <f>ROUND(ROUND(L82,2)*ROUND(G82,3),2)</f>
      </c>
      <c s="36" t="s">
        <v>73</v>
      </c>
      <c>
        <f>(M82*21)/100</f>
      </c>
      <c t="s">
        <v>27</v>
      </c>
    </row>
    <row r="83" spans="1:5" ht="12.75">
      <c r="A83" s="35" t="s">
        <v>55</v>
      </c>
      <c r="E83" s="39" t="s">
        <v>6071</v>
      </c>
    </row>
    <row r="84" spans="1:5" ht="12.75">
      <c r="A84" s="35" t="s">
        <v>56</v>
      </c>
      <c r="E84" s="40" t="s">
        <v>6072</v>
      </c>
    </row>
    <row r="85" spans="1:5" ht="12.75">
      <c r="A85" t="s">
        <v>58</v>
      </c>
      <c r="E85" s="39" t="s">
        <v>59</v>
      </c>
    </row>
    <row r="86" spans="1:13" ht="12.75">
      <c r="A86" t="s">
        <v>46</v>
      </c>
      <c r="C86" s="31" t="s">
        <v>93</v>
      </c>
      <c r="E86" s="33" t="s">
        <v>3429</v>
      </c>
      <c r="J86" s="32">
        <f>0</f>
      </c>
      <c s="32">
        <f>0</f>
      </c>
      <c s="32">
        <f>0+L87+L91+L95+L99+L103+L107+L111+L115+L119+L123+L127+L131+L135+L139+L143+L147+L151</f>
      </c>
      <c s="32">
        <f>0+M87+M91+M95+M99+M103+M107+M111+M115+M119+M123+M127+M131+M135+M139+M143+M147+M151</f>
      </c>
    </row>
    <row r="87" spans="1:16" ht="12.75">
      <c r="A87" t="s">
        <v>49</v>
      </c>
      <c s="34" t="s">
        <v>118</v>
      </c>
      <c s="34" t="s">
        <v>6073</v>
      </c>
      <c s="35" t="s">
        <v>5</v>
      </c>
      <c s="6" t="s">
        <v>6074</v>
      </c>
      <c s="36" t="s">
        <v>92</v>
      </c>
      <c s="37">
        <v>43</v>
      </c>
      <c s="36">
        <v>0</v>
      </c>
      <c s="36">
        <f>ROUND(G87*H87,6)</f>
      </c>
      <c r="L87" s="38">
        <v>0</v>
      </c>
      <c s="32">
        <f>ROUND(ROUND(L87,2)*ROUND(G87,3),2)</f>
      </c>
      <c s="36" t="s">
        <v>73</v>
      </c>
      <c>
        <f>(M87*21)/100</f>
      </c>
      <c t="s">
        <v>27</v>
      </c>
    </row>
    <row r="88" spans="1:5" ht="63.75">
      <c r="A88" s="35" t="s">
        <v>55</v>
      </c>
      <c r="E88" s="39" t="s">
        <v>6075</v>
      </c>
    </row>
    <row r="89" spans="1:5" ht="12.75">
      <c r="A89" s="35" t="s">
        <v>56</v>
      </c>
      <c r="E89" s="40" t="s">
        <v>6076</v>
      </c>
    </row>
    <row r="90" spans="1:5" ht="12.75">
      <c r="A90" t="s">
        <v>58</v>
      </c>
      <c r="E90" s="39" t="s">
        <v>59</v>
      </c>
    </row>
    <row r="91" spans="1:16" ht="12.75">
      <c r="A91" t="s">
        <v>49</v>
      </c>
      <c s="34" t="s">
        <v>121</v>
      </c>
      <c s="34" t="s">
        <v>6077</v>
      </c>
      <c s="35" t="s">
        <v>5</v>
      </c>
      <c s="6" t="s">
        <v>6078</v>
      </c>
      <c s="36" t="s">
        <v>92</v>
      </c>
      <c s="37">
        <v>5.3</v>
      </c>
      <c s="36">
        <v>0</v>
      </c>
      <c s="36">
        <f>ROUND(G91*H91,6)</f>
      </c>
      <c r="L91" s="38">
        <v>0</v>
      </c>
      <c s="32">
        <f>ROUND(ROUND(L91,2)*ROUND(G91,3),2)</f>
      </c>
      <c s="36" t="s">
        <v>73</v>
      </c>
      <c>
        <f>(M91*21)/100</f>
      </c>
      <c t="s">
        <v>27</v>
      </c>
    </row>
    <row r="92" spans="1:5" ht="25.5">
      <c r="A92" s="35" t="s">
        <v>55</v>
      </c>
      <c r="E92" s="39" t="s">
        <v>6079</v>
      </c>
    </row>
    <row r="93" spans="1:5" ht="12.75">
      <c r="A93" s="35" t="s">
        <v>56</v>
      </c>
      <c r="E93" s="40" t="s">
        <v>6080</v>
      </c>
    </row>
    <row r="94" spans="1:5" ht="12.75">
      <c r="A94" t="s">
        <v>58</v>
      </c>
      <c r="E94" s="39" t="s">
        <v>59</v>
      </c>
    </row>
    <row r="95" spans="1:16" ht="12.75">
      <c r="A95" t="s">
        <v>49</v>
      </c>
      <c s="34" t="s">
        <v>124</v>
      </c>
      <c s="34" t="s">
        <v>6081</v>
      </c>
      <c s="35" t="s">
        <v>5</v>
      </c>
      <c s="6" t="s">
        <v>6082</v>
      </c>
      <c s="36" t="s">
        <v>92</v>
      </c>
      <c s="37">
        <v>15</v>
      </c>
      <c s="36">
        <v>0</v>
      </c>
      <c s="36">
        <f>ROUND(G95*H95,6)</f>
      </c>
      <c r="L95" s="38">
        <v>0</v>
      </c>
      <c s="32">
        <f>ROUND(ROUND(L95,2)*ROUND(G95,3),2)</f>
      </c>
      <c s="36" t="s">
        <v>73</v>
      </c>
      <c>
        <f>(M95*21)/100</f>
      </c>
      <c t="s">
        <v>27</v>
      </c>
    </row>
    <row r="96" spans="1:5" ht="25.5">
      <c r="A96" s="35" t="s">
        <v>55</v>
      </c>
      <c r="E96" s="39" t="s">
        <v>6083</v>
      </c>
    </row>
    <row r="97" spans="1:5" ht="12.75">
      <c r="A97" s="35" t="s">
        <v>56</v>
      </c>
      <c r="E97" s="40" t="s">
        <v>5122</v>
      </c>
    </row>
    <row r="98" spans="1:5" ht="12.75">
      <c r="A98" t="s">
        <v>58</v>
      </c>
      <c r="E98" s="39" t="s">
        <v>59</v>
      </c>
    </row>
    <row r="99" spans="1:16" ht="12.75">
      <c r="A99" t="s">
        <v>49</v>
      </c>
      <c s="34" t="s">
        <v>127</v>
      </c>
      <c s="34" t="s">
        <v>6084</v>
      </c>
      <c s="35" t="s">
        <v>5</v>
      </c>
      <c s="6" t="s">
        <v>6085</v>
      </c>
      <c s="36" t="s">
        <v>92</v>
      </c>
      <c s="37">
        <v>30</v>
      </c>
      <c s="36">
        <v>0</v>
      </c>
      <c s="36">
        <f>ROUND(G99*H99,6)</f>
      </c>
      <c r="L99" s="38">
        <v>0</v>
      </c>
      <c s="32">
        <f>ROUND(ROUND(L99,2)*ROUND(G99,3),2)</f>
      </c>
      <c s="36" t="s">
        <v>73</v>
      </c>
      <c>
        <f>(M99*21)/100</f>
      </c>
      <c t="s">
        <v>27</v>
      </c>
    </row>
    <row r="100" spans="1:5" ht="25.5">
      <c r="A100" s="35" t="s">
        <v>55</v>
      </c>
      <c r="E100" s="39" t="s">
        <v>6086</v>
      </c>
    </row>
    <row r="101" spans="1:5" ht="12.75">
      <c r="A101" s="35" t="s">
        <v>56</v>
      </c>
      <c r="E101" s="40" t="s">
        <v>6087</v>
      </c>
    </row>
    <row r="102" spans="1:5" ht="12.75">
      <c r="A102" t="s">
        <v>58</v>
      </c>
      <c r="E102" s="39" t="s">
        <v>59</v>
      </c>
    </row>
    <row r="103" spans="1:16" ht="12.75">
      <c r="A103" t="s">
        <v>49</v>
      </c>
      <c s="34" t="s">
        <v>130</v>
      </c>
      <c s="34" t="s">
        <v>6088</v>
      </c>
      <c s="35" t="s">
        <v>5</v>
      </c>
      <c s="6" t="s">
        <v>6089</v>
      </c>
      <c s="36" t="s">
        <v>92</v>
      </c>
      <c s="37">
        <v>48</v>
      </c>
      <c s="36">
        <v>0</v>
      </c>
      <c s="36">
        <f>ROUND(G103*H103,6)</f>
      </c>
      <c r="L103" s="38">
        <v>0</v>
      </c>
      <c s="32">
        <f>ROUND(ROUND(L103,2)*ROUND(G103,3),2)</f>
      </c>
      <c s="36" t="s">
        <v>73</v>
      </c>
      <c>
        <f>(M103*21)/100</f>
      </c>
      <c t="s">
        <v>27</v>
      </c>
    </row>
    <row r="104" spans="1:5" ht="25.5">
      <c r="A104" s="35" t="s">
        <v>55</v>
      </c>
      <c r="E104" s="39" t="s">
        <v>6090</v>
      </c>
    </row>
    <row r="105" spans="1:5" ht="12.75">
      <c r="A105" s="35" t="s">
        <v>56</v>
      </c>
      <c r="E105" s="40" t="s">
        <v>6091</v>
      </c>
    </row>
    <row r="106" spans="1:5" ht="12.75">
      <c r="A106" t="s">
        <v>58</v>
      </c>
      <c r="E106" s="39" t="s">
        <v>59</v>
      </c>
    </row>
    <row r="107" spans="1:16" ht="12.75">
      <c r="A107" t="s">
        <v>49</v>
      </c>
      <c s="34" t="s">
        <v>133</v>
      </c>
      <c s="34" t="s">
        <v>6092</v>
      </c>
      <c s="35" t="s">
        <v>5</v>
      </c>
      <c s="6" t="s">
        <v>6093</v>
      </c>
      <c s="36" t="s">
        <v>106</v>
      </c>
      <c s="37">
        <v>1</v>
      </c>
      <c s="36">
        <v>0</v>
      </c>
      <c s="36">
        <f>ROUND(G107*H107,6)</f>
      </c>
      <c r="L107" s="38">
        <v>0</v>
      </c>
      <c s="32">
        <f>ROUND(ROUND(L107,2)*ROUND(G107,3),2)</f>
      </c>
      <c s="36" t="s">
        <v>73</v>
      </c>
      <c>
        <f>(M107*21)/100</f>
      </c>
      <c t="s">
        <v>27</v>
      </c>
    </row>
    <row r="108" spans="1:5" ht="12.75">
      <c r="A108" s="35" t="s">
        <v>55</v>
      </c>
      <c r="E108" s="39" t="s">
        <v>6094</v>
      </c>
    </row>
    <row r="109" spans="1:5" ht="12.75">
      <c r="A109" s="35" t="s">
        <v>56</v>
      </c>
      <c r="E109" s="40" t="s">
        <v>57</v>
      </c>
    </row>
    <row r="110" spans="1:5" ht="12.75">
      <c r="A110" t="s">
        <v>58</v>
      </c>
      <c r="E110" s="39" t="s">
        <v>59</v>
      </c>
    </row>
    <row r="111" spans="1:16" ht="12.75">
      <c r="A111" t="s">
        <v>49</v>
      </c>
      <c s="34" t="s">
        <v>136</v>
      </c>
      <c s="34" t="s">
        <v>6095</v>
      </c>
      <c s="35" t="s">
        <v>5</v>
      </c>
      <c s="6" t="s">
        <v>6096</v>
      </c>
      <c s="36" t="s">
        <v>106</v>
      </c>
      <c s="37">
        <v>1</v>
      </c>
      <c s="36">
        <v>0</v>
      </c>
      <c s="36">
        <f>ROUND(G111*H111,6)</f>
      </c>
      <c r="L111" s="38">
        <v>0</v>
      </c>
      <c s="32">
        <f>ROUND(ROUND(L111,2)*ROUND(G111,3),2)</f>
      </c>
      <c s="36" t="s">
        <v>73</v>
      </c>
      <c>
        <f>(M111*21)/100</f>
      </c>
      <c t="s">
        <v>27</v>
      </c>
    </row>
    <row r="112" spans="1:5" ht="25.5">
      <c r="A112" s="35" t="s">
        <v>55</v>
      </c>
      <c r="E112" s="39" t="s">
        <v>6097</v>
      </c>
    </row>
    <row r="113" spans="1:5" ht="12.75">
      <c r="A113" s="35" t="s">
        <v>56</v>
      </c>
      <c r="E113" s="40" t="s">
        <v>57</v>
      </c>
    </row>
    <row r="114" spans="1:5" ht="12.75">
      <c r="A114" t="s">
        <v>58</v>
      </c>
      <c r="E114" s="39" t="s">
        <v>59</v>
      </c>
    </row>
    <row r="115" spans="1:16" ht="12.75">
      <c r="A115" t="s">
        <v>49</v>
      </c>
      <c s="34" t="s">
        <v>139</v>
      </c>
      <c s="34" t="s">
        <v>6098</v>
      </c>
      <c s="35" t="s">
        <v>5</v>
      </c>
      <c s="6" t="s">
        <v>6099</v>
      </c>
      <c s="36" t="s">
        <v>106</v>
      </c>
      <c s="37">
        <v>1</v>
      </c>
      <c s="36">
        <v>0</v>
      </c>
      <c s="36">
        <f>ROUND(G115*H115,6)</f>
      </c>
      <c r="L115" s="38">
        <v>0</v>
      </c>
      <c s="32">
        <f>ROUND(ROUND(L115,2)*ROUND(G115,3),2)</f>
      </c>
      <c s="36" t="s">
        <v>73</v>
      </c>
      <c>
        <f>(M115*21)/100</f>
      </c>
      <c t="s">
        <v>27</v>
      </c>
    </row>
    <row r="116" spans="1:5" ht="12.75">
      <c r="A116" s="35" t="s">
        <v>55</v>
      </c>
      <c r="E116" s="39" t="s">
        <v>6100</v>
      </c>
    </row>
    <row r="117" spans="1:5" ht="12.75">
      <c r="A117" s="35" t="s">
        <v>56</v>
      </c>
      <c r="E117" s="40" t="s">
        <v>57</v>
      </c>
    </row>
    <row r="118" spans="1:5" ht="12.75">
      <c r="A118" t="s">
        <v>58</v>
      </c>
      <c r="E118" s="39" t="s">
        <v>59</v>
      </c>
    </row>
    <row r="119" spans="1:16" ht="12.75">
      <c r="A119" t="s">
        <v>49</v>
      </c>
      <c s="34" t="s">
        <v>142</v>
      </c>
      <c s="34" t="s">
        <v>6101</v>
      </c>
      <c s="35" t="s">
        <v>5</v>
      </c>
      <c s="6" t="s">
        <v>6102</v>
      </c>
      <c s="36" t="s">
        <v>106</v>
      </c>
      <c s="37">
        <v>2</v>
      </c>
      <c s="36">
        <v>0</v>
      </c>
      <c s="36">
        <f>ROUND(G119*H119,6)</f>
      </c>
      <c r="L119" s="38">
        <v>0</v>
      </c>
      <c s="32">
        <f>ROUND(ROUND(L119,2)*ROUND(G119,3),2)</f>
      </c>
      <c s="36" t="s">
        <v>73</v>
      </c>
      <c>
        <f>(M119*21)/100</f>
      </c>
      <c t="s">
        <v>27</v>
      </c>
    </row>
    <row r="120" spans="1:5" ht="63.75">
      <c r="A120" s="35" t="s">
        <v>55</v>
      </c>
      <c r="E120" s="39" t="s">
        <v>6103</v>
      </c>
    </row>
    <row r="121" spans="1:5" ht="12.75">
      <c r="A121" s="35" t="s">
        <v>56</v>
      </c>
      <c r="E121" s="40" t="s">
        <v>5293</v>
      </c>
    </row>
    <row r="122" spans="1:5" ht="12.75">
      <c r="A122" t="s">
        <v>58</v>
      </c>
      <c r="E122" s="39" t="s">
        <v>59</v>
      </c>
    </row>
    <row r="123" spans="1:16" ht="12.75">
      <c r="A123" t="s">
        <v>49</v>
      </c>
      <c s="34" t="s">
        <v>145</v>
      </c>
      <c s="34" t="s">
        <v>5865</v>
      </c>
      <c s="35" t="s">
        <v>5</v>
      </c>
      <c s="6" t="s">
        <v>5866</v>
      </c>
      <c s="36" t="s">
        <v>106</v>
      </c>
      <c s="37">
        <v>1</v>
      </c>
      <c s="36">
        <v>0</v>
      </c>
      <c s="36">
        <f>ROUND(G123*H123,6)</f>
      </c>
      <c r="L123" s="38">
        <v>0</v>
      </c>
      <c s="32">
        <f>ROUND(ROUND(L123,2)*ROUND(G123,3),2)</f>
      </c>
      <c s="36" t="s">
        <v>73</v>
      </c>
      <c>
        <f>(M123*21)/100</f>
      </c>
      <c t="s">
        <v>27</v>
      </c>
    </row>
    <row r="124" spans="1:5" ht="12.75">
      <c r="A124" s="35" t="s">
        <v>55</v>
      </c>
      <c r="E124" s="39" t="s">
        <v>6104</v>
      </c>
    </row>
    <row r="125" spans="1:5" ht="12.75">
      <c r="A125" s="35" t="s">
        <v>56</v>
      </c>
      <c r="E125" s="40" t="s">
        <v>57</v>
      </c>
    </row>
    <row r="126" spans="1:5" ht="12.75">
      <c r="A126" t="s">
        <v>58</v>
      </c>
      <c r="E126" s="39" t="s">
        <v>59</v>
      </c>
    </row>
    <row r="127" spans="1:16" ht="12.75">
      <c r="A127" t="s">
        <v>49</v>
      </c>
      <c s="34" t="s">
        <v>148</v>
      </c>
      <c s="34" t="s">
        <v>6105</v>
      </c>
      <c s="35" t="s">
        <v>5</v>
      </c>
      <c s="6" t="s">
        <v>6106</v>
      </c>
      <c s="36" t="s">
        <v>799</v>
      </c>
      <c s="37">
        <v>50</v>
      </c>
      <c s="36">
        <v>0</v>
      </c>
      <c s="36">
        <f>ROUND(G127*H127,6)</f>
      </c>
      <c r="L127" s="38">
        <v>0</v>
      </c>
      <c s="32">
        <f>ROUND(ROUND(L127,2)*ROUND(G127,3),2)</f>
      </c>
      <c s="36" t="s">
        <v>73</v>
      </c>
      <c>
        <f>(M127*21)/100</f>
      </c>
      <c t="s">
        <v>27</v>
      </c>
    </row>
    <row r="128" spans="1:5" ht="38.25">
      <c r="A128" s="35" t="s">
        <v>55</v>
      </c>
      <c r="E128" s="39" t="s">
        <v>6107</v>
      </c>
    </row>
    <row r="129" spans="1:5" ht="12.75">
      <c r="A129" s="35" t="s">
        <v>56</v>
      </c>
      <c r="E129" s="40" t="s">
        <v>6108</v>
      </c>
    </row>
    <row r="130" spans="1:5" ht="12.75">
      <c r="A130" t="s">
        <v>58</v>
      </c>
      <c r="E130" s="39" t="s">
        <v>59</v>
      </c>
    </row>
    <row r="131" spans="1:16" ht="12.75">
      <c r="A131" t="s">
        <v>49</v>
      </c>
      <c s="34" t="s">
        <v>151</v>
      </c>
      <c s="34" t="s">
        <v>5868</v>
      </c>
      <c s="35" t="s">
        <v>5</v>
      </c>
      <c s="6" t="s">
        <v>5869</v>
      </c>
      <c s="36" t="s">
        <v>106</v>
      </c>
      <c s="37">
        <v>4</v>
      </c>
      <c s="36">
        <v>0</v>
      </c>
      <c s="36">
        <f>ROUND(G131*H131,6)</f>
      </c>
      <c r="L131" s="38">
        <v>0</v>
      </c>
      <c s="32">
        <f>ROUND(ROUND(L131,2)*ROUND(G131,3),2)</f>
      </c>
      <c s="36" t="s">
        <v>73</v>
      </c>
      <c>
        <f>(M131*21)/100</f>
      </c>
      <c t="s">
        <v>27</v>
      </c>
    </row>
    <row r="132" spans="1:5" ht="25.5">
      <c r="A132" s="35" t="s">
        <v>55</v>
      </c>
      <c r="E132" s="39" t="s">
        <v>5870</v>
      </c>
    </row>
    <row r="133" spans="1:5" ht="12.75">
      <c r="A133" s="35" t="s">
        <v>56</v>
      </c>
      <c r="E133" s="40" t="s">
        <v>6109</v>
      </c>
    </row>
    <row r="134" spans="1:5" ht="12.75">
      <c r="A134" t="s">
        <v>58</v>
      </c>
      <c r="E134" s="39" t="s">
        <v>59</v>
      </c>
    </row>
    <row r="135" spans="1:16" ht="12.75">
      <c r="A135" t="s">
        <v>49</v>
      </c>
      <c s="34" t="s">
        <v>154</v>
      </c>
      <c s="34" t="s">
        <v>5872</v>
      </c>
      <c s="35" t="s">
        <v>5</v>
      </c>
      <c s="6" t="s">
        <v>5873</v>
      </c>
      <c s="36" t="s">
        <v>92</v>
      </c>
      <c s="37">
        <v>45.15</v>
      </c>
      <c s="36">
        <v>0</v>
      </c>
      <c s="36">
        <f>ROUND(G135*H135,6)</f>
      </c>
      <c r="L135" s="38">
        <v>0</v>
      </c>
      <c s="32">
        <f>ROUND(ROUND(L135,2)*ROUND(G135,3),2)</f>
      </c>
      <c s="36" t="s">
        <v>73</v>
      </c>
      <c>
        <f>(M135*21)/100</f>
      </c>
      <c t="s">
        <v>27</v>
      </c>
    </row>
    <row r="136" spans="1:5" ht="12.75">
      <c r="A136" s="35" t="s">
        <v>55</v>
      </c>
      <c r="E136" s="39" t="s">
        <v>5874</v>
      </c>
    </row>
    <row r="137" spans="1:5" ht="12.75">
      <c r="A137" s="35" t="s">
        <v>56</v>
      </c>
      <c r="E137" s="40" t="s">
        <v>6110</v>
      </c>
    </row>
    <row r="138" spans="1:5" ht="12.75">
      <c r="A138" t="s">
        <v>58</v>
      </c>
      <c r="E138" s="39" t="s">
        <v>59</v>
      </c>
    </row>
    <row r="139" spans="1:16" ht="12.75">
      <c r="A139" t="s">
        <v>49</v>
      </c>
      <c s="34" t="s">
        <v>157</v>
      </c>
      <c s="34" t="s">
        <v>3718</v>
      </c>
      <c s="35" t="s">
        <v>5</v>
      </c>
      <c s="6" t="s">
        <v>3719</v>
      </c>
      <c s="36" t="s">
        <v>92</v>
      </c>
      <c s="37">
        <v>43</v>
      </c>
      <c s="36">
        <v>0</v>
      </c>
      <c s="36">
        <f>ROUND(G139*H139,6)</f>
      </c>
      <c r="L139" s="38">
        <v>0</v>
      </c>
      <c s="32">
        <f>ROUND(ROUND(L139,2)*ROUND(G139,3),2)</f>
      </c>
      <c s="36" t="s">
        <v>73</v>
      </c>
      <c>
        <f>(M139*21)/100</f>
      </c>
      <c t="s">
        <v>27</v>
      </c>
    </row>
    <row r="140" spans="1:5" ht="12.75">
      <c r="A140" s="35" t="s">
        <v>55</v>
      </c>
      <c r="E140" s="39" t="s">
        <v>5876</v>
      </c>
    </row>
    <row r="141" spans="1:5" ht="12.75">
      <c r="A141" s="35" t="s">
        <v>56</v>
      </c>
      <c r="E141" s="40" t="s">
        <v>6076</v>
      </c>
    </row>
    <row r="142" spans="1:5" ht="12.75">
      <c r="A142" t="s">
        <v>58</v>
      </c>
      <c r="E142" s="39" t="s">
        <v>59</v>
      </c>
    </row>
    <row r="143" spans="1:16" ht="12.75">
      <c r="A143" t="s">
        <v>49</v>
      </c>
      <c s="34" t="s">
        <v>162</v>
      </c>
      <c s="34" t="s">
        <v>6111</v>
      </c>
      <c s="35" t="s">
        <v>5</v>
      </c>
      <c s="6" t="s">
        <v>6112</v>
      </c>
      <c s="36" t="s">
        <v>106</v>
      </c>
      <c s="37">
        <v>2</v>
      </c>
      <c s="36">
        <v>0</v>
      </c>
      <c s="36">
        <f>ROUND(G143*H143,6)</f>
      </c>
      <c r="L143" s="38">
        <v>0</v>
      </c>
      <c s="32">
        <f>ROUND(ROUND(L143,2)*ROUND(G143,3),2)</f>
      </c>
      <c s="36" t="s">
        <v>73</v>
      </c>
      <c>
        <f>(M143*21)/100</f>
      </c>
      <c t="s">
        <v>27</v>
      </c>
    </row>
    <row r="144" spans="1:5" ht="12.75">
      <c r="A144" s="35" t="s">
        <v>55</v>
      </c>
      <c r="E144" s="39" t="s">
        <v>6113</v>
      </c>
    </row>
    <row r="145" spans="1:5" ht="12.75">
      <c r="A145" s="35" t="s">
        <v>56</v>
      </c>
      <c r="E145" s="40" t="s">
        <v>5293</v>
      </c>
    </row>
    <row r="146" spans="1:5" ht="12.75">
      <c r="A146" t="s">
        <v>58</v>
      </c>
      <c r="E146" s="39" t="s">
        <v>59</v>
      </c>
    </row>
    <row r="147" spans="1:16" ht="12.75">
      <c r="A147" t="s">
        <v>49</v>
      </c>
      <c s="34" t="s">
        <v>165</v>
      </c>
      <c s="34" t="s">
        <v>6114</v>
      </c>
      <c s="35" t="s">
        <v>5</v>
      </c>
      <c s="6" t="s">
        <v>6115</v>
      </c>
      <c s="36" t="s">
        <v>92</v>
      </c>
      <c s="37">
        <v>96.3</v>
      </c>
      <c s="36">
        <v>0</v>
      </c>
      <c s="36">
        <f>ROUND(G147*H147,6)</f>
      </c>
      <c r="L147" s="38">
        <v>0</v>
      </c>
      <c s="32">
        <f>ROUND(ROUND(L147,2)*ROUND(G147,3),2)</f>
      </c>
      <c s="36" t="s">
        <v>73</v>
      </c>
      <c>
        <f>(M147*21)/100</f>
      </c>
      <c t="s">
        <v>27</v>
      </c>
    </row>
    <row r="148" spans="1:5" ht="25.5">
      <c r="A148" s="35" t="s">
        <v>55</v>
      </c>
      <c r="E148" s="39" t="s">
        <v>6116</v>
      </c>
    </row>
    <row r="149" spans="1:5" ht="38.25">
      <c r="A149" s="35" t="s">
        <v>56</v>
      </c>
      <c r="E149" s="40" t="s">
        <v>6117</v>
      </c>
    </row>
    <row r="150" spans="1:5" ht="12.75">
      <c r="A150" t="s">
        <v>58</v>
      </c>
      <c r="E150" s="39" t="s">
        <v>59</v>
      </c>
    </row>
    <row r="151" spans="1:16" ht="12.75">
      <c r="A151" t="s">
        <v>49</v>
      </c>
      <c s="34" t="s">
        <v>168</v>
      </c>
      <c s="34" t="s">
        <v>6118</v>
      </c>
      <c s="35" t="s">
        <v>5</v>
      </c>
      <c s="6" t="s">
        <v>6119</v>
      </c>
      <c s="36" t="s">
        <v>92</v>
      </c>
      <c s="37">
        <v>96.3</v>
      </c>
      <c s="36">
        <v>0</v>
      </c>
      <c s="36">
        <f>ROUND(G151*H151,6)</f>
      </c>
      <c r="L151" s="38">
        <v>0</v>
      </c>
      <c s="32">
        <f>ROUND(ROUND(L151,2)*ROUND(G151,3),2)</f>
      </c>
      <c s="36" t="s">
        <v>73</v>
      </c>
      <c>
        <f>(M151*21)/100</f>
      </c>
      <c t="s">
        <v>27</v>
      </c>
    </row>
    <row r="152" spans="1:5" ht="25.5">
      <c r="A152" s="35" t="s">
        <v>55</v>
      </c>
      <c r="E152" s="39" t="s">
        <v>6116</v>
      </c>
    </row>
    <row r="153" spans="1:5" ht="38.25">
      <c r="A153" s="35" t="s">
        <v>56</v>
      </c>
      <c r="E153" s="40" t="s">
        <v>6117</v>
      </c>
    </row>
    <row r="154" spans="1:5" ht="12.75">
      <c r="A154" t="s">
        <v>58</v>
      </c>
      <c r="E154" s="39" t="s">
        <v>59</v>
      </c>
    </row>
    <row r="155" spans="1:13" ht="12.75">
      <c r="A155" t="s">
        <v>46</v>
      </c>
      <c r="C155" s="31" t="s">
        <v>103</v>
      </c>
      <c r="E155" s="33" t="s">
        <v>4052</v>
      </c>
      <c r="J155" s="32">
        <f>0</f>
      </c>
      <c s="32">
        <f>0</f>
      </c>
      <c s="32">
        <f>0+L156+L160</f>
      </c>
      <c s="32">
        <f>0+M156+M160</f>
      </c>
    </row>
    <row r="156" spans="1:16" ht="12.75">
      <c r="A156" t="s">
        <v>49</v>
      </c>
      <c s="34" t="s">
        <v>171</v>
      </c>
      <c s="34" t="s">
        <v>3759</v>
      </c>
      <c s="35" t="s">
        <v>5</v>
      </c>
      <c s="6" t="s">
        <v>3760</v>
      </c>
      <c s="36" t="s">
        <v>748</v>
      </c>
      <c s="37">
        <v>0.05</v>
      </c>
      <c s="36">
        <v>0</v>
      </c>
      <c s="36">
        <f>ROUND(G156*H156,6)</f>
      </c>
      <c r="L156" s="38">
        <v>0</v>
      </c>
      <c s="32">
        <f>ROUND(ROUND(L156,2)*ROUND(G156,3),2)</f>
      </c>
      <c s="36" t="s">
        <v>73</v>
      </c>
      <c>
        <f>(M156*21)/100</f>
      </c>
      <c t="s">
        <v>27</v>
      </c>
    </row>
    <row r="157" spans="1:5" ht="63.75">
      <c r="A157" s="35" t="s">
        <v>55</v>
      </c>
      <c r="E157" s="39" t="s">
        <v>6120</v>
      </c>
    </row>
    <row r="158" spans="1:5" ht="12.75">
      <c r="A158" s="35" t="s">
        <v>56</v>
      </c>
      <c r="E158" s="40" t="s">
        <v>6121</v>
      </c>
    </row>
    <row r="159" spans="1:5" ht="12.75">
      <c r="A159" t="s">
        <v>58</v>
      </c>
      <c r="E159" s="39" t="s">
        <v>59</v>
      </c>
    </row>
    <row r="160" spans="1:16" ht="12.75">
      <c r="A160" t="s">
        <v>49</v>
      </c>
      <c s="34" t="s">
        <v>174</v>
      </c>
      <c s="34" t="s">
        <v>5889</v>
      </c>
      <c s="35" t="s">
        <v>5</v>
      </c>
      <c s="6" t="s">
        <v>5890</v>
      </c>
      <c s="36" t="s">
        <v>92</v>
      </c>
      <c s="37">
        <v>48</v>
      </c>
      <c s="36">
        <v>0</v>
      </c>
      <c s="36">
        <f>ROUND(G160*H160,6)</f>
      </c>
      <c r="L160" s="38">
        <v>0</v>
      </c>
      <c s="32">
        <f>ROUND(ROUND(L160,2)*ROUND(G160,3),2)</f>
      </c>
      <c s="36" t="s">
        <v>73</v>
      </c>
      <c>
        <f>(M160*21)/100</f>
      </c>
      <c t="s">
        <v>27</v>
      </c>
    </row>
    <row r="161" spans="1:5" ht="38.25">
      <c r="A161" s="35" t="s">
        <v>55</v>
      </c>
      <c r="E161" s="39" t="s">
        <v>6122</v>
      </c>
    </row>
    <row r="162" spans="1:5" ht="12.75">
      <c r="A162" s="35" t="s">
        <v>56</v>
      </c>
      <c r="E162" s="40" t="s">
        <v>6123</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Rekapitulace!C93</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6128</v>
      </c>
      <c r="E8" s="30" t="s">
        <v>6127</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27</v>
      </c>
      <c s="34" t="s">
        <v>3367</v>
      </c>
      <c s="35" t="s">
        <v>68</v>
      </c>
      <c s="6" t="s">
        <v>3368</v>
      </c>
      <c s="36" t="s">
        <v>77</v>
      </c>
      <c s="37">
        <v>9706</v>
      </c>
      <c s="36">
        <v>0</v>
      </c>
      <c s="36">
        <f>ROUND(G10*H10,6)</f>
      </c>
      <c r="L10" s="38">
        <v>0</v>
      </c>
      <c s="32">
        <f>ROUND(ROUND(L10,2)*ROUND(G10,3),2)</f>
      </c>
      <c s="36" t="s">
        <v>73</v>
      </c>
      <c>
        <f>(M10*21)/100</f>
      </c>
      <c t="s">
        <v>27</v>
      </c>
    </row>
    <row r="11" spans="1:5" ht="12.75">
      <c r="A11" s="35" t="s">
        <v>55</v>
      </c>
      <c r="E11" s="39" t="s">
        <v>6129</v>
      </c>
    </row>
    <row r="12" spans="1:5" ht="12.75">
      <c r="A12" s="35" t="s">
        <v>56</v>
      </c>
      <c r="E12" s="40" t="s">
        <v>6130</v>
      </c>
    </row>
    <row r="13" spans="1:5" ht="369.75">
      <c r="A13" t="s">
        <v>58</v>
      </c>
      <c r="E13" s="39" t="s">
        <v>4451</v>
      </c>
    </row>
    <row r="14" spans="1:16" ht="12.75">
      <c r="A14" t="s">
        <v>49</v>
      </c>
      <c s="34" t="s">
        <v>26</v>
      </c>
      <c s="34" t="s">
        <v>3367</v>
      </c>
      <c s="35" t="s">
        <v>27</v>
      </c>
      <c s="6" t="s">
        <v>3368</v>
      </c>
      <c s="36" t="s">
        <v>77</v>
      </c>
      <c s="37">
        <v>792</v>
      </c>
      <c s="36">
        <v>0</v>
      </c>
      <c s="36">
        <f>ROUND(G14*H14,6)</f>
      </c>
      <c r="L14" s="38">
        <v>0</v>
      </c>
      <c s="32">
        <f>ROUND(ROUND(L14,2)*ROUND(G14,3),2)</f>
      </c>
      <c s="36" t="s">
        <v>73</v>
      </c>
      <c>
        <f>(M14*21)/100</f>
      </c>
      <c t="s">
        <v>27</v>
      </c>
    </row>
    <row r="15" spans="1:5" ht="38.25">
      <c r="A15" s="35" t="s">
        <v>55</v>
      </c>
      <c r="E15" s="39" t="s">
        <v>6131</v>
      </c>
    </row>
    <row r="16" spans="1:5" ht="12.75">
      <c r="A16" s="35" t="s">
        <v>56</v>
      </c>
      <c r="E16" s="40" t="s">
        <v>6132</v>
      </c>
    </row>
    <row r="17" spans="1:5" ht="369.75">
      <c r="A17" t="s">
        <v>58</v>
      </c>
      <c r="E17" s="39" t="s">
        <v>4451</v>
      </c>
    </row>
    <row r="18" spans="1:16" ht="12.75">
      <c r="A18" t="s">
        <v>49</v>
      </c>
      <c s="34" t="s">
        <v>80</v>
      </c>
      <c s="34" t="s">
        <v>4455</v>
      </c>
      <c s="35" t="s">
        <v>5</v>
      </c>
      <c s="6" t="s">
        <v>4456</v>
      </c>
      <c s="36" t="s">
        <v>77</v>
      </c>
      <c s="37">
        <v>387.3</v>
      </c>
      <c s="36">
        <v>0</v>
      </c>
      <c s="36">
        <f>ROUND(G18*H18,6)</f>
      </c>
      <c r="L18" s="38">
        <v>0</v>
      </c>
      <c s="32">
        <f>ROUND(ROUND(L18,2)*ROUND(G18,3),2)</f>
      </c>
      <c s="36" t="s">
        <v>73</v>
      </c>
      <c>
        <f>(M18*21)/100</f>
      </c>
      <c t="s">
        <v>27</v>
      </c>
    </row>
    <row r="19" spans="1:5" ht="12.75">
      <c r="A19" s="35" t="s">
        <v>55</v>
      </c>
      <c r="E19" s="39" t="s">
        <v>6133</v>
      </c>
    </row>
    <row r="20" spans="1:5" ht="12.75">
      <c r="A20" s="35" t="s">
        <v>56</v>
      </c>
      <c r="E20" s="40" t="s">
        <v>6134</v>
      </c>
    </row>
    <row r="21" spans="1:5" ht="12.75">
      <c r="A21" t="s">
        <v>58</v>
      </c>
      <c r="E21" s="39" t="s">
        <v>5</v>
      </c>
    </row>
    <row r="22" spans="1:16" ht="12.75">
      <c r="A22" t="s">
        <v>49</v>
      </c>
      <c s="34" t="s">
        <v>83</v>
      </c>
      <c s="34" t="s">
        <v>3986</v>
      </c>
      <c s="35" t="s">
        <v>68</v>
      </c>
      <c s="6" t="s">
        <v>3987</v>
      </c>
      <c s="36" t="s">
        <v>77</v>
      </c>
      <c s="37">
        <v>2338</v>
      </c>
      <c s="36">
        <v>0</v>
      </c>
      <c s="36">
        <f>ROUND(G22*H22,6)</f>
      </c>
      <c r="L22" s="38">
        <v>0</v>
      </c>
      <c s="32">
        <f>ROUND(ROUND(L22,2)*ROUND(G22,3),2)</f>
      </c>
      <c s="36" t="s">
        <v>73</v>
      </c>
      <c>
        <f>(M22*21)/100</f>
      </c>
      <c t="s">
        <v>27</v>
      </c>
    </row>
    <row r="23" spans="1:5" ht="12.75">
      <c r="A23" s="35" t="s">
        <v>55</v>
      </c>
      <c r="E23" s="39" t="s">
        <v>6135</v>
      </c>
    </row>
    <row r="24" spans="1:5" ht="12.75">
      <c r="A24" s="35" t="s">
        <v>56</v>
      </c>
      <c r="E24" s="40" t="s">
        <v>6136</v>
      </c>
    </row>
    <row r="25" spans="1:5" ht="280.5">
      <c r="A25" t="s">
        <v>58</v>
      </c>
      <c r="E25" s="39" t="s">
        <v>6137</v>
      </c>
    </row>
    <row r="26" spans="1:16" ht="12.75">
      <c r="A26" t="s">
        <v>49</v>
      </c>
      <c s="34" t="s">
        <v>86</v>
      </c>
      <c s="34" t="s">
        <v>3986</v>
      </c>
      <c s="35" t="s">
        <v>27</v>
      </c>
      <c s="6" t="s">
        <v>3987</v>
      </c>
      <c s="36" t="s">
        <v>77</v>
      </c>
      <c s="37">
        <v>792</v>
      </c>
      <c s="36">
        <v>0</v>
      </c>
      <c s="36">
        <f>ROUND(G26*H26,6)</f>
      </c>
      <c r="L26" s="38">
        <v>0</v>
      </c>
      <c s="32">
        <f>ROUND(ROUND(L26,2)*ROUND(G26,3),2)</f>
      </c>
      <c s="36" t="s">
        <v>73</v>
      </c>
      <c>
        <f>(M26*21)/100</f>
      </c>
      <c t="s">
        <v>27</v>
      </c>
    </row>
    <row r="27" spans="1:5" ht="25.5">
      <c r="A27" s="35" t="s">
        <v>55</v>
      </c>
      <c r="E27" s="39" t="s">
        <v>6138</v>
      </c>
    </row>
    <row r="28" spans="1:5" ht="12.75">
      <c r="A28" s="35" t="s">
        <v>56</v>
      </c>
      <c r="E28" s="40" t="s">
        <v>6132</v>
      </c>
    </row>
    <row r="29" spans="1:5" ht="280.5">
      <c r="A29" t="s">
        <v>58</v>
      </c>
      <c r="E29" s="39" t="s">
        <v>6137</v>
      </c>
    </row>
    <row r="30" spans="1:16" ht="12.75">
      <c r="A30" t="s">
        <v>49</v>
      </c>
      <c s="34" t="s">
        <v>89</v>
      </c>
      <c s="34" t="s">
        <v>6139</v>
      </c>
      <c s="35" t="s">
        <v>5</v>
      </c>
      <c s="6" t="s">
        <v>6140</v>
      </c>
      <c s="36" t="s">
        <v>77</v>
      </c>
      <c s="37">
        <v>52</v>
      </c>
      <c s="36">
        <v>0</v>
      </c>
      <c s="36">
        <f>ROUND(G30*H30,6)</f>
      </c>
      <c r="L30" s="38">
        <v>0</v>
      </c>
      <c s="32">
        <f>ROUND(ROUND(L30,2)*ROUND(G30,3),2)</f>
      </c>
      <c s="36" t="s">
        <v>73</v>
      </c>
      <c>
        <f>(M30*21)/100</f>
      </c>
      <c t="s">
        <v>27</v>
      </c>
    </row>
    <row r="31" spans="1:5" ht="12.75">
      <c r="A31" s="35" t="s">
        <v>55</v>
      </c>
      <c r="E31" s="39" t="s">
        <v>6141</v>
      </c>
    </row>
    <row r="32" spans="1:5" ht="12.75">
      <c r="A32" s="35" t="s">
        <v>56</v>
      </c>
      <c r="E32" s="40" t="s">
        <v>6142</v>
      </c>
    </row>
    <row r="33" spans="1:5" ht="242.25">
      <c r="A33" t="s">
        <v>58</v>
      </c>
      <c r="E33" s="39" t="s">
        <v>6143</v>
      </c>
    </row>
    <row r="34" spans="1:16" ht="12.75">
      <c r="A34" t="s">
        <v>49</v>
      </c>
      <c s="34" t="s">
        <v>93</v>
      </c>
      <c s="34" t="s">
        <v>3387</v>
      </c>
      <c s="35" t="s">
        <v>5</v>
      </c>
      <c s="6" t="s">
        <v>3388</v>
      </c>
      <c s="36" t="s">
        <v>77</v>
      </c>
      <c s="37">
        <v>148</v>
      </c>
      <c s="36">
        <v>0</v>
      </c>
      <c s="36">
        <f>ROUND(G34*H34,6)</f>
      </c>
      <c r="L34" s="38">
        <v>0</v>
      </c>
      <c s="32">
        <f>ROUND(ROUND(L34,2)*ROUND(G34,3),2)</f>
      </c>
      <c s="36" t="s">
        <v>73</v>
      </c>
      <c>
        <f>(M34*21)/100</f>
      </c>
      <c t="s">
        <v>27</v>
      </c>
    </row>
    <row r="35" spans="1:5" ht="12.75">
      <c r="A35" s="35" t="s">
        <v>55</v>
      </c>
      <c r="E35" s="39" t="s">
        <v>6144</v>
      </c>
    </row>
    <row r="36" spans="1:5" ht="12.75">
      <c r="A36" s="35" t="s">
        <v>56</v>
      </c>
      <c r="E36" s="40" t="s">
        <v>6145</v>
      </c>
    </row>
    <row r="37" spans="1:5" ht="229.5">
      <c r="A37" t="s">
        <v>58</v>
      </c>
      <c r="E37" s="39" t="s">
        <v>3800</v>
      </c>
    </row>
    <row r="38" spans="1:16" ht="12.75">
      <c r="A38" t="s">
        <v>49</v>
      </c>
      <c s="34" t="s">
        <v>103</v>
      </c>
      <c s="34" t="s">
        <v>3394</v>
      </c>
      <c s="35" t="s">
        <v>5</v>
      </c>
      <c s="6" t="s">
        <v>3395</v>
      </c>
      <c s="36" t="s">
        <v>72</v>
      </c>
      <c s="37">
        <v>3115</v>
      </c>
      <c s="36">
        <v>0</v>
      </c>
      <c s="36">
        <f>ROUND(G38*H38,6)</f>
      </c>
      <c r="L38" s="38">
        <v>0</v>
      </c>
      <c s="32">
        <f>ROUND(ROUND(L38,2)*ROUND(G38,3),2)</f>
      </c>
      <c s="36" t="s">
        <v>73</v>
      </c>
      <c>
        <f>(M38*21)/100</f>
      </c>
      <c t="s">
        <v>27</v>
      </c>
    </row>
    <row r="39" spans="1:5" ht="25.5">
      <c r="A39" s="35" t="s">
        <v>55</v>
      </c>
      <c r="E39" s="39" t="s">
        <v>6146</v>
      </c>
    </row>
    <row r="40" spans="1:5" ht="38.25">
      <c r="A40" s="35" t="s">
        <v>56</v>
      </c>
      <c r="E40" s="40" t="s">
        <v>6147</v>
      </c>
    </row>
    <row r="41" spans="1:5" ht="12.75">
      <c r="A41" t="s">
        <v>58</v>
      </c>
      <c r="E41" s="39" t="s">
        <v>3395</v>
      </c>
    </row>
    <row r="42" spans="1:16" ht="12.75">
      <c r="A42" t="s">
        <v>49</v>
      </c>
      <c s="34" t="s">
        <v>107</v>
      </c>
      <c s="34" t="s">
        <v>3397</v>
      </c>
      <c s="35" t="s">
        <v>5</v>
      </c>
      <c s="6" t="s">
        <v>3398</v>
      </c>
      <c s="36" t="s">
        <v>72</v>
      </c>
      <c s="37">
        <v>3115</v>
      </c>
      <c s="36">
        <v>0</v>
      </c>
      <c s="36">
        <f>ROUND(G42*H42,6)</f>
      </c>
      <c r="L42" s="38">
        <v>0</v>
      </c>
      <c s="32">
        <f>ROUND(ROUND(L42,2)*ROUND(G42,3),2)</f>
      </c>
      <c s="36" t="s">
        <v>73</v>
      </c>
      <c>
        <f>(M42*21)/100</f>
      </c>
      <c t="s">
        <v>27</v>
      </c>
    </row>
    <row r="43" spans="1:5" ht="25.5">
      <c r="A43" s="35" t="s">
        <v>55</v>
      </c>
      <c r="E43" s="39" t="s">
        <v>6146</v>
      </c>
    </row>
    <row r="44" spans="1:5" ht="38.25">
      <c r="A44" s="35" t="s">
        <v>56</v>
      </c>
      <c r="E44" s="40" t="s">
        <v>6148</v>
      </c>
    </row>
    <row r="45" spans="1:5" ht="12.75">
      <c r="A45" t="s">
        <v>58</v>
      </c>
      <c r="E45" s="39" t="s">
        <v>6149</v>
      </c>
    </row>
    <row r="46" spans="1:16" ht="12.75">
      <c r="A46" t="s">
        <v>49</v>
      </c>
      <c s="34" t="s">
        <v>110</v>
      </c>
      <c s="34" t="s">
        <v>6150</v>
      </c>
      <c s="35" t="s">
        <v>5</v>
      </c>
      <c s="6" t="s">
        <v>6151</v>
      </c>
      <c s="36" t="s">
        <v>72</v>
      </c>
      <c s="37">
        <v>2582</v>
      </c>
      <c s="36">
        <v>0</v>
      </c>
      <c s="36">
        <f>ROUND(G46*H46,6)</f>
      </c>
      <c r="L46" s="38">
        <v>0</v>
      </c>
      <c s="32">
        <f>ROUND(ROUND(L46,2)*ROUND(G46,3),2)</f>
      </c>
      <c s="36" t="s">
        <v>73</v>
      </c>
      <c>
        <f>(M46*21)/100</f>
      </c>
      <c t="s">
        <v>27</v>
      </c>
    </row>
    <row r="47" spans="1:5" ht="12.75">
      <c r="A47" s="35" t="s">
        <v>55</v>
      </c>
      <c r="E47" s="39" t="s">
        <v>6152</v>
      </c>
    </row>
    <row r="48" spans="1:5" ht="12.75">
      <c r="A48" s="35" t="s">
        <v>56</v>
      </c>
      <c r="E48" s="40" t="s">
        <v>6153</v>
      </c>
    </row>
    <row r="49" spans="1:5" ht="25.5">
      <c r="A49" t="s">
        <v>58</v>
      </c>
      <c r="E49" s="39" t="s">
        <v>6154</v>
      </c>
    </row>
    <row r="50" spans="1:16" ht="12.75">
      <c r="A50" t="s">
        <v>49</v>
      </c>
      <c s="34" t="s">
        <v>96</v>
      </c>
      <c s="34" t="s">
        <v>5817</v>
      </c>
      <c s="35" t="s">
        <v>5</v>
      </c>
      <c s="6" t="s">
        <v>5818</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6153</v>
      </c>
    </row>
    <row r="53" spans="1:5" ht="25.5">
      <c r="A53" t="s">
        <v>58</v>
      </c>
      <c r="E53" s="39" t="s">
        <v>6155</v>
      </c>
    </row>
    <row r="54" spans="1:16" ht="12.75">
      <c r="A54" t="s">
        <v>49</v>
      </c>
      <c s="34" t="s">
        <v>99</v>
      </c>
      <c s="34" t="s">
        <v>5821</v>
      </c>
      <c s="35" t="s">
        <v>5</v>
      </c>
      <c s="6" t="s">
        <v>5822</v>
      </c>
      <c s="36" t="s">
        <v>72</v>
      </c>
      <c s="37">
        <v>2582</v>
      </c>
      <c s="36">
        <v>0</v>
      </c>
      <c s="36">
        <f>ROUND(G54*H54,6)</f>
      </c>
      <c r="L54" s="38">
        <v>0</v>
      </c>
      <c s="32">
        <f>ROUND(ROUND(L54,2)*ROUND(G54,3),2)</f>
      </c>
      <c s="36" t="s">
        <v>73</v>
      </c>
      <c>
        <f>(M54*21)/100</f>
      </c>
      <c t="s">
        <v>27</v>
      </c>
    </row>
    <row r="55" spans="1:5" ht="12.75">
      <c r="A55" s="35" t="s">
        <v>55</v>
      </c>
      <c r="E55" s="39" t="s">
        <v>6156</v>
      </c>
    </row>
    <row r="56" spans="1:5" ht="12.75">
      <c r="A56" s="35" t="s">
        <v>56</v>
      </c>
      <c r="E56" s="40" t="s">
        <v>6153</v>
      </c>
    </row>
    <row r="57" spans="1:5" ht="38.25">
      <c r="A57" t="s">
        <v>58</v>
      </c>
      <c r="E57" s="39" t="s">
        <v>6157</v>
      </c>
    </row>
    <row r="58" spans="1:13" ht="12.75">
      <c r="A58" t="s">
        <v>46</v>
      </c>
      <c r="C58" s="31" t="s">
        <v>27</v>
      </c>
      <c r="E58" s="33" t="s">
        <v>3400</v>
      </c>
      <c r="J58" s="32">
        <f>0</f>
      </c>
      <c s="32">
        <f>0</f>
      </c>
      <c s="32">
        <f>0+L59+L63+L67+L71+L75</f>
      </c>
      <c s="32">
        <f>0+M59+M63+M67+M71+M75</f>
      </c>
    </row>
    <row r="59" spans="1:16" ht="12.75">
      <c r="A59" t="s">
        <v>49</v>
      </c>
      <c s="34" t="s">
        <v>115</v>
      </c>
      <c s="34" t="s">
        <v>3637</v>
      </c>
      <c s="35" t="s">
        <v>5</v>
      </c>
      <c s="6" t="s">
        <v>3638</v>
      </c>
      <c s="36" t="s">
        <v>72</v>
      </c>
      <c s="37">
        <v>828.3</v>
      </c>
      <c s="36">
        <v>0</v>
      </c>
      <c s="36">
        <f>ROUND(G59*H59,6)</f>
      </c>
      <c r="L59" s="38">
        <v>0</v>
      </c>
      <c s="32">
        <f>ROUND(ROUND(L59,2)*ROUND(G59,3),2)</f>
      </c>
      <c s="36" t="s">
        <v>73</v>
      </c>
      <c>
        <f>(M59*21)/100</f>
      </c>
      <c t="s">
        <v>27</v>
      </c>
    </row>
    <row r="60" spans="1:5" ht="25.5">
      <c r="A60" s="35" t="s">
        <v>55</v>
      </c>
      <c r="E60" s="39" t="s">
        <v>6158</v>
      </c>
    </row>
    <row r="61" spans="1:5" ht="12.75">
      <c r="A61" s="35" t="s">
        <v>56</v>
      </c>
      <c r="E61" s="40" t="s">
        <v>6159</v>
      </c>
    </row>
    <row r="62" spans="1:5" ht="25.5">
      <c r="A62" t="s">
        <v>58</v>
      </c>
      <c r="E62" s="39" t="s">
        <v>6160</v>
      </c>
    </row>
    <row r="63" spans="1:16" ht="12.75">
      <c r="A63" t="s">
        <v>49</v>
      </c>
      <c s="34" t="s">
        <v>118</v>
      </c>
      <c s="34" t="s">
        <v>3657</v>
      </c>
      <c s="35" t="s">
        <v>5</v>
      </c>
      <c s="6" t="s">
        <v>3658</v>
      </c>
      <c s="36" t="s">
        <v>92</v>
      </c>
      <c s="37">
        <v>470</v>
      </c>
      <c s="36">
        <v>0</v>
      </c>
      <c s="36">
        <f>ROUND(G63*H63,6)</f>
      </c>
      <c r="L63" s="38">
        <v>0</v>
      </c>
      <c s="32">
        <f>ROUND(ROUND(L63,2)*ROUND(G63,3),2)</f>
      </c>
      <c s="36" t="s">
        <v>73</v>
      </c>
      <c>
        <f>(M63*21)/100</f>
      </c>
      <c t="s">
        <v>27</v>
      </c>
    </row>
    <row r="64" spans="1:5" ht="25.5">
      <c r="A64" s="35" t="s">
        <v>55</v>
      </c>
      <c r="E64" s="39" t="s">
        <v>6161</v>
      </c>
    </row>
    <row r="65" spans="1:5" ht="38.25">
      <c r="A65" s="35" t="s">
        <v>56</v>
      </c>
      <c r="E65" s="40" t="s">
        <v>6162</v>
      </c>
    </row>
    <row r="66" spans="1:5" ht="165.75">
      <c r="A66" t="s">
        <v>58</v>
      </c>
      <c r="E66" s="39" t="s">
        <v>4466</v>
      </c>
    </row>
    <row r="67" spans="1:16" ht="12.75">
      <c r="A67" t="s">
        <v>49</v>
      </c>
      <c s="34" t="s">
        <v>121</v>
      </c>
      <c s="34" t="s">
        <v>6163</v>
      </c>
      <c s="35" t="s">
        <v>5</v>
      </c>
      <c s="6" t="s">
        <v>6164</v>
      </c>
      <c s="36" t="s">
        <v>72</v>
      </c>
      <c s="37">
        <v>1854.6</v>
      </c>
      <c s="36">
        <v>0</v>
      </c>
      <c s="36">
        <f>ROUND(G67*H67,6)</f>
      </c>
      <c r="L67" s="38">
        <v>0</v>
      </c>
      <c s="32">
        <f>ROUND(ROUND(L67,2)*ROUND(G67,3),2)</f>
      </c>
      <c s="36" t="s">
        <v>73</v>
      </c>
      <c>
        <f>(M67*21)/100</f>
      </c>
      <c t="s">
        <v>27</v>
      </c>
    </row>
    <row r="68" spans="1:5" ht="25.5">
      <c r="A68" s="35" t="s">
        <v>55</v>
      </c>
      <c r="E68" s="39" t="s">
        <v>6165</v>
      </c>
    </row>
    <row r="69" spans="1:5" ht="12.75">
      <c r="A69" s="35" t="s">
        <v>56</v>
      </c>
      <c r="E69" s="40" t="s">
        <v>6166</v>
      </c>
    </row>
    <row r="70" spans="1:5" ht="102">
      <c r="A70" t="s">
        <v>58</v>
      </c>
      <c r="E70" s="39" t="s">
        <v>4682</v>
      </c>
    </row>
    <row r="71" spans="1:16" ht="12.75">
      <c r="A71" t="s">
        <v>49</v>
      </c>
      <c s="34" t="s">
        <v>124</v>
      </c>
      <c s="34" t="s">
        <v>6167</v>
      </c>
      <c s="35" t="s">
        <v>5</v>
      </c>
      <c s="6" t="s">
        <v>6168</v>
      </c>
      <c s="36" t="s">
        <v>77</v>
      </c>
      <c s="37">
        <v>164</v>
      </c>
      <c s="36">
        <v>0</v>
      </c>
      <c s="36">
        <f>ROUND(G71*H71,6)</f>
      </c>
      <c r="L71" s="38">
        <v>0</v>
      </c>
      <c s="32">
        <f>ROUND(ROUND(L71,2)*ROUND(G71,3),2)</f>
      </c>
      <c s="36" t="s">
        <v>73</v>
      </c>
      <c>
        <f>(M71*21)/100</f>
      </c>
      <c t="s">
        <v>27</v>
      </c>
    </row>
    <row r="72" spans="1:5" ht="38.25">
      <c r="A72" s="35" t="s">
        <v>55</v>
      </c>
      <c r="E72" s="39" t="s">
        <v>6169</v>
      </c>
    </row>
    <row r="73" spans="1:5" ht="12.75">
      <c r="A73" s="35" t="s">
        <v>56</v>
      </c>
      <c r="E73" s="40" t="s">
        <v>6170</v>
      </c>
    </row>
    <row r="74" spans="1:5" ht="369.75">
      <c r="A74" t="s">
        <v>58</v>
      </c>
      <c r="E74" s="39" t="s">
        <v>6171</v>
      </c>
    </row>
    <row r="75" spans="1:16" ht="12.75">
      <c r="A75" t="s">
        <v>49</v>
      </c>
      <c s="34" t="s">
        <v>127</v>
      </c>
      <c s="34" t="s">
        <v>4679</v>
      </c>
      <c s="35" t="s">
        <v>5</v>
      </c>
      <c s="6" t="s">
        <v>4680</v>
      </c>
      <c s="36" t="s">
        <v>72</v>
      </c>
      <c s="37">
        <v>3</v>
      </c>
      <c s="36">
        <v>0</v>
      </c>
      <c s="36">
        <f>ROUND(G75*H75,6)</f>
      </c>
      <c r="L75" s="38">
        <v>0</v>
      </c>
      <c s="32">
        <f>ROUND(ROUND(L75,2)*ROUND(G75,3),2)</f>
      </c>
      <c s="36" t="s">
        <v>73</v>
      </c>
      <c>
        <f>(M75*21)/100</f>
      </c>
      <c t="s">
        <v>27</v>
      </c>
    </row>
    <row r="76" spans="1:5" ht="38.25">
      <c r="A76" s="35" t="s">
        <v>55</v>
      </c>
      <c r="E76" s="39" t="s">
        <v>6172</v>
      </c>
    </row>
    <row r="77" spans="1:5" ht="12.75">
      <c r="A77" s="35" t="s">
        <v>56</v>
      </c>
      <c r="E77" s="40" t="s">
        <v>6173</v>
      </c>
    </row>
    <row r="78" spans="1:5" ht="12.75">
      <c r="A78" t="s">
        <v>58</v>
      </c>
      <c r="E78" s="39" t="s">
        <v>59</v>
      </c>
    </row>
    <row r="79" spans="1:13" ht="12.75">
      <c r="A79" t="s">
        <v>46</v>
      </c>
      <c r="C79" s="31" t="s">
        <v>26</v>
      </c>
      <c r="E79" s="33" t="s">
        <v>3488</v>
      </c>
      <c r="J79" s="32">
        <f>0</f>
      </c>
      <c s="32">
        <f>0</f>
      </c>
      <c s="32">
        <f>0+L80</f>
      </c>
      <c s="32">
        <f>0+M80</f>
      </c>
    </row>
    <row r="80" spans="1:16" ht="25.5">
      <c r="A80" t="s">
        <v>49</v>
      </c>
      <c s="34" t="s">
        <v>130</v>
      </c>
      <c s="34" t="s">
        <v>3673</v>
      </c>
      <c s="35" t="s">
        <v>5</v>
      </c>
      <c s="6" t="s">
        <v>3674</v>
      </c>
      <c s="36" t="s">
        <v>77</v>
      </c>
      <c s="37">
        <v>1971</v>
      </c>
      <c s="36">
        <v>0</v>
      </c>
      <c s="36">
        <f>ROUND(G80*H80,6)</f>
      </c>
      <c r="L80" s="38">
        <v>0</v>
      </c>
      <c s="32">
        <f>ROUND(ROUND(L80,2)*ROUND(G80,3),2)</f>
      </c>
      <c s="36" t="s">
        <v>73</v>
      </c>
      <c>
        <f>(M80*21)/100</f>
      </c>
      <c t="s">
        <v>27</v>
      </c>
    </row>
    <row r="81" spans="1:5" ht="51">
      <c r="A81" s="35" t="s">
        <v>55</v>
      </c>
      <c r="E81" s="39" t="s">
        <v>6174</v>
      </c>
    </row>
    <row r="82" spans="1:5" ht="38.25">
      <c r="A82" s="35" t="s">
        <v>56</v>
      </c>
      <c r="E82" s="40" t="s">
        <v>6175</v>
      </c>
    </row>
    <row r="83" spans="1:5" ht="25.5">
      <c r="A83" t="s">
        <v>58</v>
      </c>
      <c r="E83" s="39" t="s">
        <v>6176</v>
      </c>
    </row>
    <row r="84" spans="1:13" ht="12.75">
      <c r="A84" t="s">
        <v>46</v>
      </c>
      <c r="C84" s="31" t="s">
        <v>83</v>
      </c>
      <c r="E84" s="33" t="s">
        <v>4021</v>
      </c>
      <c r="J84" s="32">
        <f>0</f>
      </c>
      <c s="32">
        <f>0</f>
      </c>
      <c s="32">
        <f>0+L85+L89+L93+L97</f>
      </c>
      <c s="32">
        <f>0+M85+M89+M93+M97</f>
      </c>
    </row>
    <row r="85" spans="1:16" ht="12.75">
      <c r="A85" t="s">
        <v>49</v>
      </c>
      <c s="34" t="s">
        <v>133</v>
      </c>
      <c s="34" t="s">
        <v>6177</v>
      </c>
      <c s="35" t="s">
        <v>5</v>
      </c>
      <c s="6" t="s">
        <v>6178</v>
      </c>
      <c s="36" t="s">
        <v>72</v>
      </c>
      <c s="37">
        <v>1584</v>
      </c>
      <c s="36">
        <v>0</v>
      </c>
      <c s="36">
        <f>ROUND(G85*H85,6)</f>
      </c>
      <c r="L85" s="38">
        <v>0</v>
      </c>
      <c s="32">
        <f>ROUND(ROUND(L85,2)*ROUND(G85,3),2)</f>
      </c>
      <c s="36" t="s">
        <v>73</v>
      </c>
      <c>
        <f>(M85*21)/100</f>
      </c>
      <c t="s">
        <v>27</v>
      </c>
    </row>
    <row r="86" spans="1:5" ht="76.5">
      <c r="A86" s="35" t="s">
        <v>55</v>
      </c>
      <c r="E86" s="39" t="s">
        <v>6179</v>
      </c>
    </row>
    <row r="87" spans="1:5" ht="12.75">
      <c r="A87" s="35" t="s">
        <v>56</v>
      </c>
      <c r="E87" s="40" t="s">
        <v>6180</v>
      </c>
    </row>
    <row r="88" spans="1:5" ht="51">
      <c r="A88" t="s">
        <v>58</v>
      </c>
      <c r="E88" s="39" t="s">
        <v>4717</v>
      </c>
    </row>
    <row r="89" spans="1:16" ht="12.75">
      <c r="A89" t="s">
        <v>49</v>
      </c>
      <c s="34" t="s">
        <v>136</v>
      </c>
      <c s="34" t="s">
        <v>6181</v>
      </c>
      <c s="35" t="s">
        <v>5</v>
      </c>
      <c s="6" t="s">
        <v>6182</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6180</v>
      </c>
    </row>
    <row r="92" spans="1:5" ht="51">
      <c r="A92" t="s">
        <v>58</v>
      </c>
      <c r="E92" s="39" t="s">
        <v>6183</v>
      </c>
    </row>
    <row r="93" spans="1:16" ht="12.75">
      <c r="A93" t="s">
        <v>49</v>
      </c>
      <c s="34" t="s">
        <v>139</v>
      </c>
      <c s="34" t="s">
        <v>4022</v>
      </c>
      <c s="35" t="s">
        <v>5</v>
      </c>
      <c s="6" t="s">
        <v>4023</v>
      </c>
      <c s="36" t="s">
        <v>72</v>
      </c>
      <c s="37">
        <v>2296.8</v>
      </c>
      <c s="36">
        <v>0</v>
      </c>
      <c s="36">
        <f>ROUND(G93*H93,6)</f>
      </c>
      <c r="L93" s="38">
        <v>0</v>
      </c>
      <c s="32">
        <f>ROUND(ROUND(L93,2)*ROUND(G93,3),2)</f>
      </c>
      <c s="36" t="s">
        <v>73</v>
      </c>
      <c>
        <f>(M93*21)/100</f>
      </c>
      <c t="s">
        <v>27</v>
      </c>
    </row>
    <row r="94" spans="1:5" ht="12.75">
      <c r="A94" s="35" t="s">
        <v>55</v>
      </c>
      <c r="E94" s="39" t="s">
        <v>6184</v>
      </c>
    </row>
    <row r="95" spans="1:5" ht="12.75">
      <c r="A95" s="35" t="s">
        <v>56</v>
      </c>
      <c r="E95" s="40" t="s">
        <v>6185</v>
      </c>
    </row>
    <row r="96" spans="1:5" ht="51">
      <c r="A96" t="s">
        <v>58</v>
      </c>
      <c r="E96" s="39" t="s">
        <v>6183</v>
      </c>
    </row>
    <row r="97" spans="1:16" ht="12.75">
      <c r="A97" t="s">
        <v>49</v>
      </c>
      <c s="34" t="s">
        <v>142</v>
      </c>
      <c s="34" t="s">
        <v>6186</v>
      </c>
      <c s="35" t="s">
        <v>5</v>
      </c>
      <c s="6" t="s">
        <v>6187</v>
      </c>
      <c s="36" t="s">
        <v>72</v>
      </c>
      <c s="37">
        <v>1584</v>
      </c>
      <c s="36">
        <v>0</v>
      </c>
      <c s="36">
        <f>ROUND(G97*H97,6)</f>
      </c>
      <c r="L97" s="38">
        <v>0</v>
      </c>
      <c s="32">
        <f>ROUND(ROUND(L97,2)*ROUND(G97,3),2)</f>
      </c>
      <c s="36" t="s">
        <v>73</v>
      </c>
      <c>
        <f>(M97*21)/100</f>
      </c>
      <c t="s">
        <v>27</v>
      </c>
    </row>
    <row r="98" spans="1:5" ht="25.5">
      <c r="A98" s="35" t="s">
        <v>55</v>
      </c>
      <c r="E98" s="39" t="s">
        <v>6188</v>
      </c>
    </row>
    <row r="99" spans="1:5" ht="12.75">
      <c r="A99" s="35" t="s">
        <v>56</v>
      </c>
      <c r="E99" s="40" t="s">
        <v>6180</v>
      </c>
    </row>
    <row r="100" spans="1:5" ht="153">
      <c r="A100" t="s">
        <v>58</v>
      </c>
      <c r="E100" s="39" t="s">
        <v>6189</v>
      </c>
    </row>
    <row r="101" spans="1:13" ht="12.75">
      <c r="A101" t="s">
        <v>46</v>
      </c>
      <c r="C101" s="31" t="s">
        <v>103</v>
      </c>
      <c r="E101" s="33" t="s">
        <v>4052</v>
      </c>
      <c r="J101" s="32">
        <f>0</f>
      </c>
      <c s="32">
        <f>0</f>
      </c>
      <c s="32">
        <f>0+L102+L106+L110</f>
      </c>
      <c s="32">
        <f>0+M102+M106+M110</f>
      </c>
    </row>
    <row r="102" spans="1:16" ht="12.75">
      <c r="A102" t="s">
        <v>49</v>
      </c>
      <c s="34" t="s">
        <v>145</v>
      </c>
      <c s="34" t="s">
        <v>6190</v>
      </c>
      <c s="35" t="s">
        <v>5</v>
      </c>
      <c s="6" t="s">
        <v>6191</v>
      </c>
      <c s="36" t="s">
        <v>92</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6192</v>
      </c>
    </row>
    <row r="105" spans="1:5" ht="51">
      <c r="A105" t="s">
        <v>58</v>
      </c>
      <c r="E105" s="39" t="s">
        <v>3898</v>
      </c>
    </row>
    <row r="106" spans="1:16" ht="12.75">
      <c r="A106" t="s">
        <v>49</v>
      </c>
      <c s="34" t="s">
        <v>148</v>
      </c>
      <c s="34" t="s">
        <v>3745</v>
      </c>
      <c s="35" t="s">
        <v>5</v>
      </c>
      <c s="6" t="s">
        <v>3746</v>
      </c>
      <c s="36" t="s">
        <v>92</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6193</v>
      </c>
    </row>
    <row r="109" spans="1:5" ht="89.25">
      <c r="A109" t="s">
        <v>58</v>
      </c>
      <c r="E109" s="39" t="s">
        <v>5297</v>
      </c>
    </row>
    <row r="110" spans="1:16" ht="12.75">
      <c r="A110" t="s">
        <v>49</v>
      </c>
      <c s="34" t="s">
        <v>151</v>
      </c>
      <c s="34" t="s">
        <v>5035</v>
      </c>
      <c s="35" t="s">
        <v>5</v>
      </c>
      <c s="6" t="s">
        <v>5036</v>
      </c>
      <c s="36" t="s">
        <v>92</v>
      </c>
      <c s="37">
        <v>140</v>
      </c>
      <c s="36">
        <v>0</v>
      </c>
      <c s="36">
        <f>ROUND(G110*H110,6)</f>
      </c>
      <c r="L110" s="38">
        <v>0</v>
      </c>
      <c s="32">
        <f>ROUND(ROUND(L110,2)*ROUND(G110,3),2)</f>
      </c>
      <c s="36" t="s">
        <v>73</v>
      </c>
      <c>
        <f>(M110*21)/100</f>
      </c>
      <c t="s">
        <v>27</v>
      </c>
    </row>
    <row r="111" spans="1:5" ht="12.75">
      <c r="A111" s="35" t="s">
        <v>55</v>
      </c>
      <c r="E111" s="39" t="s">
        <v>6194</v>
      </c>
    </row>
    <row r="112" spans="1:5" ht="12.75">
      <c r="A112" s="35" t="s">
        <v>56</v>
      </c>
      <c r="E112" s="40" t="s">
        <v>6195</v>
      </c>
    </row>
    <row r="113" spans="1:5" ht="114.75">
      <c r="A113" t="s">
        <v>58</v>
      </c>
      <c r="E113" s="39" t="s">
        <v>5038</v>
      </c>
    </row>
    <row r="114" spans="1:13" ht="12.75">
      <c r="A114" t="s">
        <v>46</v>
      </c>
      <c r="C114" s="31" t="s">
        <v>742</v>
      </c>
      <c r="E114" s="33" t="s">
        <v>1815</v>
      </c>
      <c r="J114" s="32">
        <f>0</f>
      </c>
      <c s="32">
        <f>0</f>
      </c>
      <c s="32">
        <f>0+L115+L119+L123</f>
      </c>
      <c s="32">
        <f>0+M115+M119+M123</f>
      </c>
    </row>
    <row r="115" spans="1:16" ht="12.75">
      <c r="A115" t="s">
        <v>49</v>
      </c>
      <c s="34" t="s">
        <v>68</v>
      </c>
      <c s="34" t="s">
        <v>4159</v>
      </c>
      <c s="35" t="s">
        <v>5</v>
      </c>
      <c s="6" t="s">
        <v>4160</v>
      </c>
      <c s="36" t="s">
        <v>53</v>
      </c>
      <c s="37">
        <v>1</v>
      </c>
      <c s="36">
        <v>0</v>
      </c>
      <c s="36">
        <f>ROUND(G115*H115,6)</f>
      </c>
      <c r="L115" s="38">
        <v>0</v>
      </c>
      <c s="32">
        <f>ROUND(ROUND(L115,2)*ROUND(G115,3),2)</f>
      </c>
      <c s="36" t="s">
        <v>73</v>
      </c>
      <c>
        <f>(M115*21)/100</f>
      </c>
      <c t="s">
        <v>27</v>
      </c>
    </row>
    <row r="116" spans="1:5" ht="51">
      <c r="A116" s="35" t="s">
        <v>55</v>
      </c>
      <c r="E116" s="39" t="s">
        <v>6196</v>
      </c>
    </row>
    <row r="117" spans="1:5" ht="12.75">
      <c r="A117" s="35" t="s">
        <v>56</v>
      </c>
      <c r="E117" s="40" t="s">
        <v>5</v>
      </c>
    </row>
    <row r="118" spans="1:5" ht="12.75">
      <c r="A118" t="s">
        <v>58</v>
      </c>
      <c r="E118" s="39" t="s">
        <v>1075</v>
      </c>
    </row>
    <row r="119" spans="1:16" ht="25.5">
      <c r="A119" t="s">
        <v>49</v>
      </c>
      <c s="34" t="s">
        <v>154</v>
      </c>
      <c s="34" t="s">
        <v>745</v>
      </c>
      <c s="35" t="s">
        <v>746</v>
      </c>
      <c s="6" t="s">
        <v>747</v>
      </c>
      <c s="36" t="s">
        <v>748</v>
      </c>
      <c s="37">
        <v>18898.2</v>
      </c>
      <c s="36">
        <v>0</v>
      </c>
      <c s="36">
        <f>ROUND(G119*H119,6)</f>
      </c>
      <c r="L119" s="38">
        <v>0</v>
      </c>
      <c s="32">
        <f>ROUND(ROUND(L119,2)*ROUND(G119,3),2)</f>
      </c>
      <c s="36" t="s">
        <v>749</v>
      </c>
      <c>
        <f>(M119*21)/100</f>
      </c>
      <c t="s">
        <v>27</v>
      </c>
    </row>
    <row r="120" spans="1:5" ht="25.5">
      <c r="A120" s="35" t="s">
        <v>55</v>
      </c>
      <c r="E120" s="39" t="s">
        <v>750</v>
      </c>
    </row>
    <row r="121" spans="1:5" ht="51">
      <c r="A121" s="35" t="s">
        <v>56</v>
      </c>
      <c r="E121" s="40" t="s">
        <v>6197</v>
      </c>
    </row>
    <row r="122" spans="1:5" ht="102">
      <c r="A122" t="s">
        <v>58</v>
      </c>
      <c r="E122" s="39" t="s">
        <v>752</v>
      </c>
    </row>
    <row r="123" spans="1:16" ht="25.5">
      <c r="A123" t="s">
        <v>49</v>
      </c>
      <c s="34" t="s">
        <v>157</v>
      </c>
      <c s="34" t="s">
        <v>754</v>
      </c>
      <c s="35" t="s">
        <v>755</v>
      </c>
      <c s="6" t="s">
        <v>756</v>
      </c>
      <c s="36" t="s">
        <v>748</v>
      </c>
      <c s="37">
        <v>3.6</v>
      </c>
      <c s="36">
        <v>0</v>
      </c>
      <c s="36">
        <f>ROUND(G123*H123,6)</f>
      </c>
      <c r="L123" s="38">
        <v>0</v>
      </c>
      <c s="32">
        <f>ROUND(ROUND(L123,2)*ROUND(G123,3),2)</f>
      </c>
      <c s="36" t="s">
        <v>749</v>
      </c>
      <c>
        <f>(M123*21)/100</f>
      </c>
      <c t="s">
        <v>27</v>
      </c>
    </row>
    <row r="124" spans="1:5" ht="25.5">
      <c r="A124" s="35" t="s">
        <v>55</v>
      </c>
      <c r="E124" s="39" t="s">
        <v>750</v>
      </c>
    </row>
    <row r="125" spans="1:5" ht="38.25">
      <c r="A125" s="35" t="s">
        <v>56</v>
      </c>
      <c r="E125" s="40" t="s">
        <v>6198</v>
      </c>
    </row>
    <row r="126" spans="1:5" ht="102">
      <c r="A126" t="s">
        <v>58</v>
      </c>
      <c r="E12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Rekapitulace!C93</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6201</v>
      </c>
      <c r="E8" s="30" t="s">
        <v>6200</v>
      </c>
      <c r="J8" s="29">
        <f>0+J9+J18+J51+J56+J65</f>
      </c>
      <c s="29">
        <f>0+K9+K18+K51+K56+K65</f>
      </c>
      <c s="29">
        <f>0+L9+L18+L51+L56+L65</f>
      </c>
      <c s="29">
        <f>0+M9+M18+M51+M56+M65</f>
      </c>
    </row>
    <row r="9" spans="1:13" ht="12.75">
      <c r="A9" t="s">
        <v>46</v>
      </c>
      <c r="C9" s="31" t="s">
        <v>825</v>
      </c>
      <c r="E9" s="33" t="s">
        <v>3772</v>
      </c>
      <c r="J9" s="32">
        <f>0</f>
      </c>
      <c s="32">
        <f>0</f>
      </c>
      <c s="32">
        <f>0+L10+L14</f>
      </c>
      <c s="32">
        <f>0+M10+M14</f>
      </c>
    </row>
    <row r="10" spans="1:16" ht="25.5">
      <c r="A10" t="s">
        <v>49</v>
      </c>
      <c s="34" t="s">
        <v>127</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6202</v>
      </c>
    </row>
    <row r="13" spans="1:5" ht="102">
      <c r="A13" t="s">
        <v>58</v>
      </c>
      <c r="E13" s="39" t="s">
        <v>752</v>
      </c>
    </row>
    <row r="14" spans="1:16" ht="25.5">
      <c r="A14" t="s">
        <v>49</v>
      </c>
      <c s="34" t="s">
        <v>130</v>
      </c>
      <c s="34" t="s">
        <v>6203</v>
      </c>
      <c s="35" t="s">
        <v>6204</v>
      </c>
      <c s="6" t="s">
        <v>6205</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6206</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68</v>
      </c>
      <c s="34" t="s">
        <v>6207</v>
      </c>
      <c s="35" t="s">
        <v>5</v>
      </c>
      <c s="6" t="s">
        <v>6208</v>
      </c>
      <c s="36" t="s">
        <v>77</v>
      </c>
      <c s="37">
        <v>32.35</v>
      </c>
      <c s="36">
        <v>0</v>
      </c>
      <c s="36">
        <f>ROUND(G19*H19,6)</f>
      </c>
      <c r="L19" s="38">
        <v>0</v>
      </c>
      <c s="32">
        <f>ROUND(ROUND(L19,2)*ROUND(G19,3),2)</f>
      </c>
      <c s="36" t="s">
        <v>73</v>
      </c>
      <c>
        <f>(M19*21)/100</f>
      </c>
      <c t="s">
        <v>27</v>
      </c>
    </row>
    <row r="20" spans="1:5" ht="25.5">
      <c r="A20" s="35" t="s">
        <v>55</v>
      </c>
      <c r="E20" s="39" t="s">
        <v>6209</v>
      </c>
    </row>
    <row r="21" spans="1:5" ht="38.25">
      <c r="A21" s="35" t="s">
        <v>56</v>
      </c>
      <c r="E21" s="40" t="s">
        <v>6210</v>
      </c>
    </row>
    <row r="22" spans="1:5" ht="63.75">
      <c r="A22" t="s">
        <v>58</v>
      </c>
      <c r="E22" s="39" t="s">
        <v>4185</v>
      </c>
    </row>
    <row r="23" spans="1:16" ht="25.5">
      <c r="A23" t="s">
        <v>49</v>
      </c>
      <c s="34" t="s">
        <v>27</v>
      </c>
      <c s="34" t="s">
        <v>6211</v>
      </c>
      <c s="35" t="s">
        <v>5</v>
      </c>
      <c s="6" t="s">
        <v>6212</v>
      </c>
      <c s="36" t="s">
        <v>77</v>
      </c>
      <c s="37">
        <v>10.38</v>
      </c>
      <c s="36">
        <v>0</v>
      </c>
      <c s="36">
        <f>ROUND(G23*H23,6)</f>
      </c>
      <c r="L23" s="38">
        <v>0</v>
      </c>
      <c s="32">
        <f>ROUND(ROUND(L23,2)*ROUND(G23,3),2)</f>
      </c>
      <c s="36" t="s">
        <v>73</v>
      </c>
      <c>
        <f>(M23*21)/100</f>
      </c>
      <c t="s">
        <v>27</v>
      </c>
    </row>
    <row r="24" spans="1:5" ht="12.75">
      <c r="A24" s="35" t="s">
        <v>55</v>
      </c>
      <c r="E24" s="39" t="s">
        <v>6213</v>
      </c>
    </row>
    <row r="25" spans="1:5" ht="12.75">
      <c r="A25" s="35" t="s">
        <v>56</v>
      </c>
      <c r="E25" s="40" t="s">
        <v>6214</v>
      </c>
    </row>
    <row r="26" spans="1:5" ht="63.75">
      <c r="A26" t="s">
        <v>58</v>
      </c>
      <c r="E26" s="39" t="s">
        <v>4185</v>
      </c>
    </row>
    <row r="27" spans="1:16" ht="25.5">
      <c r="A27" t="s">
        <v>49</v>
      </c>
      <c s="34" t="s">
        <v>26</v>
      </c>
      <c s="34" t="s">
        <v>6215</v>
      </c>
      <c s="35" t="s">
        <v>5</v>
      </c>
      <c s="6" t="s">
        <v>6216</v>
      </c>
      <c s="36" t="s">
        <v>92</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6217</v>
      </c>
    </row>
    <row r="30" spans="1:5" ht="63.75">
      <c r="A30" t="s">
        <v>58</v>
      </c>
      <c r="E30" s="39" t="s">
        <v>4185</v>
      </c>
    </row>
    <row r="31" spans="1:16" ht="12.75">
      <c r="A31" t="s">
        <v>49</v>
      </c>
      <c s="34" t="s">
        <v>80</v>
      </c>
      <c s="34" t="s">
        <v>4455</v>
      </c>
      <c s="35" t="s">
        <v>5</v>
      </c>
      <c s="6" t="s">
        <v>4456</v>
      </c>
      <c s="36" t="s">
        <v>77</v>
      </c>
      <c s="37">
        <v>41</v>
      </c>
      <c s="36">
        <v>0</v>
      </c>
      <c s="36">
        <f>ROUND(G31*H31,6)</f>
      </c>
      <c r="L31" s="38">
        <v>0</v>
      </c>
      <c s="32">
        <f>ROUND(ROUND(L31,2)*ROUND(G31,3),2)</f>
      </c>
      <c s="36" t="s">
        <v>73</v>
      </c>
      <c>
        <f>(M31*21)/100</f>
      </c>
      <c t="s">
        <v>27</v>
      </c>
    </row>
    <row r="32" spans="1:5" ht="38.25">
      <c r="A32" s="35" t="s">
        <v>55</v>
      </c>
      <c r="E32" s="39" t="s">
        <v>6218</v>
      </c>
    </row>
    <row r="33" spans="1:5" ht="12.75">
      <c r="A33" s="35" t="s">
        <v>56</v>
      </c>
      <c r="E33" s="40" t="s">
        <v>6219</v>
      </c>
    </row>
    <row r="34" spans="1:5" ht="12.75">
      <c r="A34" t="s">
        <v>58</v>
      </c>
      <c r="E34" s="39" t="s">
        <v>5</v>
      </c>
    </row>
    <row r="35" spans="1:16" ht="12.75">
      <c r="A35" t="s">
        <v>49</v>
      </c>
      <c s="34" t="s">
        <v>83</v>
      </c>
      <c s="34" t="s">
        <v>2073</v>
      </c>
      <c s="35" t="s">
        <v>5</v>
      </c>
      <c s="6" t="s">
        <v>2074</v>
      </c>
      <c s="36" t="s">
        <v>72</v>
      </c>
      <c s="37">
        <v>205</v>
      </c>
      <c s="36">
        <v>0</v>
      </c>
      <c s="36">
        <f>ROUND(G35*H35,6)</f>
      </c>
      <c r="L35" s="38">
        <v>0</v>
      </c>
      <c s="32">
        <f>ROUND(ROUND(L35,2)*ROUND(G35,3),2)</f>
      </c>
      <c s="36" t="s">
        <v>73</v>
      </c>
      <c>
        <f>(M35*21)/100</f>
      </c>
      <c t="s">
        <v>27</v>
      </c>
    </row>
    <row r="36" spans="1:5" ht="12.75">
      <c r="A36" s="35" t="s">
        <v>55</v>
      </c>
      <c r="E36" s="39" t="s">
        <v>6220</v>
      </c>
    </row>
    <row r="37" spans="1:5" ht="12.75">
      <c r="A37" s="35" t="s">
        <v>56</v>
      </c>
      <c r="E37" s="40" t="s">
        <v>6221</v>
      </c>
    </row>
    <row r="38" spans="1:5" ht="38.25">
      <c r="A38" t="s">
        <v>58</v>
      </c>
      <c r="E38" s="39" t="s">
        <v>3802</v>
      </c>
    </row>
    <row r="39" spans="1:16" ht="12.75">
      <c r="A39" t="s">
        <v>49</v>
      </c>
      <c s="34" t="s">
        <v>86</v>
      </c>
      <c s="34" t="s">
        <v>6222</v>
      </c>
      <c s="35" t="s">
        <v>5</v>
      </c>
      <c s="6" t="s">
        <v>6223</v>
      </c>
      <c s="36" t="s">
        <v>72</v>
      </c>
      <c s="37">
        <v>205</v>
      </c>
      <c s="36">
        <v>0</v>
      </c>
      <c s="36">
        <f>ROUND(G39*H39,6)</f>
      </c>
      <c r="L39" s="38">
        <v>0</v>
      </c>
      <c s="32">
        <f>ROUND(ROUND(L39,2)*ROUND(G39,3),2)</f>
      </c>
      <c s="36" t="s">
        <v>73</v>
      </c>
      <c>
        <f>(M39*21)/100</f>
      </c>
      <c t="s">
        <v>27</v>
      </c>
    </row>
    <row r="40" spans="1:5" ht="38.25">
      <c r="A40" s="35" t="s">
        <v>55</v>
      </c>
      <c r="E40" s="39" t="s">
        <v>6224</v>
      </c>
    </row>
    <row r="41" spans="1:5" ht="12.75">
      <c r="A41" s="35" t="s">
        <v>56</v>
      </c>
      <c r="E41" s="40" t="s">
        <v>6221</v>
      </c>
    </row>
    <row r="42" spans="1:5" ht="25.5">
      <c r="A42" t="s">
        <v>58</v>
      </c>
      <c r="E42" s="39" t="s">
        <v>6154</v>
      </c>
    </row>
    <row r="43" spans="1:16" ht="12.75">
      <c r="A43" t="s">
        <v>49</v>
      </c>
      <c s="34" t="s">
        <v>89</v>
      </c>
      <c s="34" t="s">
        <v>2075</v>
      </c>
      <c s="35" t="s">
        <v>5</v>
      </c>
      <c s="6" t="s">
        <v>2076</v>
      </c>
      <c s="36" t="s">
        <v>72</v>
      </c>
      <c s="37">
        <v>205</v>
      </c>
      <c s="36">
        <v>0</v>
      </c>
      <c s="36">
        <f>ROUND(G43*H43,6)</f>
      </c>
      <c r="L43" s="38">
        <v>0</v>
      </c>
      <c s="32">
        <f>ROUND(ROUND(L43,2)*ROUND(G43,3),2)</f>
      </c>
      <c s="36" t="s">
        <v>73</v>
      </c>
      <c>
        <f>(M43*21)/100</f>
      </c>
      <c t="s">
        <v>27</v>
      </c>
    </row>
    <row r="44" spans="1:5" ht="12.75">
      <c r="A44" s="35" t="s">
        <v>55</v>
      </c>
      <c r="E44" s="39" t="s">
        <v>6225</v>
      </c>
    </row>
    <row r="45" spans="1:5" ht="12.75">
      <c r="A45" s="35" t="s">
        <v>56</v>
      </c>
      <c r="E45" s="40" t="s">
        <v>6226</v>
      </c>
    </row>
    <row r="46" spans="1:5" ht="12.75">
      <c r="A46" t="s">
        <v>58</v>
      </c>
      <c r="E46" s="39" t="s">
        <v>59</v>
      </c>
    </row>
    <row r="47" spans="1:16" ht="12.75">
      <c r="A47" t="s">
        <v>49</v>
      </c>
      <c s="34" t="s">
        <v>93</v>
      </c>
      <c s="34" t="s">
        <v>5821</v>
      </c>
      <c s="35" t="s">
        <v>5</v>
      </c>
      <c s="6" t="s">
        <v>5822</v>
      </c>
      <c s="36" t="s">
        <v>72</v>
      </c>
      <c s="37">
        <v>205</v>
      </c>
      <c s="36">
        <v>0</v>
      </c>
      <c s="36">
        <f>ROUND(G47*H47,6)</f>
      </c>
      <c r="L47" s="38">
        <v>0</v>
      </c>
      <c s="32">
        <f>ROUND(ROUND(L47,2)*ROUND(G47,3),2)</f>
      </c>
      <c s="36" t="s">
        <v>73</v>
      </c>
      <c>
        <f>(M47*21)/100</f>
      </c>
      <c t="s">
        <v>27</v>
      </c>
    </row>
    <row r="48" spans="1:5" ht="12.75">
      <c r="A48" s="35" t="s">
        <v>55</v>
      </c>
      <c r="E48" s="39" t="s">
        <v>6227</v>
      </c>
    </row>
    <row r="49" spans="1:5" ht="25.5">
      <c r="A49" s="35" t="s">
        <v>56</v>
      </c>
      <c r="E49" s="40" t="s">
        <v>6228</v>
      </c>
    </row>
    <row r="50" spans="1:5" ht="38.25">
      <c r="A50" t="s">
        <v>58</v>
      </c>
      <c r="E50" s="39" t="s">
        <v>6157</v>
      </c>
    </row>
    <row r="51" spans="1:13" ht="12.75">
      <c r="A51" t="s">
        <v>46</v>
      </c>
      <c r="C51" s="31" t="s">
        <v>27</v>
      </c>
      <c r="E51" s="33" t="s">
        <v>3400</v>
      </c>
      <c r="J51" s="32">
        <f>0</f>
      </c>
      <c s="32">
        <f>0</f>
      </c>
      <c s="32">
        <f>0+L52</f>
      </c>
      <c s="32">
        <f>0+M52</f>
      </c>
    </row>
    <row r="52" spans="1:16" ht="12.75">
      <c r="A52" t="s">
        <v>49</v>
      </c>
      <c s="34" t="s">
        <v>103</v>
      </c>
      <c s="34" t="s">
        <v>6167</v>
      </c>
      <c s="35" t="s">
        <v>5</v>
      </c>
      <c s="6" t="s">
        <v>6168</v>
      </c>
      <c s="36" t="s">
        <v>77</v>
      </c>
      <c s="37">
        <v>0.8</v>
      </c>
      <c s="36">
        <v>0</v>
      </c>
      <c s="36">
        <f>ROUND(G52*H52,6)</f>
      </c>
      <c r="L52" s="38">
        <v>0</v>
      </c>
      <c s="32">
        <f>ROUND(ROUND(L52,2)*ROUND(G52,3),2)</f>
      </c>
      <c s="36" t="s">
        <v>73</v>
      </c>
      <c>
        <f>(M52*21)/100</f>
      </c>
      <c t="s">
        <v>27</v>
      </c>
    </row>
    <row r="53" spans="1:5" ht="12.75">
      <c r="A53" s="35" t="s">
        <v>55</v>
      </c>
      <c r="E53" s="39" t="s">
        <v>6229</v>
      </c>
    </row>
    <row r="54" spans="1:5" ht="12.75">
      <c r="A54" s="35" t="s">
        <v>56</v>
      </c>
      <c r="E54" s="40" t="s">
        <v>6230</v>
      </c>
    </row>
    <row r="55" spans="1:5" ht="369.75">
      <c r="A55" t="s">
        <v>58</v>
      </c>
      <c r="E55" s="39" t="s">
        <v>6171</v>
      </c>
    </row>
    <row r="56" spans="1:13" ht="12.75">
      <c r="A56" t="s">
        <v>46</v>
      </c>
      <c r="C56" s="31" t="s">
        <v>83</v>
      </c>
      <c r="E56" s="33" t="s">
        <v>4021</v>
      </c>
      <c r="J56" s="32">
        <f>0</f>
      </c>
      <c s="32">
        <f>0</f>
      </c>
      <c s="32">
        <f>0+L57+L61</f>
      </c>
      <c s="32">
        <f>0+M57+M61</f>
      </c>
    </row>
    <row r="57" spans="1:16" ht="12.75">
      <c r="A57" t="s">
        <v>49</v>
      </c>
      <c s="34" t="s">
        <v>107</v>
      </c>
      <c s="34" t="s">
        <v>6181</v>
      </c>
      <c s="35" t="s">
        <v>5</v>
      </c>
      <c s="6" t="s">
        <v>6182</v>
      </c>
      <c s="36" t="s">
        <v>72</v>
      </c>
      <c s="37">
        <v>4</v>
      </c>
      <c s="36">
        <v>0</v>
      </c>
      <c s="36">
        <f>ROUND(G57*H57,6)</f>
      </c>
      <c r="L57" s="38">
        <v>0</v>
      </c>
      <c s="32">
        <f>ROUND(ROUND(L57,2)*ROUND(G57,3),2)</f>
      </c>
      <c s="36" t="s">
        <v>73</v>
      </c>
      <c>
        <f>(M57*21)/100</f>
      </c>
      <c t="s">
        <v>27</v>
      </c>
    </row>
    <row r="58" spans="1:5" ht="12.75">
      <c r="A58" s="35" t="s">
        <v>55</v>
      </c>
      <c r="E58" s="39" t="s">
        <v>6231</v>
      </c>
    </row>
    <row r="59" spans="1:5" ht="12.75">
      <c r="A59" s="35" t="s">
        <v>56</v>
      </c>
      <c r="E59" s="40" t="s">
        <v>4888</v>
      </c>
    </row>
    <row r="60" spans="1:5" ht="51">
      <c r="A60" t="s">
        <v>58</v>
      </c>
      <c r="E60" s="39" t="s">
        <v>6183</v>
      </c>
    </row>
    <row r="61" spans="1:16" ht="12.75">
      <c r="A61" t="s">
        <v>49</v>
      </c>
      <c s="34" t="s">
        <v>110</v>
      </c>
      <c s="34" t="s">
        <v>6232</v>
      </c>
      <c s="35" t="s">
        <v>5</v>
      </c>
      <c s="6" t="s">
        <v>6233</v>
      </c>
      <c s="36" t="s">
        <v>72</v>
      </c>
      <c s="37">
        <v>4</v>
      </c>
      <c s="36">
        <v>0</v>
      </c>
      <c s="36">
        <f>ROUND(G61*H61,6)</f>
      </c>
      <c r="L61" s="38">
        <v>0</v>
      </c>
      <c s="32">
        <f>ROUND(ROUND(L61,2)*ROUND(G61,3),2)</f>
      </c>
      <c s="36" t="s">
        <v>73</v>
      </c>
      <c>
        <f>(M61*21)/100</f>
      </c>
      <c t="s">
        <v>27</v>
      </c>
    </row>
    <row r="62" spans="1:5" ht="25.5">
      <c r="A62" s="35" t="s">
        <v>55</v>
      </c>
      <c r="E62" s="39" t="s">
        <v>6234</v>
      </c>
    </row>
    <row r="63" spans="1:5" ht="12.75">
      <c r="A63" s="35" t="s">
        <v>56</v>
      </c>
      <c r="E63" s="40" t="s">
        <v>4888</v>
      </c>
    </row>
    <row r="64" spans="1:5" ht="153">
      <c r="A64" t="s">
        <v>58</v>
      </c>
      <c r="E64" s="39" t="s">
        <v>6235</v>
      </c>
    </row>
    <row r="65" spans="1:13" ht="12.75">
      <c r="A65" t="s">
        <v>46</v>
      </c>
      <c r="C65" s="31" t="s">
        <v>103</v>
      </c>
      <c r="E65" s="33" t="s">
        <v>4052</v>
      </c>
      <c r="J65" s="32">
        <f>0</f>
      </c>
      <c s="32">
        <f>0</f>
      </c>
      <c s="32">
        <f>0+L66+L70+L74+L78+L82+L86</f>
      </c>
      <c s="32">
        <f>0+M66+M70+M74+M78+M82+M86</f>
      </c>
    </row>
    <row r="66" spans="1:16" ht="12.75">
      <c r="A66" t="s">
        <v>49</v>
      </c>
      <c s="34" t="s">
        <v>96</v>
      </c>
      <c s="34" t="s">
        <v>6236</v>
      </c>
      <c s="35" t="s">
        <v>5</v>
      </c>
      <c s="6" t="s">
        <v>6237</v>
      </c>
      <c s="36" t="s">
        <v>92</v>
      </c>
      <c s="37">
        <v>12</v>
      </c>
      <c s="36">
        <v>0</v>
      </c>
      <c s="36">
        <f>ROUND(G66*H66,6)</f>
      </c>
      <c r="L66" s="38">
        <v>0</v>
      </c>
      <c s="32">
        <f>ROUND(ROUND(L66,2)*ROUND(G66,3),2)</f>
      </c>
      <c s="36" t="s">
        <v>73</v>
      </c>
      <c>
        <f>(M66*21)/100</f>
      </c>
      <c t="s">
        <v>27</v>
      </c>
    </row>
    <row r="67" spans="1:5" ht="25.5">
      <c r="A67" s="35" t="s">
        <v>55</v>
      </c>
      <c r="E67" s="39" t="s">
        <v>6238</v>
      </c>
    </row>
    <row r="68" spans="1:5" ht="12.75">
      <c r="A68" s="35" t="s">
        <v>56</v>
      </c>
      <c r="E68" s="40" t="s">
        <v>4765</v>
      </c>
    </row>
    <row r="69" spans="1:5" ht="63.75">
      <c r="A69" t="s">
        <v>58</v>
      </c>
      <c r="E69" s="39" t="s">
        <v>6239</v>
      </c>
    </row>
    <row r="70" spans="1:16" ht="12.75">
      <c r="A70" t="s">
        <v>49</v>
      </c>
      <c s="34" t="s">
        <v>99</v>
      </c>
      <c s="34" t="s">
        <v>6240</v>
      </c>
      <c s="35" t="s">
        <v>5</v>
      </c>
      <c s="6" t="s">
        <v>6241</v>
      </c>
      <c s="36" t="s">
        <v>92</v>
      </c>
      <c s="37">
        <v>121</v>
      </c>
      <c s="36">
        <v>0</v>
      </c>
      <c s="36">
        <f>ROUND(G70*H70,6)</f>
      </c>
      <c r="L70" s="38">
        <v>0</v>
      </c>
      <c s="32">
        <f>ROUND(ROUND(L70,2)*ROUND(G70,3),2)</f>
      </c>
      <c s="36" t="s">
        <v>73</v>
      </c>
      <c>
        <f>(M70*21)/100</f>
      </c>
      <c t="s">
        <v>27</v>
      </c>
    </row>
    <row r="71" spans="1:5" ht="12.75">
      <c r="A71" s="35" t="s">
        <v>55</v>
      </c>
      <c r="E71" s="39" t="s">
        <v>6242</v>
      </c>
    </row>
    <row r="72" spans="1:5" ht="12.75">
      <c r="A72" s="35" t="s">
        <v>56</v>
      </c>
      <c r="E72" s="40" t="s">
        <v>6243</v>
      </c>
    </row>
    <row r="73" spans="1:5" ht="38.25">
      <c r="A73" t="s">
        <v>58</v>
      </c>
      <c r="E73" s="39" t="s">
        <v>4769</v>
      </c>
    </row>
    <row r="74" spans="1:16" ht="12.75">
      <c r="A74" t="s">
        <v>49</v>
      </c>
      <c s="34" t="s">
        <v>115</v>
      </c>
      <c s="34" t="s">
        <v>6244</v>
      </c>
      <c s="35" t="s">
        <v>5</v>
      </c>
      <c s="6" t="s">
        <v>6245</v>
      </c>
      <c s="36" t="s">
        <v>92</v>
      </c>
      <c s="37">
        <v>9</v>
      </c>
      <c s="36">
        <v>0</v>
      </c>
      <c s="36">
        <f>ROUND(G74*H74,6)</f>
      </c>
      <c r="L74" s="38">
        <v>0</v>
      </c>
      <c s="32">
        <f>ROUND(ROUND(L74,2)*ROUND(G74,3),2)</f>
      </c>
      <c s="36" t="s">
        <v>73</v>
      </c>
      <c>
        <f>(M74*21)/100</f>
      </c>
      <c t="s">
        <v>27</v>
      </c>
    </row>
    <row r="75" spans="1:5" ht="12.75">
      <c r="A75" s="35" t="s">
        <v>55</v>
      </c>
      <c r="E75" s="39" t="s">
        <v>6246</v>
      </c>
    </row>
    <row r="76" spans="1:5" ht="12.75">
      <c r="A76" s="35" t="s">
        <v>56</v>
      </c>
      <c r="E76" s="40" t="s">
        <v>5057</v>
      </c>
    </row>
    <row r="77" spans="1:5" ht="51">
      <c r="A77" t="s">
        <v>58</v>
      </c>
      <c r="E77" s="39" t="s">
        <v>6247</v>
      </c>
    </row>
    <row r="78" spans="1:16" ht="12.75">
      <c r="A78" t="s">
        <v>49</v>
      </c>
      <c s="34" t="s">
        <v>118</v>
      </c>
      <c s="34" t="s">
        <v>6248</v>
      </c>
      <c s="35" t="s">
        <v>5</v>
      </c>
      <c s="6" t="s">
        <v>6249</v>
      </c>
      <c s="36" t="s">
        <v>92</v>
      </c>
      <c s="37">
        <v>9</v>
      </c>
      <c s="36">
        <v>0</v>
      </c>
      <c s="36">
        <f>ROUND(G78*H78,6)</f>
      </c>
      <c r="L78" s="38">
        <v>0</v>
      </c>
      <c s="32">
        <f>ROUND(ROUND(L78,2)*ROUND(G78,3),2)</f>
      </c>
      <c s="36" t="s">
        <v>73</v>
      </c>
      <c>
        <f>(M78*21)/100</f>
      </c>
      <c t="s">
        <v>27</v>
      </c>
    </row>
    <row r="79" spans="1:5" ht="12.75">
      <c r="A79" s="35" t="s">
        <v>55</v>
      </c>
      <c r="E79" s="39" t="s">
        <v>6250</v>
      </c>
    </row>
    <row r="80" spans="1:5" ht="12.75">
      <c r="A80" s="35" t="s">
        <v>56</v>
      </c>
      <c r="E80" s="40" t="s">
        <v>5057</v>
      </c>
    </row>
    <row r="81" spans="1:5" ht="25.5">
      <c r="A81" t="s">
        <v>58</v>
      </c>
      <c r="E81" s="39" t="s">
        <v>4612</v>
      </c>
    </row>
    <row r="82" spans="1:16" ht="12.75">
      <c r="A82" t="s">
        <v>49</v>
      </c>
      <c s="34" t="s">
        <v>121</v>
      </c>
      <c s="34" t="s">
        <v>6251</v>
      </c>
      <c s="35" t="s">
        <v>5</v>
      </c>
      <c s="6" t="s">
        <v>3756</v>
      </c>
      <c s="36" t="s">
        <v>77</v>
      </c>
      <c s="37">
        <v>7.81</v>
      </c>
      <c s="36">
        <v>0</v>
      </c>
      <c s="36">
        <f>ROUND(G82*H82,6)</f>
      </c>
      <c r="L82" s="38">
        <v>0</v>
      </c>
      <c s="32">
        <f>ROUND(ROUND(L82,2)*ROUND(G82,3),2)</f>
      </c>
      <c s="36" t="s">
        <v>54</v>
      </c>
      <c>
        <f>(M82*21)/100</f>
      </c>
      <c t="s">
        <v>27</v>
      </c>
    </row>
    <row r="83" spans="1:5" ht="12.75">
      <c r="A83" s="35" t="s">
        <v>55</v>
      </c>
      <c r="E83" s="39" t="s">
        <v>6252</v>
      </c>
    </row>
    <row r="84" spans="1:5" ht="12.75">
      <c r="A84" s="35" t="s">
        <v>56</v>
      </c>
      <c r="E84" s="40" t="s">
        <v>6253</v>
      </c>
    </row>
    <row r="85" spans="1:5" ht="102">
      <c r="A85" t="s">
        <v>58</v>
      </c>
      <c r="E85" s="39" t="s">
        <v>6254</v>
      </c>
    </row>
    <row r="86" spans="1:16" ht="12.75">
      <c r="A86" t="s">
        <v>49</v>
      </c>
      <c s="34" t="s">
        <v>124</v>
      </c>
      <c s="34" t="s">
        <v>6255</v>
      </c>
      <c s="35" t="s">
        <v>5</v>
      </c>
      <c s="6" t="s">
        <v>3461</v>
      </c>
      <c s="36" t="s">
        <v>77</v>
      </c>
      <c s="37">
        <v>14</v>
      </c>
      <c s="36">
        <v>0</v>
      </c>
      <c s="36">
        <f>ROUND(G86*H86,6)</f>
      </c>
      <c r="L86" s="38">
        <v>0</v>
      </c>
      <c s="32">
        <f>ROUND(ROUND(L86,2)*ROUND(G86,3),2)</f>
      </c>
      <c s="36" t="s">
        <v>54</v>
      </c>
      <c>
        <f>(M86*21)/100</f>
      </c>
      <c t="s">
        <v>27</v>
      </c>
    </row>
    <row r="87" spans="1:5" ht="12.75">
      <c r="A87" s="35" t="s">
        <v>55</v>
      </c>
      <c r="E87" s="39" t="s">
        <v>6256</v>
      </c>
    </row>
    <row r="88" spans="1:5" ht="12.75">
      <c r="A88" s="35" t="s">
        <v>56</v>
      </c>
      <c r="E88" s="40" t="s">
        <v>5913</v>
      </c>
    </row>
    <row r="89" spans="1:5" ht="102">
      <c r="A89" t="s">
        <v>58</v>
      </c>
      <c r="E89" s="39" t="s">
        <v>6254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Rekapitulace!C93</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6259</v>
      </c>
      <c r="E8" s="30" t="s">
        <v>6258</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68</v>
      </c>
      <c s="34" t="s">
        <v>6260</v>
      </c>
      <c s="35" t="s">
        <v>5</v>
      </c>
      <c s="6" t="s">
        <v>6261</v>
      </c>
      <c s="36" t="s">
        <v>77</v>
      </c>
      <c s="37">
        <v>45</v>
      </c>
      <c s="36">
        <v>0</v>
      </c>
      <c s="36">
        <f>ROUND(G10*H10,6)</f>
      </c>
      <c r="L10" s="38">
        <v>0</v>
      </c>
      <c s="32">
        <f>ROUND(ROUND(L10,2)*ROUND(G10,3),2)</f>
      </c>
      <c s="36" t="s">
        <v>73</v>
      </c>
      <c>
        <f>(M10*21)/100</f>
      </c>
      <c t="s">
        <v>27</v>
      </c>
    </row>
    <row r="11" spans="1:5" ht="25.5">
      <c r="A11" s="35" t="s">
        <v>55</v>
      </c>
      <c r="E11" s="39" t="s">
        <v>6262</v>
      </c>
    </row>
    <row r="12" spans="1:5" ht="12.75">
      <c r="A12" s="35" t="s">
        <v>56</v>
      </c>
      <c r="E12" s="40" t="s">
        <v>5225</v>
      </c>
    </row>
    <row r="13" spans="1:5" ht="63.75">
      <c r="A13" t="s">
        <v>58</v>
      </c>
      <c r="E13" s="39" t="s">
        <v>4185</v>
      </c>
    </row>
    <row r="14" spans="1:16" ht="25.5">
      <c r="A14" t="s">
        <v>49</v>
      </c>
      <c s="34" t="s">
        <v>27</v>
      </c>
      <c s="34" t="s">
        <v>6207</v>
      </c>
      <c s="35" t="s">
        <v>68</v>
      </c>
      <c s="6" t="s">
        <v>6208</v>
      </c>
      <c s="36" t="s">
        <v>77</v>
      </c>
      <c s="37">
        <v>45</v>
      </c>
      <c s="36">
        <v>0</v>
      </c>
      <c s="36">
        <f>ROUND(G14*H14,6)</f>
      </c>
      <c r="L14" s="38">
        <v>0</v>
      </c>
      <c s="32">
        <f>ROUND(ROUND(L14,2)*ROUND(G14,3),2)</f>
      </c>
      <c s="36" t="s">
        <v>73</v>
      </c>
      <c>
        <f>(M14*21)/100</f>
      </c>
      <c t="s">
        <v>27</v>
      </c>
    </row>
    <row r="15" spans="1:5" ht="38.25">
      <c r="A15" s="35" t="s">
        <v>55</v>
      </c>
      <c r="E15" s="39" t="s">
        <v>6263</v>
      </c>
    </row>
    <row r="16" spans="1:5" ht="12.75">
      <c r="A16" s="35" t="s">
        <v>56</v>
      </c>
      <c r="E16" s="40" t="s">
        <v>5225</v>
      </c>
    </row>
    <row r="17" spans="1:5" ht="63.75">
      <c r="A17" t="s">
        <v>58</v>
      </c>
      <c r="E17" s="39" t="s">
        <v>4185</v>
      </c>
    </row>
    <row r="18" spans="1:16" ht="25.5">
      <c r="A18" t="s">
        <v>49</v>
      </c>
      <c s="34" t="s">
        <v>26</v>
      </c>
      <c s="34" t="s">
        <v>6207</v>
      </c>
      <c s="35" t="s">
        <v>27</v>
      </c>
      <c s="6" t="s">
        <v>6208</v>
      </c>
      <c s="36" t="s">
        <v>77</v>
      </c>
      <c s="37">
        <v>98</v>
      </c>
      <c s="36">
        <v>0</v>
      </c>
      <c s="36">
        <f>ROUND(G18*H18,6)</f>
      </c>
      <c r="L18" s="38">
        <v>0</v>
      </c>
      <c s="32">
        <f>ROUND(ROUND(L18,2)*ROUND(G18,3),2)</f>
      </c>
      <c s="36" t="s">
        <v>73</v>
      </c>
      <c>
        <f>(M18*21)/100</f>
      </c>
      <c t="s">
        <v>27</v>
      </c>
    </row>
    <row r="19" spans="1:5" ht="63.75">
      <c r="A19" s="35" t="s">
        <v>55</v>
      </c>
      <c r="E19" s="39" t="s">
        <v>6264</v>
      </c>
    </row>
    <row r="20" spans="1:5" ht="12.75">
      <c r="A20" s="35" t="s">
        <v>56</v>
      </c>
      <c r="E20" s="40" t="s">
        <v>6265</v>
      </c>
    </row>
    <row r="21" spans="1:5" ht="63.75">
      <c r="A21" t="s">
        <v>58</v>
      </c>
      <c r="E21" s="39" t="s">
        <v>4185</v>
      </c>
    </row>
    <row r="22" spans="1:16" ht="12.75">
      <c r="A22" t="s">
        <v>49</v>
      </c>
      <c s="34" t="s">
        <v>80</v>
      </c>
      <c s="34" t="s">
        <v>3367</v>
      </c>
      <c s="35" t="s">
        <v>68</v>
      </c>
      <c s="6" t="s">
        <v>3368</v>
      </c>
      <c s="36" t="s">
        <v>77</v>
      </c>
      <c s="37">
        <v>7</v>
      </c>
      <c s="36">
        <v>0</v>
      </c>
      <c s="36">
        <f>ROUND(G22*H22,6)</f>
      </c>
      <c r="L22" s="38">
        <v>0</v>
      </c>
      <c s="32">
        <f>ROUND(ROUND(L22,2)*ROUND(G22,3),2)</f>
      </c>
      <c s="36" t="s">
        <v>73</v>
      </c>
      <c>
        <f>(M22*21)/100</f>
      </c>
      <c t="s">
        <v>27</v>
      </c>
    </row>
    <row r="23" spans="1:5" ht="25.5">
      <c r="A23" s="35" t="s">
        <v>55</v>
      </c>
      <c r="E23" s="39" t="s">
        <v>6266</v>
      </c>
    </row>
    <row r="24" spans="1:5" ht="12.75">
      <c r="A24" s="35" t="s">
        <v>56</v>
      </c>
      <c r="E24" s="40" t="s">
        <v>6267</v>
      </c>
    </row>
    <row r="25" spans="1:5" ht="369.75">
      <c r="A25" t="s">
        <v>58</v>
      </c>
      <c r="E25" s="39" t="s">
        <v>4451</v>
      </c>
    </row>
    <row r="26" spans="1:16" ht="12.75">
      <c r="A26" t="s">
        <v>49</v>
      </c>
      <c s="34" t="s">
        <v>83</v>
      </c>
      <c s="34" t="s">
        <v>3367</v>
      </c>
      <c s="35" t="s">
        <v>27</v>
      </c>
      <c s="6" t="s">
        <v>3368</v>
      </c>
      <c s="36" t="s">
        <v>77</v>
      </c>
      <c s="37">
        <v>100</v>
      </c>
      <c s="36">
        <v>0</v>
      </c>
      <c s="36">
        <f>ROUND(G26*H26,6)</f>
      </c>
      <c r="L26" s="38">
        <v>0</v>
      </c>
      <c s="32">
        <f>ROUND(ROUND(L26,2)*ROUND(G26,3),2)</f>
      </c>
      <c s="36" t="s">
        <v>73</v>
      </c>
      <c>
        <f>(M26*21)/100</f>
      </c>
      <c t="s">
        <v>27</v>
      </c>
    </row>
    <row r="27" spans="1:5" ht="38.25">
      <c r="A27" s="35" t="s">
        <v>55</v>
      </c>
      <c r="E27" s="39" t="s">
        <v>6268</v>
      </c>
    </row>
    <row r="28" spans="1:5" ht="12.75">
      <c r="A28" s="35" t="s">
        <v>56</v>
      </c>
      <c r="E28" s="40" t="s">
        <v>6269</v>
      </c>
    </row>
    <row r="29" spans="1:5" ht="369.75">
      <c r="A29" t="s">
        <v>58</v>
      </c>
      <c r="E29" s="39" t="s">
        <v>4451</v>
      </c>
    </row>
    <row r="30" spans="1:16" ht="12.75">
      <c r="A30" t="s">
        <v>49</v>
      </c>
      <c s="34" t="s">
        <v>86</v>
      </c>
      <c s="34" t="s">
        <v>4455</v>
      </c>
      <c s="35" t="s">
        <v>5</v>
      </c>
      <c s="6" t="s">
        <v>4456</v>
      </c>
      <c s="36" t="s">
        <v>77</v>
      </c>
      <c s="37">
        <v>16.95</v>
      </c>
      <c s="36">
        <v>0</v>
      </c>
      <c s="36">
        <f>ROUND(G30*H30,6)</f>
      </c>
      <c r="L30" s="38">
        <v>0</v>
      </c>
      <c s="32">
        <f>ROUND(ROUND(L30,2)*ROUND(G30,3),2)</f>
      </c>
      <c s="36" t="s">
        <v>73</v>
      </c>
      <c>
        <f>(M30*21)/100</f>
      </c>
      <c t="s">
        <v>27</v>
      </c>
    </row>
    <row r="31" spans="1:5" ht="12.75">
      <c r="A31" s="35" t="s">
        <v>55</v>
      </c>
      <c r="E31" s="39" t="s">
        <v>6133</v>
      </c>
    </row>
    <row r="32" spans="1:5" ht="12.75">
      <c r="A32" s="35" t="s">
        <v>56</v>
      </c>
      <c r="E32" s="40" t="s">
        <v>6270</v>
      </c>
    </row>
    <row r="33" spans="1:5" ht="306">
      <c r="A33" t="s">
        <v>58</v>
      </c>
      <c r="E33" s="39" t="s">
        <v>4662</v>
      </c>
    </row>
    <row r="34" spans="1:16" ht="12.75">
      <c r="A34" t="s">
        <v>49</v>
      </c>
      <c s="34" t="s">
        <v>89</v>
      </c>
      <c s="34" t="s">
        <v>3986</v>
      </c>
      <c s="35" t="s">
        <v>68</v>
      </c>
      <c s="6" t="s">
        <v>3987</v>
      </c>
      <c s="36" t="s">
        <v>77</v>
      </c>
      <c s="37">
        <v>21</v>
      </c>
      <c s="36">
        <v>0</v>
      </c>
      <c s="36">
        <f>ROUND(G34*H34,6)</f>
      </c>
      <c r="L34" s="38">
        <v>0</v>
      </c>
      <c s="32">
        <f>ROUND(ROUND(L34,2)*ROUND(G34,3),2)</f>
      </c>
      <c s="36" t="s">
        <v>73</v>
      </c>
      <c>
        <f>(M34*21)/100</f>
      </c>
      <c t="s">
        <v>27</v>
      </c>
    </row>
    <row r="35" spans="1:5" ht="12.75">
      <c r="A35" s="35" t="s">
        <v>55</v>
      </c>
      <c r="E35" s="39" t="s">
        <v>6271</v>
      </c>
    </row>
    <row r="36" spans="1:5" ht="12.75">
      <c r="A36" s="35" t="s">
        <v>56</v>
      </c>
      <c r="E36" s="40" t="s">
        <v>4891</v>
      </c>
    </row>
    <row r="37" spans="1:5" ht="280.5">
      <c r="A37" t="s">
        <v>58</v>
      </c>
      <c r="E37" s="39" t="s">
        <v>6137</v>
      </c>
    </row>
    <row r="38" spans="1:16" ht="12.75">
      <c r="A38" t="s">
        <v>49</v>
      </c>
      <c s="34" t="s">
        <v>93</v>
      </c>
      <c s="34" t="s">
        <v>3986</v>
      </c>
      <c s="35" t="s">
        <v>27</v>
      </c>
      <c s="6" t="s">
        <v>3987</v>
      </c>
      <c s="36" t="s">
        <v>77</v>
      </c>
      <c s="37">
        <v>279</v>
      </c>
      <c s="36">
        <v>0</v>
      </c>
      <c s="36">
        <f>ROUND(G38*H38,6)</f>
      </c>
      <c r="L38" s="38">
        <v>0</v>
      </c>
      <c s="32">
        <f>ROUND(ROUND(L38,2)*ROUND(G38,3),2)</f>
      </c>
      <c s="36" t="s">
        <v>73</v>
      </c>
      <c>
        <f>(M38*21)/100</f>
      </c>
      <c t="s">
        <v>27</v>
      </c>
    </row>
    <row r="39" spans="1:5" ht="25.5">
      <c r="A39" s="35" t="s">
        <v>55</v>
      </c>
      <c r="E39" s="39" t="s">
        <v>6272</v>
      </c>
    </row>
    <row r="40" spans="1:5" ht="12.75">
      <c r="A40" s="35" t="s">
        <v>56</v>
      </c>
      <c r="E40" s="40" t="s">
        <v>6273</v>
      </c>
    </row>
    <row r="41" spans="1:5" ht="280.5">
      <c r="A41" t="s">
        <v>58</v>
      </c>
      <c r="E41" s="39" t="s">
        <v>6137</v>
      </c>
    </row>
    <row r="42" spans="1:16" ht="12.75">
      <c r="A42" t="s">
        <v>49</v>
      </c>
      <c s="34" t="s">
        <v>103</v>
      </c>
      <c s="34" t="s">
        <v>6139</v>
      </c>
      <c s="35" t="s">
        <v>5</v>
      </c>
      <c s="6" t="s">
        <v>6140</v>
      </c>
      <c s="36" t="s">
        <v>77</v>
      </c>
      <c s="37">
        <v>6</v>
      </c>
      <c s="36">
        <v>0</v>
      </c>
      <c s="36">
        <f>ROUND(G42*H42,6)</f>
      </c>
      <c r="L42" s="38">
        <v>0</v>
      </c>
      <c s="32">
        <f>ROUND(ROUND(L42,2)*ROUND(G42,3),2)</f>
      </c>
      <c s="36" t="s">
        <v>73</v>
      </c>
      <c>
        <f>(M42*21)/100</f>
      </c>
      <c t="s">
        <v>27</v>
      </c>
    </row>
    <row r="43" spans="1:5" ht="12.75">
      <c r="A43" s="35" t="s">
        <v>55</v>
      </c>
      <c r="E43" s="39" t="s">
        <v>6274</v>
      </c>
    </row>
    <row r="44" spans="1:5" ht="12.75">
      <c r="A44" s="35" t="s">
        <v>56</v>
      </c>
      <c r="E44" s="40" t="s">
        <v>5279</v>
      </c>
    </row>
    <row r="45" spans="1:5" ht="242.25">
      <c r="A45" t="s">
        <v>58</v>
      </c>
      <c r="E45" s="39" t="s">
        <v>6143</v>
      </c>
    </row>
    <row r="46" spans="1:16" ht="12.75">
      <c r="A46" t="s">
        <v>49</v>
      </c>
      <c s="34" t="s">
        <v>107</v>
      </c>
      <c s="34" t="s">
        <v>3394</v>
      </c>
      <c s="35" t="s">
        <v>5</v>
      </c>
      <c s="6" t="s">
        <v>3395</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6275</v>
      </c>
    </row>
    <row r="49" spans="1:5" ht="12.75">
      <c r="A49" t="s">
        <v>58</v>
      </c>
      <c r="E49" s="39" t="s">
        <v>3395</v>
      </c>
    </row>
    <row r="50" spans="1:16" ht="12.75">
      <c r="A50" t="s">
        <v>49</v>
      </c>
      <c s="34" t="s">
        <v>110</v>
      </c>
      <c s="34" t="s">
        <v>3397</v>
      </c>
      <c s="35" t="s">
        <v>5</v>
      </c>
      <c s="6" t="s">
        <v>3398</v>
      </c>
      <c s="36" t="s">
        <v>72</v>
      </c>
      <c s="37">
        <v>558</v>
      </c>
      <c s="36">
        <v>0</v>
      </c>
      <c s="36">
        <f>ROUND(G50*H50,6)</f>
      </c>
      <c r="L50" s="38">
        <v>0</v>
      </c>
      <c s="32">
        <f>ROUND(ROUND(L50,2)*ROUND(G50,3),2)</f>
      </c>
      <c s="36" t="s">
        <v>73</v>
      </c>
      <c>
        <f>(M50*21)/100</f>
      </c>
      <c t="s">
        <v>27</v>
      </c>
    </row>
    <row r="51" spans="1:5" ht="12.75">
      <c r="A51" s="35" t="s">
        <v>55</v>
      </c>
      <c r="E51" s="39" t="s">
        <v>6276</v>
      </c>
    </row>
    <row r="52" spans="1:5" ht="12.75">
      <c r="A52" s="35" t="s">
        <v>56</v>
      </c>
      <c r="E52" s="40" t="s">
        <v>6275</v>
      </c>
    </row>
    <row r="53" spans="1:5" ht="12.75">
      <c r="A53" t="s">
        <v>58</v>
      </c>
      <c r="E53" s="39" t="s">
        <v>6149</v>
      </c>
    </row>
    <row r="54" spans="1:16" ht="12.75">
      <c r="A54" t="s">
        <v>49</v>
      </c>
      <c s="34" t="s">
        <v>96</v>
      </c>
      <c s="34" t="s">
        <v>6150</v>
      </c>
      <c s="35" t="s">
        <v>5</v>
      </c>
      <c s="6" t="s">
        <v>6151</v>
      </c>
      <c s="36" t="s">
        <v>72</v>
      </c>
      <c s="37">
        <v>113</v>
      </c>
      <c s="36">
        <v>0</v>
      </c>
      <c s="36">
        <f>ROUND(G54*H54,6)</f>
      </c>
      <c r="L54" s="38">
        <v>0</v>
      </c>
      <c s="32">
        <f>ROUND(ROUND(L54,2)*ROUND(G54,3),2)</f>
      </c>
      <c s="36" t="s">
        <v>73</v>
      </c>
      <c>
        <f>(M54*21)/100</f>
      </c>
      <c t="s">
        <v>27</v>
      </c>
    </row>
    <row r="55" spans="1:5" ht="25.5">
      <c r="A55" s="35" t="s">
        <v>55</v>
      </c>
      <c r="E55" s="39" t="s">
        <v>6277</v>
      </c>
    </row>
    <row r="56" spans="1:5" ht="12.75">
      <c r="A56" s="35" t="s">
        <v>56</v>
      </c>
      <c r="E56" s="40" t="s">
        <v>6278</v>
      </c>
    </row>
    <row r="57" spans="1:5" ht="25.5">
      <c r="A57" t="s">
        <v>58</v>
      </c>
      <c r="E57" s="39" t="s">
        <v>6154</v>
      </c>
    </row>
    <row r="58" spans="1:16" ht="12.75">
      <c r="A58" t="s">
        <v>49</v>
      </c>
      <c s="34" t="s">
        <v>99</v>
      </c>
      <c s="34" t="s">
        <v>2075</v>
      </c>
      <c s="35" t="s">
        <v>5</v>
      </c>
      <c s="6" t="s">
        <v>2076</v>
      </c>
      <c s="36" t="s">
        <v>72</v>
      </c>
      <c s="37">
        <v>113</v>
      </c>
      <c s="36">
        <v>0</v>
      </c>
      <c s="36">
        <f>ROUND(G58*H58,6)</f>
      </c>
      <c r="L58" s="38">
        <v>0</v>
      </c>
      <c s="32">
        <f>ROUND(ROUND(L58,2)*ROUND(G58,3),2)</f>
      </c>
      <c s="36" t="s">
        <v>73</v>
      </c>
      <c>
        <f>(M58*21)/100</f>
      </c>
      <c t="s">
        <v>27</v>
      </c>
    </row>
    <row r="59" spans="1:5" ht="12.75">
      <c r="A59" s="35" t="s">
        <v>55</v>
      </c>
      <c r="E59" s="39" t="s">
        <v>6279</v>
      </c>
    </row>
    <row r="60" spans="1:5" ht="12.75">
      <c r="A60" s="35" t="s">
        <v>56</v>
      </c>
      <c r="E60" s="40" t="s">
        <v>6278</v>
      </c>
    </row>
    <row r="61" spans="1:5" ht="12.75">
      <c r="A61" t="s">
        <v>58</v>
      </c>
      <c r="E61" s="39" t="s">
        <v>59</v>
      </c>
    </row>
    <row r="62" spans="1:13" ht="12.75">
      <c r="A62" t="s">
        <v>46</v>
      </c>
      <c r="C62" s="31" t="s">
        <v>27</v>
      </c>
      <c r="E62" s="33" t="s">
        <v>3400</v>
      </c>
      <c r="J62" s="32">
        <f>0</f>
      </c>
      <c s="32">
        <f>0</f>
      </c>
      <c s="32">
        <f>0+L63+L67</f>
      </c>
      <c s="32">
        <f>0+M63+M67</f>
      </c>
    </row>
    <row r="63" spans="1:16" ht="12.75">
      <c r="A63" t="s">
        <v>49</v>
      </c>
      <c s="34" t="s">
        <v>115</v>
      </c>
      <c s="34" t="s">
        <v>6280</v>
      </c>
      <c s="35" t="s">
        <v>5</v>
      </c>
      <c s="6" t="s">
        <v>6281</v>
      </c>
      <c s="36" t="s">
        <v>72</v>
      </c>
      <c s="37">
        <v>535.2</v>
      </c>
      <c s="36">
        <v>0</v>
      </c>
      <c s="36">
        <f>ROUND(G63*H63,6)</f>
      </c>
      <c r="L63" s="38">
        <v>0</v>
      </c>
      <c s="32">
        <f>ROUND(ROUND(L63,2)*ROUND(G63,3),2)</f>
      </c>
      <c s="36" t="s">
        <v>73</v>
      </c>
      <c>
        <f>(M63*21)/100</f>
      </c>
      <c t="s">
        <v>27</v>
      </c>
    </row>
    <row r="64" spans="1:5" ht="12.75">
      <c r="A64" s="35" t="s">
        <v>55</v>
      </c>
      <c r="E64" s="39" t="s">
        <v>6282</v>
      </c>
    </row>
    <row r="65" spans="1:5" ht="25.5">
      <c r="A65" s="35" t="s">
        <v>56</v>
      </c>
      <c r="E65" s="40" t="s">
        <v>6283</v>
      </c>
    </row>
    <row r="66" spans="1:5" ht="51">
      <c r="A66" t="s">
        <v>58</v>
      </c>
      <c r="E66" s="39" t="s">
        <v>6284</v>
      </c>
    </row>
    <row r="67" spans="1:16" ht="12.75">
      <c r="A67" t="s">
        <v>49</v>
      </c>
      <c s="34" t="s">
        <v>118</v>
      </c>
      <c s="34" t="s">
        <v>6163</v>
      </c>
      <c s="35" t="s">
        <v>5</v>
      </c>
      <c s="6" t="s">
        <v>6164</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6285</v>
      </c>
    </row>
    <row r="70" spans="1:5" ht="102">
      <c r="A70" t="s">
        <v>58</v>
      </c>
      <c r="E70" s="39" t="s">
        <v>4682</v>
      </c>
    </row>
    <row r="71" spans="1:13" ht="12.75">
      <c r="A71" t="s">
        <v>46</v>
      </c>
      <c r="C71" s="31" t="s">
        <v>80</v>
      </c>
      <c r="E71" s="33" t="s">
        <v>3404</v>
      </c>
      <c r="J71" s="32">
        <f>0</f>
      </c>
      <c s="32">
        <f>0</f>
      </c>
      <c s="32">
        <f>0+L72</f>
      </c>
      <c s="32">
        <f>0+M72</f>
      </c>
    </row>
    <row r="72" spans="1:16" ht="12.75">
      <c r="A72" t="s">
        <v>49</v>
      </c>
      <c s="34" t="s">
        <v>121</v>
      </c>
      <c s="34" t="s">
        <v>3408</v>
      </c>
      <c s="35" t="s">
        <v>5</v>
      </c>
      <c s="6" t="s">
        <v>3409</v>
      </c>
      <c s="36" t="s">
        <v>77</v>
      </c>
      <c s="37">
        <v>17.84</v>
      </c>
      <c s="36">
        <v>0</v>
      </c>
      <c s="36">
        <f>ROUND(G72*H72,6)</f>
      </c>
      <c r="L72" s="38">
        <v>0</v>
      </c>
      <c s="32">
        <f>ROUND(ROUND(L72,2)*ROUND(G72,3),2)</f>
      </c>
      <c s="36" t="s">
        <v>73</v>
      </c>
      <c>
        <f>(M72*21)/100</f>
      </c>
      <c t="s">
        <v>27</v>
      </c>
    </row>
    <row r="73" spans="1:5" ht="25.5">
      <c r="A73" s="35" t="s">
        <v>55</v>
      </c>
      <c r="E73" s="39" t="s">
        <v>6286</v>
      </c>
    </row>
    <row r="74" spans="1:5" ht="12.75">
      <c r="A74" s="35" t="s">
        <v>56</v>
      </c>
      <c r="E74" s="40" t="s">
        <v>6287</v>
      </c>
    </row>
    <row r="75" spans="1:5" ht="38.25">
      <c r="A75" t="s">
        <v>58</v>
      </c>
      <c r="E75" s="39" t="s">
        <v>4475</v>
      </c>
    </row>
    <row r="76" spans="1:13" ht="12.75">
      <c r="A76" t="s">
        <v>46</v>
      </c>
      <c r="C76" s="31" t="s">
        <v>83</v>
      </c>
      <c r="E76" s="33" t="s">
        <v>4021</v>
      </c>
      <c r="J76" s="32">
        <f>0</f>
      </c>
      <c s="32">
        <f>0</f>
      </c>
      <c s="32">
        <f>0+L77+L81+L85</f>
      </c>
      <c s="32">
        <f>0+M77+M81+M85</f>
      </c>
    </row>
    <row r="77" spans="1:16" ht="12.75">
      <c r="A77" t="s">
        <v>49</v>
      </c>
      <c s="34" t="s">
        <v>124</v>
      </c>
      <c s="34" t="s">
        <v>4022</v>
      </c>
      <c s="35" t="s">
        <v>5</v>
      </c>
      <c s="6" t="s">
        <v>4023</v>
      </c>
      <c s="36" t="s">
        <v>72</v>
      </c>
      <c s="37">
        <v>446</v>
      </c>
      <c s="36">
        <v>0</v>
      </c>
      <c s="36">
        <f>ROUND(G77*H77,6)</f>
      </c>
      <c r="L77" s="38">
        <v>0</v>
      </c>
      <c s="32">
        <f>ROUND(ROUND(L77,2)*ROUND(G77,3),2)</f>
      </c>
      <c s="36" t="s">
        <v>73</v>
      </c>
      <c>
        <f>(M77*21)/100</f>
      </c>
      <c t="s">
        <v>27</v>
      </c>
    </row>
    <row r="78" spans="1:5" ht="12.75">
      <c r="A78" s="35" t="s">
        <v>55</v>
      </c>
      <c r="E78" s="39" t="s">
        <v>6288</v>
      </c>
    </row>
    <row r="79" spans="1:5" ht="12.75">
      <c r="A79" s="35" t="s">
        <v>56</v>
      </c>
      <c r="E79" s="40" t="s">
        <v>6289</v>
      </c>
    </row>
    <row r="80" spans="1:5" ht="51">
      <c r="A80" t="s">
        <v>58</v>
      </c>
      <c r="E80" s="39" t="s">
        <v>6183</v>
      </c>
    </row>
    <row r="81" spans="1:16" ht="12.75">
      <c r="A81" t="s">
        <v>49</v>
      </c>
      <c s="34" t="s">
        <v>127</v>
      </c>
      <c s="34" t="s">
        <v>6290</v>
      </c>
      <c s="35" t="s">
        <v>5</v>
      </c>
      <c s="6" t="s">
        <v>6291</v>
      </c>
      <c s="36" t="s">
        <v>72</v>
      </c>
      <c s="37">
        <v>515.55</v>
      </c>
      <c s="36">
        <v>0</v>
      </c>
      <c s="36">
        <f>ROUND(G81*H81,6)</f>
      </c>
      <c r="L81" s="38">
        <v>0</v>
      </c>
      <c s="32">
        <f>ROUND(ROUND(L81,2)*ROUND(G81,3),2)</f>
      </c>
      <c s="36" t="s">
        <v>73</v>
      </c>
      <c>
        <f>(M81*21)/100</f>
      </c>
      <c t="s">
        <v>27</v>
      </c>
    </row>
    <row r="82" spans="1:5" ht="25.5">
      <c r="A82" s="35" t="s">
        <v>55</v>
      </c>
      <c r="E82" s="39" t="s">
        <v>6292</v>
      </c>
    </row>
    <row r="83" spans="1:5" ht="12.75">
      <c r="A83" s="35" t="s">
        <v>56</v>
      </c>
      <c r="E83" s="40" t="s">
        <v>6293</v>
      </c>
    </row>
    <row r="84" spans="1:5" ht="51">
      <c r="A84" t="s">
        <v>58</v>
      </c>
      <c r="E84" s="39" t="s">
        <v>4717</v>
      </c>
    </row>
    <row r="85" spans="1:16" ht="12.75">
      <c r="A85" t="s">
        <v>49</v>
      </c>
      <c s="34" t="s">
        <v>130</v>
      </c>
      <c s="34" t="s">
        <v>6294</v>
      </c>
      <c s="35" t="s">
        <v>5</v>
      </c>
      <c s="6" t="s">
        <v>6295</v>
      </c>
      <c s="36" t="s">
        <v>72</v>
      </c>
      <c s="37">
        <v>446</v>
      </c>
      <c s="36">
        <v>0</v>
      </c>
      <c s="36">
        <f>ROUND(G85*H85,6)</f>
      </c>
      <c r="L85" s="38">
        <v>0</v>
      </c>
      <c s="32">
        <f>ROUND(ROUND(L85,2)*ROUND(G85,3),2)</f>
      </c>
      <c s="36" t="s">
        <v>73</v>
      </c>
      <c>
        <f>(M85*21)/100</f>
      </c>
      <c t="s">
        <v>27</v>
      </c>
    </row>
    <row r="86" spans="1:5" ht="25.5">
      <c r="A86" s="35" t="s">
        <v>55</v>
      </c>
      <c r="E86" s="39" t="s">
        <v>6296</v>
      </c>
    </row>
    <row r="87" spans="1:5" ht="12.75">
      <c r="A87" s="35" t="s">
        <v>56</v>
      </c>
      <c r="E87" s="40" t="s">
        <v>6289</v>
      </c>
    </row>
    <row r="88" spans="1:5" ht="153">
      <c r="A88" t="s">
        <v>58</v>
      </c>
      <c r="E88" s="39" t="s">
        <v>4725</v>
      </c>
    </row>
    <row r="89" spans="1:13" ht="12.75">
      <c r="A89" t="s">
        <v>46</v>
      </c>
      <c r="C89" s="31" t="s">
        <v>103</v>
      </c>
      <c r="E89" s="33" t="s">
        <v>4052</v>
      </c>
      <c r="J89" s="32">
        <f>0</f>
      </c>
      <c s="32">
        <f>0</f>
      </c>
      <c s="32">
        <f>0+L90+L94</f>
      </c>
      <c s="32">
        <f>0+M90+M94</f>
      </c>
    </row>
    <row r="90" spans="1:16" ht="25.5">
      <c r="A90" t="s">
        <v>49</v>
      </c>
      <c s="34" t="s">
        <v>133</v>
      </c>
      <c s="34" t="s">
        <v>6297</v>
      </c>
      <c s="35" t="s">
        <v>5</v>
      </c>
      <c s="6" t="s">
        <v>6298</v>
      </c>
      <c s="36" t="s">
        <v>92</v>
      </c>
      <c s="37">
        <v>92</v>
      </c>
      <c s="36">
        <v>0</v>
      </c>
      <c s="36">
        <f>ROUND(G90*H90,6)</f>
      </c>
      <c r="L90" s="38">
        <v>0</v>
      </c>
      <c s="32">
        <f>ROUND(ROUND(L90,2)*ROUND(G90,3),2)</f>
      </c>
      <c s="36" t="s">
        <v>73</v>
      </c>
      <c>
        <f>(M90*21)/100</f>
      </c>
      <c t="s">
        <v>27</v>
      </c>
    </row>
    <row r="91" spans="1:5" ht="12.75">
      <c r="A91" s="35" t="s">
        <v>55</v>
      </c>
      <c r="E91" s="39" t="s">
        <v>5</v>
      </c>
    </row>
    <row r="92" spans="1:5" ht="12.75">
      <c r="A92" s="35" t="s">
        <v>56</v>
      </c>
      <c r="E92" s="40" t="s">
        <v>6299</v>
      </c>
    </row>
    <row r="93" spans="1:5" ht="127.5">
      <c r="A93" t="s">
        <v>58</v>
      </c>
      <c r="E93" s="39" t="s">
        <v>6300</v>
      </c>
    </row>
    <row r="94" spans="1:16" ht="12.75">
      <c r="A94" t="s">
        <v>49</v>
      </c>
      <c s="34" t="s">
        <v>136</v>
      </c>
      <c s="34" t="s">
        <v>6190</v>
      </c>
      <c s="35" t="s">
        <v>5</v>
      </c>
      <c s="6" t="s">
        <v>6191</v>
      </c>
      <c s="36" t="s">
        <v>92</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6301</v>
      </c>
    </row>
    <row r="97" spans="1:5" ht="51">
      <c r="A97" t="s">
        <v>58</v>
      </c>
      <c r="E97" s="39" t="s">
        <v>3898</v>
      </c>
    </row>
    <row r="98" spans="1:13" ht="12.75">
      <c r="A98" t="s">
        <v>46</v>
      </c>
      <c r="C98" s="31" t="s">
        <v>742</v>
      </c>
      <c r="E98" s="33" t="s">
        <v>1815</v>
      </c>
      <c r="J98" s="32">
        <f>0</f>
      </c>
      <c s="32">
        <f>0</f>
      </c>
      <c s="32">
        <f>0+L99+L103+L107</f>
      </c>
      <c s="32">
        <f>0+M99+M103+M107</f>
      </c>
    </row>
    <row r="99" spans="1:16" ht="25.5">
      <c r="A99" t="s">
        <v>49</v>
      </c>
      <c s="34" t="s">
        <v>139</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6302</v>
      </c>
    </row>
    <row r="102" spans="1:5" ht="102">
      <c r="A102" t="s">
        <v>58</v>
      </c>
      <c r="E102" s="39" t="s">
        <v>752</v>
      </c>
    </row>
    <row r="103" spans="1:16" ht="25.5">
      <c r="A103" t="s">
        <v>49</v>
      </c>
      <c s="34" t="s">
        <v>142</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6303</v>
      </c>
    </row>
    <row r="106" spans="1:5" ht="102">
      <c r="A106" t="s">
        <v>58</v>
      </c>
      <c r="E106" s="39" t="s">
        <v>752</v>
      </c>
    </row>
    <row r="107" spans="1:16" ht="25.5">
      <c r="A107" t="s">
        <v>49</v>
      </c>
      <c s="34" t="s">
        <v>145</v>
      </c>
      <c s="34" t="s">
        <v>6203</v>
      </c>
      <c s="35" t="s">
        <v>6204</v>
      </c>
      <c s="6" t="s">
        <v>6205</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6304</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Rekapitulace!C93</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6307</v>
      </c>
      <c r="E8" s="30" t="s">
        <v>6306</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148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6308</v>
      </c>
    </row>
    <row r="13" spans="1:5" ht="102">
      <c r="A13" t="s">
        <v>58</v>
      </c>
      <c r="E13" s="39" t="s">
        <v>752</v>
      </c>
    </row>
    <row r="14" spans="1:16" ht="25.5">
      <c r="A14" t="s">
        <v>49</v>
      </c>
      <c s="34" t="s">
        <v>151</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6309</v>
      </c>
    </row>
    <row r="17" spans="1:5" ht="102">
      <c r="A17" t="s">
        <v>58</v>
      </c>
      <c r="E17" s="39" t="s">
        <v>752</v>
      </c>
    </row>
    <row r="18" spans="1:16" ht="25.5">
      <c r="A18" t="s">
        <v>49</v>
      </c>
      <c s="34" t="s">
        <v>154</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6310</v>
      </c>
    </row>
    <row r="21" spans="1:5" ht="102">
      <c r="A21" t="s">
        <v>58</v>
      </c>
      <c r="E21" s="39" t="s">
        <v>752</v>
      </c>
    </row>
    <row r="22" spans="1:16" ht="25.5">
      <c r="A22" t="s">
        <v>49</v>
      </c>
      <c s="34" t="s">
        <v>157</v>
      </c>
      <c s="34" t="s">
        <v>6203</v>
      </c>
      <c s="35" t="s">
        <v>6204</v>
      </c>
      <c s="6" t="s">
        <v>6205</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6311</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68</v>
      </c>
      <c s="34" t="s">
        <v>6260</v>
      </c>
      <c s="35" t="s">
        <v>5</v>
      </c>
      <c s="6" t="s">
        <v>6261</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6312</v>
      </c>
    </row>
    <row r="30" spans="1:5" ht="63.75">
      <c r="A30" t="s">
        <v>58</v>
      </c>
      <c r="E30" s="39" t="s">
        <v>6313</v>
      </c>
    </row>
    <row r="31" spans="1:16" ht="12.75">
      <c r="A31" t="s">
        <v>49</v>
      </c>
      <c s="34" t="s">
        <v>27</v>
      </c>
      <c s="34" t="s">
        <v>6314</v>
      </c>
      <c s="35" t="s">
        <v>5</v>
      </c>
      <c s="6" t="s">
        <v>6315</v>
      </c>
      <c s="36" t="s">
        <v>77</v>
      </c>
      <c s="37">
        <v>7.788</v>
      </c>
      <c s="36">
        <v>0</v>
      </c>
      <c s="36">
        <f>ROUND(G31*H31,6)</f>
      </c>
      <c r="L31" s="38">
        <v>0</v>
      </c>
      <c s="32">
        <f>ROUND(ROUND(L31,2)*ROUND(G31,3),2)</f>
      </c>
      <c s="36" t="s">
        <v>73</v>
      </c>
      <c>
        <f>(M31*21)/100</f>
      </c>
      <c t="s">
        <v>27</v>
      </c>
    </row>
    <row r="32" spans="1:5" ht="12.75">
      <c r="A32" s="35" t="s">
        <v>55</v>
      </c>
      <c r="E32" s="39" t="s">
        <v>6316</v>
      </c>
    </row>
    <row r="33" spans="1:5" ht="12.75">
      <c r="A33" s="35" t="s">
        <v>56</v>
      </c>
      <c r="E33" s="40" t="s">
        <v>6317</v>
      </c>
    </row>
    <row r="34" spans="1:5" ht="63.75">
      <c r="A34" t="s">
        <v>58</v>
      </c>
      <c r="E34" s="39" t="s">
        <v>6313</v>
      </c>
    </row>
    <row r="35" spans="1:16" ht="25.5">
      <c r="A35" t="s">
        <v>49</v>
      </c>
      <c s="34" t="s">
        <v>26</v>
      </c>
      <c s="34" t="s">
        <v>6207</v>
      </c>
      <c s="35" t="s">
        <v>5</v>
      </c>
      <c s="6" t="s">
        <v>6208</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6318</v>
      </c>
    </row>
    <row r="38" spans="1:5" ht="63.75">
      <c r="A38" t="s">
        <v>58</v>
      </c>
      <c r="E38" s="39" t="s">
        <v>6313</v>
      </c>
    </row>
    <row r="39" spans="1:16" ht="25.5">
      <c r="A39" t="s">
        <v>49</v>
      </c>
      <c s="34" t="s">
        <v>80</v>
      </c>
      <c s="34" t="s">
        <v>6215</v>
      </c>
      <c s="35" t="s">
        <v>5</v>
      </c>
      <c s="6" t="s">
        <v>6216</v>
      </c>
      <c s="36" t="s">
        <v>92</v>
      </c>
      <c s="37">
        <v>20</v>
      </c>
      <c s="36">
        <v>0</v>
      </c>
      <c s="36">
        <f>ROUND(G39*H39,6)</f>
      </c>
      <c r="L39" s="38">
        <v>0</v>
      </c>
      <c s="32">
        <f>ROUND(ROUND(L39,2)*ROUND(G39,3),2)</f>
      </c>
      <c s="36" t="s">
        <v>73</v>
      </c>
      <c>
        <f>(M39*21)/100</f>
      </c>
      <c t="s">
        <v>27</v>
      </c>
    </row>
    <row r="40" spans="1:5" ht="12.75">
      <c r="A40" s="35" t="s">
        <v>55</v>
      </c>
      <c r="E40" s="39" t="s">
        <v>6319</v>
      </c>
    </row>
    <row r="41" spans="1:5" ht="12.75">
      <c r="A41" s="35" t="s">
        <v>56</v>
      </c>
      <c r="E41" s="40" t="s">
        <v>6320</v>
      </c>
    </row>
    <row r="42" spans="1:5" ht="63.75">
      <c r="A42" t="s">
        <v>58</v>
      </c>
      <c r="E42" s="39" t="s">
        <v>6313</v>
      </c>
    </row>
    <row r="43" spans="1:16" ht="12.75">
      <c r="A43" t="s">
        <v>49</v>
      </c>
      <c s="34" t="s">
        <v>83</v>
      </c>
      <c s="34" t="s">
        <v>6321</v>
      </c>
      <c s="35" t="s">
        <v>5</v>
      </c>
      <c s="6" t="s">
        <v>6322</v>
      </c>
      <c s="36" t="s">
        <v>92</v>
      </c>
      <c s="37">
        <v>66.6</v>
      </c>
      <c s="36">
        <v>0</v>
      </c>
      <c s="36">
        <f>ROUND(G43*H43,6)</f>
      </c>
      <c r="L43" s="38">
        <v>0</v>
      </c>
      <c s="32">
        <f>ROUND(ROUND(L43,2)*ROUND(G43,3),2)</f>
      </c>
      <c s="36" t="s">
        <v>73</v>
      </c>
      <c>
        <f>(M43*21)/100</f>
      </c>
      <c t="s">
        <v>27</v>
      </c>
    </row>
    <row r="44" spans="1:5" ht="12.75">
      <c r="A44" s="35" t="s">
        <v>55</v>
      </c>
      <c r="E44" s="39" t="s">
        <v>6323</v>
      </c>
    </row>
    <row r="45" spans="1:5" ht="12.75">
      <c r="A45" s="35" t="s">
        <v>56</v>
      </c>
      <c r="E45" s="40" t="s">
        <v>6324</v>
      </c>
    </row>
    <row r="46" spans="1:5" ht="63.75">
      <c r="A46" t="s">
        <v>58</v>
      </c>
      <c r="E46" s="39" t="s">
        <v>6313</v>
      </c>
    </row>
    <row r="47" spans="1:16" ht="12.75">
      <c r="A47" t="s">
        <v>49</v>
      </c>
      <c s="34" t="s">
        <v>86</v>
      </c>
      <c s="34" t="s">
        <v>3367</v>
      </c>
      <c s="35" t="s">
        <v>5</v>
      </c>
      <c s="6" t="s">
        <v>3368</v>
      </c>
      <c s="36" t="s">
        <v>77</v>
      </c>
      <c s="37">
        <v>316.474</v>
      </c>
      <c s="36">
        <v>0</v>
      </c>
      <c s="36">
        <f>ROUND(G47*H47,6)</f>
      </c>
      <c r="L47" s="38">
        <v>0</v>
      </c>
      <c s="32">
        <f>ROUND(ROUND(L47,2)*ROUND(G47,3),2)</f>
      </c>
      <c s="36" t="s">
        <v>73</v>
      </c>
      <c>
        <f>(M47*21)/100</f>
      </c>
      <c t="s">
        <v>27</v>
      </c>
    </row>
    <row r="48" spans="1:5" ht="12.75">
      <c r="A48" s="35" t="s">
        <v>55</v>
      </c>
      <c r="E48" s="39" t="s">
        <v>6325</v>
      </c>
    </row>
    <row r="49" spans="1:5" ht="127.5">
      <c r="A49" s="35" t="s">
        <v>56</v>
      </c>
      <c r="E49" s="40" t="s">
        <v>6326</v>
      </c>
    </row>
    <row r="50" spans="1:5" ht="369.75">
      <c r="A50" t="s">
        <v>58</v>
      </c>
      <c r="E50" s="39" t="s">
        <v>6327</v>
      </c>
    </row>
    <row r="51" spans="1:16" ht="12.75">
      <c r="A51" t="s">
        <v>49</v>
      </c>
      <c s="34" t="s">
        <v>89</v>
      </c>
      <c s="34" t="s">
        <v>3986</v>
      </c>
      <c s="35" t="s">
        <v>5</v>
      </c>
      <c s="6" t="s">
        <v>3987</v>
      </c>
      <c s="36" t="s">
        <v>77</v>
      </c>
      <c s="37">
        <v>406.6</v>
      </c>
      <c s="36">
        <v>0</v>
      </c>
      <c s="36">
        <f>ROUND(G51*H51,6)</f>
      </c>
      <c r="L51" s="38">
        <v>0</v>
      </c>
      <c s="32">
        <f>ROUND(ROUND(L51,2)*ROUND(G51,3),2)</f>
      </c>
      <c s="36" t="s">
        <v>73</v>
      </c>
      <c>
        <f>(M51*21)/100</f>
      </c>
      <c t="s">
        <v>27</v>
      </c>
    </row>
    <row r="52" spans="1:5" ht="25.5">
      <c r="A52" s="35" t="s">
        <v>55</v>
      </c>
      <c r="E52" s="39" t="s">
        <v>6328</v>
      </c>
    </row>
    <row r="53" spans="1:5" ht="63.75">
      <c r="A53" s="35" t="s">
        <v>56</v>
      </c>
      <c r="E53" s="40" t="s">
        <v>6329</v>
      </c>
    </row>
    <row r="54" spans="1:5" ht="280.5">
      <c r="A54" t="s">
        <v>58</v>
      </c>
      <c r="E54" s="39" t="s">
        <v>6330</v>
      </c>
    </row>
    <row r="55" spans="1:13" ht="12.75">
      <c r="A55" t="s">
        <v>46</v>
      </c>
      <c r="C55" s="31" t="s">
        <v>83</v>
      </c>
      <c r="E55" s="33" t="s">
        <v>4021</v>
      </c>
      <c r="J55" s="32">
        <f>0</f>
      </c>
      <c s="32">
        <f>0</f>
      </c>
      <c s="32">
        <f>0+L56+L60+L64+L68+L72+L76+L80</f>
      </c>
      <c s="32">
        <f>0+M56+M60+M64+M68+M72+M76+M80</f>
      </c>
    </row>
    <row r="56" spans="1:16" ht="12.75">
      <c r="A56" t="s">
        <v>49</v>
      </c>
      <c s="34" t="s">
        <v>93</v>
      </c>
      <c s="34" t="s">
        <v>6181</v>
      </c>
      <c s="35" t="s">
        <v>5</v>
      </c>
      <c s="6" t="s">
        <v>6182</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6331</v>
      </c>
    </row>
    <row r="59" spans="1:5" ht="51">
      <c r="A59" t="s">
        <v>58</v>
      </c>
      <c r="E59" s="39" t="s">
        <v>4717</v>
      </c>
    </row>
    <row r="60" spans="1:16" ht="12.75">
      <c r="A60" t="s">
        <v>49</v>
      </c>
      <c s="34" t="s">
        <v>103</v>
      </c>
      <c s="34" t="s">
        <v>6332</v>
      </c>
      <c s="35" t="s">
        <v>5</v>
      </c>
      <c s="6" t="s">
        <v>6333</v>
      </c>
      <c s="36" t="s">
        <v>72</v>
      </c>
      <c s="37">
        <v>401.8</v>
      </c>
      <c s="36">
        <v>0</v>
      </c>
      <c s="36">
        <f>ROUND(G60*H60,6)</f>
      </c>
      <c r="L60" s="38">
        <v>0</v>
      </c>
      <c s="32">
        <f>ROUND(ROUND(L60,2)*ROUND(G60,3),2)</f>
      </c>
      <c s="36" t="s">
        <v>73</v>
      </c>
      <c>
        <f>(M60*21)/100</f>
      </c>
      <c t="s">
        <v>27</v>
      </c>
    </row>
    <row r="61" spans="1:5" ht="12.75">
      <c r="A61" s="35" t="s">
        <v>55</v>
      </c>
      <c r="E61" s="39" t="s">
        <v>6334</v>
      </c>
    </row>
    <row r="62" spans="1:5" ht="12.75">
      <c r="A62" s="35" t="s">
        <v>56</v>
      </c>
      <c r="E62" s="40" t="s">
        <v>6335</v>
      </c>
    </row>
    <row r="63" spans="1:5" ht="51">
      <c r="A63" t="s">
        <v>58</v>
      </c>
      <c r="E63" s="39" t="s">
        <v>6336</v>
      </c>
    </row>
    <row r="64" spans="1:16" ht="12.75">
      <c r="A64" t="s">
        <v>49</v>
      </c>
      <c s="34" t="s">
        <v>107</v>
      </c>
      <c s="34" t="s">
        <v>6337</v>
      </c>
      <c s="35" t="s">
        <v>5</v>
      </c>
      <c s="6" t="s">
        <v>6338</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6339</v>
      </c>
    </row>
    <row r="67" spans="1:5" ht="51">
      <c r="A67" t="s">
        <v>58</v>
      </c>
      <c r="E67" s="39" t="s">
        <v>6336</v>
      </c>
    </row>
    <row r="68" spans="1:16" ht="12.75">
      <c r="A68" t="s">
        <v>49</v>
      </c>
      <c s="34" t="s">
        <v>110</v>
      </c>
      <c s="34" t="s">
        <v>6340</v>
      </c>
      <c s="35" t="s">
        <v>5</v>
      </c>
      <c s="6" t="s">
        <v>6341</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6342</v>
      </c>
    </row>
    <row r="71" spans="1:5" ht="140.25">
      <c r="A71" t="s">
        <v>58</v>
      </c>
      <c r="E71" s="39" t="s">
        <v>4878</v>
      </c>
    </row>
    <row r="72" spans="1:16" ht="12.75">
      <c r="A72" t="s">
        <v>49</v>
      </c>
      <c s="34" t="s">
        <v>96</v>
      </c>
      <c s="34" t="s">
        <v>6343</v>
      </c>
      <c s="35" t="s">
        <v>5</v>
      </c>
      <c s="6" t="s">
        <v>6344</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6335</v>
      </c>
    </row>
    <row r="75" spans="1:5" ht="140.25">
      <c r="A75" t="s">
        <v>58</v>
      </c>
      <c r="E75" s="39" t="s">
        <v>4878</v>
      </c>
    </row>
    <row r="76" spans="1:16" ht="12.75">
      <c r="A76" t="s">
        <v>49</v>
      </c>
      <c s="34" t="s">
        <v>99</v>
      </c>
      <c s="34" t="s">
        <v>6345</v>
      </c>
      <c s="35" t="s">
        <v>5</v>
      </c>
      <c s="6" t="s">
        <v>6346</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6335</v>
      </c>
    </row>
    <row r="79" spans="1:5" ht="140.25">
      <c r="A79" t="s">
        <v>58</v>
      </c>
      <c r="E79" s="39" t="s">
        <v>4878</v>
      </c>
    </row>
    <row r="80" spans="1:16" ht="12.75">
      <c r="A80" t="s">
        <v>49</v>
      </c>
      <c s="34" t="s">
        <v>115</v>
      </c>
      <c s="34" t="s">
        <v>6232</v>
      </c>
      <c s="35" t="s">
        <v>5</v>
      </c>
      <c s="6" t="s">
        <v>6233</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6347</v>
      </c>
    </row>
    <row r="83" spans="1:5" ht="153">
      <c r="A83" t="s">
        <v>58</v>
      </c>
      <c r="E83" s="39" t="s">
        <v>6189</v>
      </c>
    </row>
    <row r="84" spans="1:13" ht="12.75">
      <c r="A84" t="s">
        <v>46</v>
      </c>
      <c r="C84" s="31" t="s">
        <v>89</v>
      </c>
      <c r="E84" s="33" t="s">
        <v>3425</v>
      </c>
      <c r="J84" s="32">
        <f>0</f>
      </c>
      <c s="32">
        <f>0</f>
      </c>
      <c s="32">
        <f>0+L85</f>
      </c>
      <c s="32">
        <f>0+M85</f>
      </c>
    </row>
    <row r="85" spans="1:16" ht="12.75">
      <c r="A85" t="s">
        <v>49</v>
      </c>
      <c s="34" t="s">
        <v>118</v>
      </c>
      <c s="34" t="s">
        <v>6348</v>
      </c>
      <c s="35" t="s">
        <v>5</v>
      </c>
      <c s="6" t="s">
        <v>6349</v>
      </c>
      <c s="36" t="s">
        <v>72</v>
      </c>
      <c s="37">
        <v>10</v>
      </c>
      <c s="36">
        <v>0</v>
      </c>
      <c s="36">
        <f>ROUND(G85*H85,6)</f>
      </c>
      <c r="L85" s="38">
        <v>0</v>
      </c>
      <c s="32">
        <f>ROUND(ROUND(L85,2)*ROUND(G85,3),2)</f>
      </c>
      <c s="36" t="s">
        <v>73</v>
      </c>
      <c>
        <f>(M85*21)/100</f>
      </c>
      <c t="s">
        <v>27</v>
      </c>
    </row>
    <row r="86" spans="1:5" ht="12.75">
      <c r="A86" s="35" t="s">
        <v>55</v>
      </c>
      <c r="E86" s="39" t="s">
        <v>6350</v>
      </c>
    </row>
    <row r="87" spans="1:5" ht="12.75">
      <c r="A87" s="35" t="s">
        <v>56</v>
      </c>
      <c r="E87" s="40" t="s">
        <v>6351</v>
      </c>
    </row>
    <row r="88" spans="1:5" ht="89.25">
      <c r="A88" t="s">
        <v>58</v>
      </c>
      <c r="E88" s="39" t="s">
        <v>6352</v>
      </c>
    </row>
    <row r="89" spans="1:13" ht="12.75">
      <c r="A89" t="s">
        <v>46</v>
      </c>
      <c r="C89" s="31" t="s">
        <v>93</v>
      </c>
      <c r="E89" s="33" t="s">
        <v>3429</v>
      </c>
      <c r="J89" s="32">
        <f>0</f>
      </c>
      <c s="32">
        <f>0</f>
      </c>
      <c s="32">
        <f>0+L90</f>
      </c>
      <c s="32">
        <f>0+M90</f>
      </c>
    </row>
    <row r="90" spans="1:16" ht="12.75">
      <c r="A90" t="s">
        <v>49</v>
      </c>
      <c s="34" t="s">
        <v>121</v>
      </c>
      <c s="34" t="s">
        <v>6353</v>
      </c>
      <c s="35" t="s">
        <v>5</v>
      </c>
      <c s="6" t="s">
        <v>6354</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6355</v>
      </c>
    </row>
    <row r="94" spans="1:13" ht="12.75">
      <c r="A94" t="s">
        <v>46</v>
      </c>
      <c r="C94" s="31" t="s">
        <v>103</v>
      </c>
      <c r="E94" s="33" t="s">
        <v>4052</v>
      </c>
      <c r="J94" s="32">
        <f>0</f>
      </c>
      <c s="32">
        <f>0</f>
      </c>
      <c s="32">
        <f>0+L95+L99+L103+L107+L111+L115+L119+L123</f>
      </c>
      <c s="32">
        <f>0+M95+M99+M103+M107+M111+M115+M119+M123</f>
      </c>
    </row>
    <row r="95" spans="1:16" ht="12.75">
      <c r="A95" t="s">
        <v>49</v>
      </c>
      <c s="34" t="s">
        <v>124</v>
      </c>
      <c s="34" t="s">
        <v>6240</v>
      </c>
      <c s="35" t="s">
        <v>5</v>
      </c>
      <c s="6" t="s">
        <v>6241</v>
      </c>
      <c s="36" t="s">
        <v>92</v>
      </c>
      <c s="37">
        <v>44</v>
      </c>
      <c s="36">
        <v>0</v>
      </c>
      <c s="36">
        <f>ROUND(G95*H95,6)</f>
      </c>
      <c r="L95" s="38">
        <v>0</v>
      </c>
      <c s="32">
        <f>ROUND(ROUND(L95,2)*ROUND(G95,3),2)</f>
      </c>
      <c s="36" t="s">
        <v>73</v>
      </c>
      <c>
        <f>(M95*21)/100</f>
      </c>
      <c t="s">
        <v>27</v>
      </c>
    </row>
    <row r="96" spans="1:5" ht="12.75">
      <c r="A96" s="35" t="s">
        <v>55</v>
      </c>
      <c r="E96" s="39" t="s">
        <v>5</v>
      </c>
    </row>
    <row r="97" spans="1:5" ht="12.75">
      <c r="A97" s="35" t="s">
        <v>56</v>
      </c>
      <c r="E97" s="40" t="s">
        <v>6356</v>
      </c>
    </row>
    <row r="98" spans="1:5" ht="38.25">
      <c r="A98" t="s">
        <v>58</v>
      </c>
      <c r="E98" s="39" t="s">
        <v>4769</v>
      </c>
    </row>
    <row r="99" spans="1:16" ht="25.5">
      <c r="A99" t="s">
        <v>49</v>
      </c>
      <c s="34" t="s">
        <v>127</v>
      </c>
      <c s="34" t="s">
        <v>6357</v>
      </c>
      <c s="35" t="s">
        <v>5</v>
      </c>
      <c s="6" t="s">
        <v>6358</v>
      </c>
      <c s="36" t="s">
        <v>72</v>
      </c>
      <c s="37">
        <v>114</v>
      </c>
      <c s="36">
        <v>0</v>
      </c>
      <c s="36">
        <f>ROUND(G99*H99,6)</f>
      </c>
      <c r="L99" s="38">
        <v>0</v>
      </c>
      <c s="32">
        <f>ROUND(ROUND(L99,2)*ROUND(G99,3),2)</f>
      </c>
      <c s="36" t="s">
        <v>73</v>
      </c>
      <c>
        <f>(M99*21)/100</f>
      </c>
      <c t="s">
        <v>27</v>
      </c>
    </row>
    <row r="100" spans="1:5" ht="12.75">
      <c r="A100" s="35" t="s">
        <v>55</v>
      </c>
      <c r="E100" s="39" t="s">
        <v>6359</v>
      </c>
    </row>
    <row r="101" spans="1:5" ht="12.75">
      <c r="A101" s="35" t="s">
        <v>56</v>
      </c>
      <c r="E101" s="40" t="s">
        <v>6360</v>
      </c>
    </row>
    <row r="102" spans="1:5" ht="38.25">
      <c r="A102" t="s">
        <v>58</v>
      </c>
      <c r="E102" s="39" t="s">
        <v>6361</v>
      </c>
    </row>
    <row r="103" spans="1:16" ht="12.75">
      <c r="A103" t="s">
        <v>49</v>
      </c>
      <c s="34" t="s">
        <v>130</v>
      </c>
      <c s="34" t="s">
        <v>6362</v>
      </c>
      <c s="35" t="s">
        <v>5</v>
      </c>
      <c s="6" t="s">
        <v>6363</v>
      </c>
      <c s="36" t="s">
        <v>92</v>
      </c>
      <c s="37">
        <v>40.5</v>
      </c>
      <c s="36">
        <v>0</v>
      </c>
      <c s="36">
        <f>ROUND(G103*H103,6)</f>
      </c>
      <c r="L103" s="38">
        <v>0</v>
      </c>
      <c s="32">
        <f>ROUND(ROUND(L103,2)*ROUND(G103,3),2)</f>
      </c>
      <c s="36" t="s">
        <v>73</v>
      </c>
      <c>
        <f>(M103*21)/100</f>
      </c>
      <c t="s">
        <v>27</v>
      </c>
    </row>
    <row r="104" spans="1:5" ht="12.75">
      <c r="A104" s="35" t="s">
        <v>55</v>
      </c>
      <c r="E104" s="39" t="s">
        <v>6364</v>
      </c>
    </row>
    <row r="105" spans="1:5" ht="12.75">
      <c r="A105" s="35" t="s">
        <v>56</v>
      </c>
      <c r="E105" s="40" t="s">
        <v>6365</v>
      </c>
    </row>
    <row r="106" spans="1:5" ht="51">
      <c r="A106" t="s">
        <v>58</v>
      </c>
      <c r="E106" s="39" t="s">
        <v>4783</v>
      </c>
    </row>
    <row r="107" spans="1:16" ht="12.75">
      <c r="A107" t="s">
        <v>49</v>
      </c>
      <c s="34" t="s">
        <v>133</v>
      </c>
      <c s="34" t="s">
        <v>6190</v>
      </c>
      <c s="35" t="s">
        <v>5</v>
      </c>
      <c s="6" t="s">
        <v>6191</v>
      </c>
      <c s="36" t="s">
        <v>92</v>
      </c>
      <c s="37">
        <v>96</v>
      </c>
      <c s="36">
        <v>0</v>
      </c>
      <c s="36">
        <f>ROUND(G107*H107,6)</f>
      </c>
      <c r="L107" s="38">
        <v>0</v>
      </c>
      <c s="32">
        <f>ROUND(ROUND(L107,2)*ROUND(G107,3),2)</f>
      </c>
      <c s="36" t="s">
        <v>73</v>
      </c>
      <c>
        <f>(M107*21)/100</f>
      </c>
      <c t="s">
        <v>27</v>
      </c>
    </row>
    <row r="108" spans="1:5" ht="12.75">
      <c r="A108" s="35" t="s">
        <v>55</v>
      </c>
      <c r="E108" s="39" t="s">
        <v>6366</v>
      </c>
    </row>
    <row r="109" spans="1:5" ht="12.75">
      <c r="A109" s="35" t="s">
        <v>56</v>
      </c>
      <c r="E109" s="40" t="s">
        <v>6367</v>
      </c>
    </row>
    <row r="110" spans="1:5" ht="51">
      <c r="A110" t="s">
        <v>58</v>
      </c>
      <c r="E110" s="39" t="s">
        <v>4783</v>
      </c>
    </row>
    <row r="111" spans="1:16" ht="12.75">
      <c r="A111" t="s">
        <v>49</v>
      </c>
      <c s="34" t="s">
        <v>136</v>
      </c>
      <c s="34" t="s">
        <v>5727</v>
      </c>
      <c s="35" t="s">
        <v>5</v>
      </c>
      <c s="6" t="s">
        <v>5728</v>
      </c>
      <c s="36" t="s">
        <v>92</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6368</v>
      </c>
    </row>
    <row r="114" spans="1:5" ht="25.5">
      <c r="A114" t="s">
        <v>58</v>
      </c>
      <c r="E114" s="39" t="s">
        <v>4612</v>
      </c>
    </row>
    <row r="115" spans="1:16" ht="12.75">
      <c r="A115" t="s">
        <v>49</v>
      </c>
      <c s="34" t="s">
        <v>139</v>
      </c>
      <c s="34" t="s">
        <v>6369</v>
      </c>
      <c s="35" t="s">
        <v>5</v>
      </c>
      <c s="6" t="s">
        <v>6370</v>
      </c>
      <c s="36" t="s">
        <v>92</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6371</v>
      </c>
    </row>
    <row r="118" spans="1:5" ht="38.25">
      <c r="A118" t="s">
        <v>58</v>
      </c>
      <c r="E118" s="39" t="s">
        <v>6372</v>
      </c>
    </row>
    <row r="119" spans="1:16" ht="12.75">
      <c r="A119" t="s">
        <v>49</v>
      </c>
      <c s="34" t="s">
        <v>142</v>
      </c>
      <c s="34" t="s">
        <v>5294</v>
      </c>
      <c s="35" t="s">
        <v>5</v>
      </c>
      <c s="6" t="s">
        <v>5295</v>
      </c>
      <c s="36" t="s">
        <v>92</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6373</v>
      </c>
    </row>
    <row r="122" spans="1:5" ht="89.25">
      <c r="A122" t="s">
        <v>58</v>
      </c>
      <c r="E122" s="39" t="s">
        <v>5297</v>
      </c>
    </row>
    <row r="123" spans="1:16" ht="12.75">
      <c r="A123" t="s">
        <v>49</v>
      </c>
      <c s="34" t="s">
        <v>145</v>
      </c>
      <c s="34" t="s">
        <v>4102</v>
      </c>
      <c s="35" t="s">
        <v>5</v>
      </c>
      <c s="6" t="s">
        <v>4640</v>
      </c>
      <c s="36" t="s">
        <v>748</v>
      </c>
      <c s="37">
        <v>0.2</v>
      </c>
      <c s="36">
        <v>0</v>
      </c>
      <c s="36">
        <f>ROUND(G123*H123,6)</f>
      </c>
      <c r="L123" s="38">
        <v>0</v>
      </c>
      <c s="32">
        <f>ROUND(ROUND(L123,2)*ROUND(G123,3),2)</f>
      </c>
      <c s="36" t="s">
        <v>73</v>
      </c>
      <c>
        <f>(M123*21)/100</f>
      </c>
      <c t="s">
        <v>27</v>
      </c>
    </row>
    <row r="124" spans="1:5" ht="12.75">
      <c r="A124" s="35" t="s">
        <v>55</v>
      </c>
      <c r="E124" s="39" t="s">
        <v>6374</v>
      </c>
    </row>
    <row r="125" spans="1:5" ht="12.75">
      <c r="A125" s="35" t="s">
        <v>56</v>
      </c>
      <c r="E125" s="40" t="s">
        <v>6375</v>
      </c>
    </row>
    <row r="126" spans="1:5" ht="114.75">
      <c r="A126" t="s">
        <v>58</v>
      </c>
      <c r="E126" s="39" t="s">
        <v>5034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6124</v>
      </c>
      <c s="41">
        <f>Rekapitulace!C93</f>
      </c>
      <c s="20" t="s">
        <v>0</v>
      </c>
      <c t="s">
        <v>23</v>
      </c>
      <c t="s">
        <v>27</v>
      </c>
    </row>
    <row r="4" spans="1:16" ht="32" customHeight="1">
      <c r="A4" s="24" t="s">
        <v>20</v>
      </c>
      <c s="25" t="s">
        <v>28</v>
      </c>
      <c s="27" t="s">
        <v>6124</v>
      </c>
      <c r="E4" s="26" t="s">
        <v>6125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6378</v>
      </c>
      <c r="E8" s="30" t="s">
        <v>6377</v>
      </c>
      <c r="J8" s="29">
        <f>0+J9+J26+J31+J40+J53+J78</f>
      </c>
      <c s="29">
        <f>0+K9+K26+K31+K40+K53+K78</f>
      </c>
      <c s="29">
        <f>0+L9+L26+L31+L40+L53+L78</f>
      </c>
      <c s="29">
        <f>0+M9+M26+M31+M40+M53+M78</f>
      </c>
    </row>
    <row r="9" spans="1:13" ht="12.75">
      <c r="A9" t="s">
        <v>46</v>
      </c>
      <c r="C9" s="31" t="s">
        <v>825</v>
      </c>
      <c r="E9" s="33" t="s">
        <v>3772</v>
      </c>
      <c r="J9" s="32">
        <f>0</f>
      </c>
      <c s="32">
        <f>0</f>
      </c>
      <c s="32">
        <f>0+L10+L14+L18+L22</f>
      </c>
      <c s="32">
        <f>0+M10+M14+M18+M22</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6379</v>
      </c>
    </row>
    <row r="12" spans="1:5" ht="12.75">
      <c r="A12" s="35" t="s">
        <v>56</v>
      </c>
      <c r="E12" s="40" t="s">
        <v>5</v>
      </c>
    </row>
    <row r="13" spans="1:5" ht="12.75">
      <c r="A13" t="s">
        <v>58</v>
      </c>
      <c r="E13" s="39" t="s">
        <v>2067</v>
      </c>
    </row>
    <row r="14" spans="1:16" ht="12.75">
      <c r="A14" t="s">
        <v>49</v>
      </c>
      <c s="34" t="s">
        <v>27</v>
      </c>
      <c s="34" t="s">
        <v>3776</v>
      </c>
      <c s="35" t="s">
        <v>5</v>
      </c>
      <c s="6" t="s">
        <v>3578</v>
      </c>
      <c s="36" t="s">
        <v>3579</v>
      </c>
      <c s="37">
        <v>0.583</v>
      </c>
      <c s="36">
        <v>0</v>
      </c>
      <c s="36">
        <f>ROUND(G14*H14,6)</f>
      </c>
      <c r="L14" s="38">
        <v>0</v>
      </c>
      <c s="32">
        <f>ROUND(ROUND(L14,2)*ROUND(G14,3),2)</f>
      </c>
      <c s="36" t="s">
        <v>54</v>
      </c>
      <c>
        <f>(M14*21)/100</f>
      </c>
      <c t="s">
        <v>27</v>
      </c>
    </row>
    <row r="15" spans="1:5" ht="12.75">
      <c r="A15" s="35" t="s">
        <v>55</v>
      </c>
      <c r="E15" s="39" t="s">
        <v>6380</v>
      </c>
    </row>
    <row r="16" spans="1:5" ht="12.75">
      <c r="A16" s="35" t="s">
        <v>56</v>
      </c>
      <c r="E16" s="40" t="s">
        <v>6381</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6382</v>
      </c>
    </row>
    <row r="20" spans="1:5" ht="12.75">
      <c r="A20" s="35" t="s">
        <v>56</v>
      </c>
      <c r="E20" s="40" t="s">
        <v>5</v>
      </c>
    </row>
    <row r="21" spans="1:5" ht="12.75">
      <c r="A21" t="s">
        <v>58</v>
      </c>
      <c r="E21" s="39" t="s">
        <v>1075</v>
      </c>
    </row>
    <row r="22" spans="1:16" ht="12.75">
      <c r="A22" t="s">
        <v>49</v>
      </c>
      <c s="34" t="s">
        <v>80</v>
      </c>
      <c s="34" t="s">
        <v>6383</v>
      </c>
      <c s="35" t="s">
        <v>5</v>
      </c>
      <c s="6" t="s">
        <v>6384</v>
      </c>
      <c s="36" t="s">
        <v>53</v>
      </c>
      <c s="37">
        <v>1</v>
      </c>
      <c s="36">
        <v>0</v>
      </c>
      <c s="36">
        <f>ROUND(G22*H22,6)</f>
      </c>
      <c r="L22" s="38">
        <v>0</v>
      </c>
      <c s="32">
        <f>ROUND(ROUND(L22,2)*ROUND(G22,3),2)</f>
      </c>
      <c s="36" t="s">
        <v>54</v>
      </c>
      <c>
        <f>(M22*21)/100</f>
      </c>
      <c t="s">
        <v>27</v>
      </c>
    </row>
    <row r="23" spans="1:5" ht="25.5">
      <c r="A23" s="35" t="s">
        <v>55</v>
      </c>
      <c r="E23" s="39" t="s">
        <v>6385</v>
      </c>
    </row>
    <row r="24" spans="1:5" ht="12.75">
      <c r="A24" s="35" t="s">
        <v>56</v>
      </c>
      <c r="E24" s="40" t="s">
        <v>5</v>
      </c>
    </row>
    <row r="25" spans="1:5" ht="12.75">
      <c r="A25" t="s">
        <v>58</v>
      </c>
      <c r="E25" s="39" t="s">
        <v>6386</v>
      </c>
    </row>
    <row r="26" spans="1:13" ht="12.75">
      <c r="A26" t="s">
        <v>46</v>
      </c>
      <c r="C26" s="31" t="s">
        <v>110</v>
      </c>
      <c r="E26" s="33" t="s">
        <v>3362</v>
      </c>
      <c r="J26" s="32">
        <f>0</f>
      </c>
      <c s="32">
        <f>0</f>
      </c>
      <c s="32">
        <f>0+L27</f>
      </c>
      <c s="32">
        <f>0+M27</f>
      </c>
    </row>
    <row r="27" spans="1:16" ht="12.75">
      <c r="A27" t="s">
        <v>49</v>
      </c>
      <c s="34" t="s">
        <v>83</v>
      </c>
      <c s="34" t="s">
        <v>3781</v>
      </c>
      <c s="35" t="s">
        <v>5</v>
      </c>
      <c s="6" t="s">
        <v>3782</v>
      </c>
      <c s="36" t="s">
        <v>72</v>
      </c>
      <c s="37">
        <v>87.45</v>
      </c>
      <c s="36">
        <v>0</v>
      </c>
      <c s="36">
        <f>ROUND(G27*H27,6)</f>
      </c>
      <c r="L27" s="38">
        <v>0</v>
      </c>
      <c s="32">
        <f>ROUND(ROUND(L27,2)*ROUND(G27,3),2)</f>
      </c>
      <c s="36" t="s">
        <v>54</v>
      </c>
      <c>
        <f>(M27*21)/100</f>
      </c>
      <c t="s">
        <v>27</v>
      </c>
    </row>
    <row r="28" spans="1:5" ht="12.75">
      <c r="A28" s="35" t="s">
        <v>55</v>
      </c>
      <c r="E28" s="39" t="s">
        <v>3783</v>
      </c>
    </row>
    <row r="29" spans="1:5" ht="12.75">
      <c r="A29" s="35" t="s">
        <v>56</v>
      </c>
      <c r="E29" s="40" t="s">
        <v>6387</v>
      </c>
    </row>
    <row r="30" spans="1:5" ht="12.75">
      <c r="A30" t="s">
        <v>58</v>
      </c>
      <c r="E30" s="39" t="s">
        <v>2079</v>
      </c>
    </row>
    <row r="31" spans="1:13" ht="12.75">
      <c r="A31" t="s">
        <v>46</v>
      </c>
      <c r="C31" s="31" t="s">
        <v>99</v>
      </c>
      <c r="E31" s="33" t="s">
        <v>3373</v>
      </c>
      <c r="J31" s="32">
        <f>0</f>
      </c>
      <c s="32">
        <f>0</f>
      </c>
      <c s="32">
        <f>0+L32+L36</f>
      </c>
      <c s="32">
        <f>0+M32+M36</f>
      </c>
    </row>
    <row r="32" spans="1:16" ht="12.75">
      <c r="A32" t="s">
        <v>49</v>
      </c>
      <c s="34" t="s">
        <v>86</v>
      </c>
      <c s="34" t="s">
        <v>834</v>
      </c>
      <c s="35" t="s">
        <v>5</v>
      </c>
      <c s="6" t="s">
        <v>835</v>
      </c>
      <c s="36" t="s">
        <v>77</v>
      </c>
      <c s="37">
        <v>94.45</v>
      </c>
      <c s="36">
        <v>0</v>
      </c>
      <c s="36">
        <f>ROUND(G32*H32,6)</f>
      </c>
      <c r="L32" s="38">
        <v>0</v>
      </c>
      <c s="32">
        <f>ROUND(ROUND(L32,2)*ROUND(G32,3),2)</f>
      </c>
      <c s="36" t="s">
        <v>73</v>
      </c>
      <c>
        <f>(M32*21)/100</f>
      </c>
      <c t="s">
        <v>27</v>
      </c>
    </row>
    <row r="33" spans="1:5" ht="12.75">
      <c r="A33" s="35" t="s">
        <v>55</v>
      </c>
      <c r="E33" s="39" t="s">
        <v>6388</v>
      </c>
    </row>
    <row r="34" spans="1:5" ht="12.75">
      <c r="A34" s="35" t="s">
        <v>56</v>
      </c>
      <c r="E34" s="40" t="s">
        <v>6389</v>
      </c>
    </row>
    <row r="35" spans="1:5" ht="318.75">
      <c r="A35" t="s">
        <v>58</v>
      </c>
      <c r="E35" s="39" t="s">
        <v>3787</v>
      </c>
    </row>
    <row r="36" spans="1:16" ht="12.75">
      <c r="A36" t="s">
        <v>49</v>
      </c>
      <c s="34" t="s">
        <v>89</v>
      </c>
      <c s="34" t="s">
        <v>3788</v>
      </c>
      <c s="35" t="s">
        <v>5</v>
      </c>
      <c s="6" t="s">
        <v>3789</v>
      </c>
      <c s="36" t="s">
        <v>77</v>
      </c>
      <c s="37">
        <v>10.125</v>
      </c>
      <c s="36">
        <v>0</v>
      </c>
      <c s="36">
        <f>ROUND(G36*H36,6)</f>
      </c>
      <c r="L36" s="38">
        <v>0</v>
      </c>
      <c s="32">
        <f>ROUND(ROUND(L36,2)*ROUND(G36,3),2)</f>
      </c>
      <c s="36" t="s">
        <v>73</v>
      </c>
      <c>
        <f>(M36*21)/100</f>
      </c>
      <c t="s">
        <v>27</v>
      </c>
    </row>
    <row r="37" spans="1:5" ht="12.75">
      <c r="A37" s="35" t="s">
        <v>55</v>
      </c>
      <c r="E37" s="39" t="s">
        <v>6390</v>
      </c>
    </row>
    <row r="38" spans="1:5" ht="12.75">
      <c r="A38" s="35" t="s">
        <v>56</v>
      </c>
      <c r="E38" s="40" t="s">
        <v>6391</v>
      </c>
    </row>
    <row r="39" spans="1:5" ht="25.5">
      <c r="A39" t="s">
        <v>58</v>
      </c>
      <c r="E39" s="39" t="s">
        <v>3791</v>
      </c>
    </row>
    <row r="40" spans="1:13" ht="12.75">
      <c r="A40" t="s">
        <v>46</v>
      </c>
      <c r="C40" s="31" t="s">
        <v>124</v>
      </c>
      <c r="E40" s="33" t="s">
        <v>3386</v>
      </c>
      <c r="J40" s="32">
        <f>0</f>
      </c>
      <c s="32">
        <f>0</f>
      </c>
      <c s="32">
        <f>0+L41+L45+L49</f>
      </c>
      <c s="32">
        <f>0+M41+M45+M49</f>
      </c>
    </row>
    <row r="41" spans="1:16" ht="12.75">
      <c r="A41" t="s">
        <v>49</v>
      </c>
      <c s="34" t="s">
        <v>93</v>
      </c>
      <c s="34" t="s">
        <v>3794</v>
      </c>
      <c s="35" t="s">
        <v>5</v>
      </c>
      <c s="6" t="s">
        <v>3795</v>
      </c>
      <c s="36" t="s">
        <v>77</v>
      </c>
      <c s="37">
        <v>20.99</v>
      </c>
      <c s="36">
        <v>0</v>
      </c>
      <c s="36">
        <f>ROUND(G41*H41,6)</f>
      </c>
      <c r="L41" s="38">
        <v>0</v>
      </c>
      <c s="32">
        <f>ROUND(ROUND(L41,2)*ROUND(G41,3),2)</f>
      </c>
      <c s="36" t="s">
        <v>73</v>
      </c>
      <c>
        <f>(M41*21)/100</f>
      </c>
      <c t="s">
        <v>27</v>
      </c>
    </row>
    <row r="42" spans="1:5" ht="12.75">
      <c r="A42" s="35" t="s">
        <v>55</v>
      </c>
      <c r="E42" s="39" t="s">
        <v>6392</v>
      </c>
    </row>
    <row r="43" spans="1:5" ht="12.75">
      <c r="A43" s="35" t="s">
        <v>56</v>
      </c>
      <c r="E43" s="40" t="s">
        <v>6393</v>
      </c>
    </row>
    <row r="44" spans="1:5" ht="267.75">
      <c r="A44" t="s">
        <v>58</v>
      </c>
      <c r="E44" s="39" t="s">
        <v>3798</v>
      </c>
    </row>
    <row r="45" spans="1:16" ht="12.75">
      <c r="A45" t="s">
        <v>49</v>
      </c>
      <c s="34" t="s">
        <v>103</v>
      </c>
      <c s="34" t="s">
        <v>3387</v>
      </c>
      <c s="35" t="s">
        <v>5</v>
      </c>
      <c s="6" t="s">
        <v>3388</v>
      </c>
      <c s="36" t="s">
        <v>77</v>
      </c>
      <c s="37">
        <v>38.48</v>
      </c>
      <c s="36">
        <v>0</v>
      </c>
      <c s="36">
        <f>ROUND(G45*H45,6)</f>
      </c>
      <c r="L45" s="38">
        <v>0</v>
      </c>
      <c s="32">
        <f>ROUND(ROUND(L45,2)*ROUND(G45,3),2)</f>
      </c>
      <c s="36" t="s">
        <v>73</v>
      </c>
      <c>
        <f>(M45*21)/100</f>
      </c>
      <c t="s">
        <v>27</v>
      </c>
    </row>
    <row r="46" spans="1:5" ht="12.75">
      <c r="A46" s="35" t="s">
        <v>55</v>
      </c>
      <c r="E46" s="39" t="s">
        <v>6394</v>
      </c>
    </row>
    <row r="47" spans="1:5" ht="12.75">
      <c r="A47" s="35" t="s">
        <v>56</v>
      </c>
      <c r="E47" s="40" t="s">
        <v>6395</v>
      </c>
    </row>
    <row r="48" spans="1:5" ht="229.5">
      <c r="A48" t="s">
        <v>58</v>
      </c>
      <c r="E48" s="39" t="s">
        <v>4194</v>
      </c>
    </row>
    <row r="49" spans="1:16" ht="12.75">
      <c r="A49" t="s">
        <v>49</v>
      </c>
      <c s="34" t="s">
        <v>107</v>
      </c>
      <c s="34" t="s">
        <v>3390</v>
      </c>
      <c s="35" t="s">
        <v>5</v>
      </c>
      <c s="6" t="s">
        <v>3391</v>
      </c>
      <c s="36" t="s">
        <v>77</v>
      </c>
      <c s="37">
        <v>38.48</v>
      </c>
      <c s="36">
        <v>0</v>
      </c>
      <c s="36">
        <f>ROUND(G49*H49,6)</f>
      </c>
      <c r="L49" s="38">
        <v>0</v>
      </c>
      <c s="32">
        <f>ROUND(ROUND(L49,2)*ROUND(G49,3),2)</f>
      </c>
      <c s="36" t="s">
        <v>73</v>
      </c>
      <c>
        <f>(M49*21)/100</f>
      </c>
      <c t="s">
        <v>27</v>
      </c>
    </row>
    <row r="50" spans="1:5" ht="12.75">
      <c r="A50" s="35" t="s">
        <v>55</v>
      </c>
      <c r="E50" s="39" t="s">
        <v>6396</v>
      </c>
    </row>
    <row r="51" spans="1:5" ht="12.75">
      <c r="A51" s="35" t="s">
        <v>56</v>
      </c>
      <c r="E51" s="40" t="s">
        <v>6395</v>
      </c>
    </row>
    <row r="52" spans="1:5" ht="280.5">
      <c r="A52" t="s">
        <v>58</v>
      </c>
      <c r="E52" s="39" t="s">
        <v>4462</v>
      </c>
    </row>
    <row r="53" spans="1:13" ht="12.75">
      <c r="A53" t="s">
        <v>46</v>
      </c>
      <c r="C53" s="31" t="s">
        <v>93</v>
      </c>
      <c r="E53" s="33" t="s">
        <v>6397</v>
      </c>
      <c r="J53" s="32">
        <f>0</f>
      </c>
      <c s="32">
        <f>0</f>
      </c>
      <c s="32">
        <f>0+L54+L58+L62+L66+L70+L74</f>
      </c>
      <c s="32">
        <f>0+M54+M58+M62+M66+M70+M74</f>
      </c>
    </row>
    <row r="54" spans="1:16" ht="12.75">
      <c r="A54" t="s">
        <v>49</v>
      </c>
      <c s="34" t="s">
        <v>110</v>
      </c>
      <c s="34" t="s">
        <v>6398</v>
      </c>
      <c s="35" t="s">
        <v>5</v>
      </c>
      <c s="6" t="s">
        <v>6399</v>
      </c>
      <c s="36" t="s">
        <v>92</v>
      </c>
      <c s="37">
        <v>58.3</v>
      </c>
      <c s="36">
        <v>0</v>
      </c>
      <c s="36">
        <f>ROUND(G54*H54,6)</f>
      </c>
      <c r="L54" s="38">
        <v>0</v>
      </c>
      <c s="32">
        <f>ROUND(ROUND(L54,2)*ROUND(G54,3),2)</f>
      </c>
      <c s="36" t="s">
        <v>73</v>
      </c>
      <c>
        <f>(M54*21)/100</f>
      </c>
      <c t="s">
        <v>27</v>
      </c>
    </row>
    <row r="55" spans="1:5" ht="12.75">
      <c r="A55" s="35" t="s">
        <v>55</v>
      </c>
      <c r="E55" s="39" t="s">
        <v>6400</v>
      </c>
    </row>
    <row r="56" spans="1:5" ht="12.75">
      <c r="A56" s="35" t="s">
        <v>56</v>
      </c>
      <c r="E56" s="40" t="s">
        <v>6401</v>
      </c>
    </row>
    <row r="57" spans="1:5" ht="255">
      <c r="A57" t="s">
        <v>58</v>
      </c>
      <c r="E57" s="39" t="s">
        <v>4368</v>
      </c>
    </row>
    <row r="58" spans="1:16" ht="12.75">
      <c r="A58" t="s">
        <v>49</v>
      </c>
      <c s="34" t="s">
        <v>96</v>
      </c>
      <c s="34" t="s">
        <v>6402</v>
      </c>
      <c s="35" t="s">
        <v>5</v>
      </c>
      <c s="6" t="s">
        <v>6403</v>
      </c>
      <c s="36" t="s">
        <v>106</v>
      </c>
      <c s="37">
        <v>3</v>
      </c>
      <c s="36">
        <v>0</v>
      </c>
      <c s="36">
        <f>ROUND(G58*H58,6)</f>
      </c>
      <c r="L58" s="38">
        <v>0</v>
      </c>
      <c s="32">
        <f>ROUND(ROUND(L58,2)*ROUND(G58,3),2)</f>
      </c>
      <c s="36" t="s">
        <v>73</v>
      </c>
      <c>
        <f>(M58*21)/100</f>
      </c>
      <c t="s">
        <v>27</v>
      </c>
    </row>
    <row r="59" spans="1:5" ht="12.75">
      <c r="A59" s="35" t="s">
        <v>55</v>
      </c>
      <c r="E59" s="39" t="s">
        <v>6404</v>
      </c>
    </row>
    <row r="60" spans="1:5" ht="12.75">
      <c r="A60" s="35" t="s">
        <v>56</v>
      </c>
      <c r="E60" s="40" t="s">
        <v>6405</v>
      </c>
    </row>
    <row r="61" spans="1:5" ht="242.25">
      <c r="A61" t="s">
        <v>58</v>
      </c>
      <c r="E61" s="39" t="s">
        <v>6406</v>
      </c>
    </row>
    <row r="62" spans="1:16" ht="12.75">
      <c r="A62" t="s">
        <v>49</v>
      </c>
      <c s="34" t="s">
        <v>99</v>
      </c>
      <c s="34" t="s">
        <v>6407</v>
      </c>
      <c s="35" t="s">
        <v>5</v>
      </c>
      <c s="6" t="s">
        <v>6408</v>
      </c>
      <c s="36" t="s">
        <v>77</v>
      </c>
      <c s="37">
        <v>1.02</v>
      </c>
      <c s="36">
        <v>0</v>
      </c>
      <c s="36">
        <f>ROUND(G62*H62,6)</f>
      </c>
      <c r="L62" s="38">
        <v>0</v>
      </c>
      <c s="32">
        <f>ROUND(ROUND(L62,2)*ROUND(G62,3),2)</f>
      </c>
      <c s="36" t="s">
        <v>73</v>
      </c>
      <c>
        <f>(M62*21)/100</f>
      </c>
      <c t="s">
        <v>27</v>
      </c>
    </row>
    <row r="63" spans="1:5" ht="12.75">
      <c r="A63" s="35" t="s">
        <v>55</v>
      </c>
      <c r="E63" s="39" t="s">
        <v>6409</v>
      </c>
    </row>
    <row r="64" spans="1:5" ht="12.75">
      <c r="A64" s="35" t="s">
        <v>56</v>
      </c>
      <c r="E64" s="40" t="s">
        <v>6410</v>
      </c>
    </row>
    <row r="65" spans="1:5" ht="369.75">
      <c r="A65" t="s">
        <v>58</v>
      </c>
      <c r="E65" s="39" t="s">
        <v>4259</v>
      </c>
    </row>
    <row r="66" spans="1:16" ht="12.75">
      <c r="A66" t="s">
        <v>49</v>
      </c>
      <c s="34" t="s">
        <v>115</v>
      </c>
      <c s="34" t="s">
        <v>6411</v>
      </c>
      <c s="35" t="s">
        <v>5</v>
      </c>
      <c s="6" t="s">
        <v>6412</v>
      </c>
      <c s="36" t="s">
        <v>92</v>
      </c>
      <c s="37">
        <v>58.3</v>
      </c>
      <c s="36">
        <v>0</v>
      </c>
      <c s="36">
        <f>ROUND(G66*H66,6)</f>
      </c>
      <c r="L66" s="38">
        <v>0</v>
      </c>
      <c s="32">
        <f>ROUND(ROUND(L66,2)*ROUND(G66,3),2)</f>
      </c>
      <c s="36" t="s">
        <v>73</v>
      </c>
      <c>
        <f>(M66*21)/100</f>
      </c>
      <c t="s">
        <v>27</v>
      </c>
    </row>
    <row r="67" spans="1:5" ht="12.75">
      <c r="A67" s="35" t="s">
        <v>55</v>
      </c>
      <c r="E67" s="39" t="s">
        <v>6413</v>
      </c>
    </row>
    <row r="68" spans="1:5" ht="12.75">
      <c r="A68" s="35" t="s">
        <v>56</v>
      </c>
      <c r="E68" s="40" t="s">
        <v>6414</v>
      </c>
    </row>
    <row r="69" spans="1:5" ht="51">
      <c r="A69" t="s">
        <v>58</v>
      </c>
      <c r="E69" s="39" t="s">
        <v>6415</v>
      </c>
    </row>
    <row r="70" spans="1:16" ht="12.75">
      <c r="A70" t="s">
        <v>49</v>
      </c>
      <c s="34" t="s">
        <v>118</v>
      </c>
      <c s="34" t="s">
        <v>3723</v>
      </c>
      <c s="35" t="s">
        <v>5</v>
      </c>
      <c s="6" t="s">
        <v>3724</v>
      </c>
      <c s="36" t="s">
        <v>92</v>
      </c>
      <c s="37">
        <v>58.3</v>
      </c>
      <c s="36">
        <v>0</v>
      </c>
      <c s="36">
        <f>ROUND(G70*H70,6)</f>
      </c>
      <c r="L70" s="38">
        <v>0</v>
      </c>
      <c s="32">
        <f>ROUND(ROUND(L70,2)*ROUND(G70,3),2)</f>
      </c>
      <c s="36" t="s">
        <v>73</v>
      </c>
      <c>
        <f>(M70*21)/100</f>
      </c>
      <c t="s">
        <v>27</v>
      </c>
    </row>
    <row r="71" spans="1:5" ht="12.75">
      <c r="A71" s="35" t="s">
        <v>55</v>
      </c>
      <c r="E71" s="39" t="s">
        <v>6416</v>
      </c>
    </row>
    <row r="72" spans="1:5" ht="12.75">
      <c r="A72" s="35" t="s">
        <v>56</v>
      </c>
      <c r="E72" s="40" t="s">
        <v>6414</v>
      </c>
    </row>
    <row r="73" spans="1:5" ht="25.5">
      <c r="A73" t="s">
        <v>58</v>
      </c>
      <c r="E73" s="39" t="s">
        <v>6417</v>
      </c>
    </row>
    <row r="74" spans="1:16" ht="12.75">
      <c r="A74" t="s">
        <v>49</v>
      </c>
      <c s="34" t="s">
        <v>121</v>
      </c>
      <c s="34" t="s">
        <v>6418</v>
      </c>
      <c s="35" t="s">
        <v>5</v>
      </c>
      <c s="6" t="s">
        <v>6419</v>
      </c>
      <c s="36" t="s">
        <v>106</v>
      </c>
      <c s="37">
        <v>2</v>
      </c>
      <c s="36">
        <v>0</v>
      </c>
      <c s="36">
        <f>ROUND(G74*H74,6)</f>
      </c>
      <c r="L74" s="38">
        <v>0</v>
      </c>
      <c s="32">
        <f>ROUND(ROUND(L74,2)*ROUND(G74,3),2)</f>
      </c>
      <c s="36" t="s">
        <v>73</v>
      </c>
      <c>
        <f>(M74*21)/100</f>
      </c>
      <c t="s">
        <v>27</v>
      </c>
    </row>
    <row r="75" spans="1:5" ht="12.75">
      <c r="A75" s="35" t="s">
        <v>55</v>
      </c>
      <c r="E75" s="39" t="s">
        <v>6420</v>
      </c>
    </row>
    <row r="76" spans="1:5" ht="12.75">
      <c r="A76" s="35" t="s">
        <v>56</v>
      </c>
      <c r="E76" s="40" t="s">
        <v>5</v>
      </c>
    </row>
    <row r="77" spans="1:5" ht="12.75">
      <c r="A77" t="s">
        <v>58</v>
      </c>
      <c r="E77" s="39" t="s">
        <v>6421</v>
      </c>
    </row>
    <row r="78" spans="1:13" ht="12.75">
      <c r="A78" t="s">
        <v>46</v>
      </c>
      <c r="C78" s="31" t="s">
        <v>742</v>
      </c>
      <c r="E78" s="33" t="s">
        <v>1815</v>
      </c>
      <c r="J78" s="32">
        <f>0</f>
      </c>
      <c s="32">
        <f>0</f>
      </c>
      <c s="32">
        <f>0+L79+L83</f>
      </c>
      <c s="32">
        <f>0+M79+M83</f>
      </c>
    </row>
    <row r="79" spans="1:16" ht="25.5">
      <c r="A79" t="s">
        <v>49</v>
      </c>
      <c s="34" t="s">
        <v>124</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6422</v>
      </c>
    </row>
    <row r="82" spans="1:5" ht="102">
      <c r="A82" t="s">
        <v>58</v>
      </c>
      <c r="E82" s="39" t="s">
        <v>752</v>
      </c>
    </row>
    <row r="83" spans="1:16" ht="25.5">
      <c r="A83" t="s">
        <v>49</v>
      </c>
      <c s="34" t="s">
        <v>127</v>
      </c>
      <c s="34" t="s">
        <v>6423</v>
      </c>
      <c s="35" t="s">
        <v>6424</v>
      </c>
      <c s="6" t="s">
        <v>6425</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6426</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6427</v>
      </c>
      <c s="41">
        <f>Rekapitulace!C99</f>
      </c>
      <c s="20" t="s">
        <v>0</v>
      </c>
      <c t="s">
        <v>23</v>
      </c>
      <c t="s">
        <v>27</v>
      </c>
    </row>
    <row r="4" spans="1:16" ht="32" customHeight="1">
      <c r="A4" s="24" t="s">
        <v>20</v>
      </c>
      <c s="25" t="s">
        <v>28</v>
      </c>
      <c s="27" t="s">
        <v>6427</v>
      </c>
      <c r="E4" s="26" t="s">
        <v>6428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6431</v>
      </c>
      <c r="E8" s="30" t="s">
        <v>6430</v>
      </c>
      <c r="J8" s="29">
        <f>0+J9+J30+J39+J48+J61+J82</f>
      </c>
      <c s="29">
        <f>0+K9+K30+K39+K48+K61+K82</f>
      </c>
      <c s="29">
        <f>0+L9+L30+L39+L48+L61+L82</f>
      </c>
      <c s="29">
        <f>0+M9+M30+M39+M48+M61+M82</f>
      </c>
    </row>
    <row r="9" spans="1:13" ht="12.75">
      <c r="A9" t="s">
        <v>46</v>
      </c>
      <c r="C9" s="31" t="s">
        <v>68</v>
      </c>
      <c r="E9" s="33" t="s">
        <v>6432</v>
      </c>
      <c r="J9" s="32">
        <f>0</f>
      </c>
      <c s="32">
        <f>0</f>
      </c>
      <c s="32">
        <f>0+L10+L14+L18+L22+L26</f>
      </c>
      <c s="32">
        <f>0+M10+M14+M18+M22+M26</f>
      </c>
    </row>
    <row r="10" spans="1:16" ht="12.75">
      <c r="A10" t="s">
        <v>49</v>
      </c>
      <c s="34" t="s">
        <v>68</v>
      </c>
      <c s="34" t="s">
        <v>3387</v>
      </c>
      <c s="35" t="s">
        <v>5</v>
      </c>
      <c s="6" t="s">
        <v>3388</v>
      </c>
      <c s="36" t="s">
        <v>77</v>
      </c>
      <c s="37">
        <v>3.06</v>
      </c>
      <c s="36">
        <v>0</v>
      </c>
      <c s="36">
        <f>ROUND(G10*H10,6)</f>
      </c>
      <c r="L10" s="38">
        <v>0</v>
      </c>
      <c s="32">
        <f>ROUND(ROUND(L10,2)*ROUND(G10,3),2)</f>
      </c>
      <c s="36" t="s">
        <v>73</v>
      </c>
      <c>
        <f>(M10*21)/100</f>
      </c>
      <c t="s">
        <v>27</v>
      </c>
    </row>
    <row r="11" spans="1:5" ht="12.75">
      <c r="A11" s="35" t="s">
        <v>55</v>
      </c>
      <c r="E11" s="39" t="s">
        <v>6433</v>
      </c>
    </row>
    <row r="12" spans="1:5" ht="12.75">
      <c r="A12" s="35" t="s">
        <v>56</v>
      </c>
      <c r="E12" s="40" t="s">
        <v>5</v>
      </c>
    </row>
    <row r="13" spans="1:5" ht="229.5">
      <c r="A13" t="s">
        <v>58</v>
      </c>
      <c r="E13" s="39" t="s">
        <v>6434</v>
      </c>
    </row>
    <row r="14" spans="1:16" ht="12.75">
      <c r="A14" t="s">
        <v>49</v>
      </c>
      <c s="34" t="s">
        <v>27</v>
      </c>
      <c s="34" t="s">
        <v>3601</v>
      </c>
      <c s="35" t="s">
        <v>5</v>
      </c>
      <c s="6" t="s">
        <v>3602</v>
      </c>
      <c s="36" t="s">
        <v>77</v>
      </c>
      <c s="37">
        <v>38.35</v>
      </c>
      <c s="36">
        <v>0</v>
      </c>
      <c s="36">
        <f>ROUND(G14*H14,6)</f>
      </c>
      <c r="L14" s="38">
        <v>0</v>
      </c>
      <c s="32">
        <f>ROUND(ROUND(L14,2)*ROUND(G14,3),2)</f>
      </c>
      <c s="36" t="s">
        <v>73</v>
      </c>
      <c>
        <f>(M14*21)/100</f>
      </c>
      <c t="s">
        <v>27</v>
      </c>
    </row>
    <row r="15" spans="1:5" ht="12.75">
      <c r="A15" s="35" t="s">
        <v>55</v>
      </c>
      <c r="E15" s="39" t="s">
        <v>6435</v>
      </c>
    </row>
    <row r="16" spans="1:5" ht="12.75">
      <c r="A16" s="35" t="s">
        <v>56</v>
      </c>
      <c r="E16" s="40" t="s">
        <v>5</v>
      </c>
    </row>
    <row r="17" spans="1:5" ht="293.25">
      <c r="A17" t="s">
        <v>58</v>
      </c>
      <c r="E17" s="39" t="s">
        <v>6436</v>
      </c>
    </row>
    <row r="18" spans="1:16" ht="12.75">
      <c r="A18" t="s">
        <v>49</v>
      </c>
      <c s="34" t="s">
        <v>26</v>
      </c>
      <c s="34" t="s">
        <v>3394</v>
      </c>
      <c s="35" t="s">
        <v>5</v>
      </c>
      <c s="6" t="s">
        <v>3395</v>
      </c>
      <c s="36" t="s">
        <v>72</v>
      </c>
      <c s="37">
        <v>50.57</v>
      </c>
      <c s="36">
        <v>0</v>
      </c>
      <c s="36">
        <f>ROUND(G18*H18,6)</f>
      </c>
      <c r="L18" s="38">
        <v>0</v>
      </c>
      <c s="32">
        <f>ROUND(ROUND(L18,2)*ROUND(G18,3),2)</f>
      </c>
      <c s="36" t="s">
        <v>73</v>
      </c>
      <c>
        <f>(M18*21)/100</f>
      </c>
      <c t="s">
        <v>27</v>
      </c>
    </row>
    <row r="19" spans="1:5" ht="12.75">
      <c r="A19" s="35" t="s">
        <v>55</v>
      </c>
      <c r="E19" s="39" t="s">
        <v>6437</v>
      </c>
    </row>
    <row r="20" spans="1:5" ht="12.75">
      <c r="A20" s="35" t="s">
        <v>56</v>
      </c>
      <c r="E20" s="40" t="s">
        <v>6438</v>
      </c>
    </row>
    <row r="21" spans="1:5" ht="25.5">
      <c r="A21" t="s">
        <v>58</v>
      </c>
      <c r="E21" s="39" t="s">
        <v>6439</v>
      </c>
    </row>
    <row r="22" spans="1:16" ht="12.75">
      <c r="A22" t="s">
        <v>49</v>
      </c>
      <c s="34" t="s">
        <v>124</v>
      </c>
      <c s="34" t="s">
        <v>6440</v>
      </c>
      <c s="35" t="s">
        <v>5</v>
      </c>
      <c s="6" t="s">
        <v>835</v>
      </c>
      <c s="36" t="s">
        <v>77</v>
      </c>
      <c s="37">
        <v>74.49</v>
      </c>
      <c s="36">
        <v>0</v>
      </c>
      <c s="36">
        <f>ROUND(G22*H22,6)</f>
      </c>
      <c r="L22" s="38">
        <v>0</v>
      </c>
      <c s="32">
        <f>ROUND(ROUND(L22,2)*ROUND(G22,3),2)</f>
      </c>
      <c s="36" t="s">
        <v>54</v>
      </c>
      <c>
        <f>(M22*21)/100</f>
      </c>
      <c t="s">
        <v>27</v>
      </c>
    </row>
    <row r="23" spans="1:5" ht="25.5">
      <c r="A23" s="35" t="s">
        <v>55</v>
      </c>
      <c r="E23" s="39" t="s">
        <v>6441</v>
      </c>
    </row>
    <row r="24" spans="1:5" ht="12.75">
      <c r="A24" s="35" t="s">
        <v>56</v>
      </c>
      <c r="E24" s="40" t="s">
        <v>5</v>
      </c>
    </row>
    <row r="25" spans="1:5" ht="409.5">
      <c r="A25" t="s">
        <v>58</v>
      </c>
      <c r="E25" s="39" t="s">
        <v>6442</v>
      </c>
    </row>
    <row r="26" spans="1:16" ht="12.75">
      <c r="A26" t="s">
        <v>49</v>
      </c>
      <c s="34" t="s">
        <v>127</v>
      </c>
      <c s="34" t="s">
        <v>6443</v>
      </c>
      <c s="35" t="s">
        <v>5</v>
      </c>
      <c s="6" t="s">
        <v>6444</v>
      </c>
      <c s="36" t="s">
        <v>77</v>
      </c>
      <c s="37">
        <v>53.1</v>
      </c>
      <c s="36">
        <v>0</v>
      </c>
      <c s="36">
        <f>ROUND(G26*H26,6)</f>
      </c>
      <c r="L26" s="38">
        <v>0</v>
      </c>
      <c s="32">
        <f>ROUND(ROUND(L26,2)*ROUND(G26,3),2)</f>
      </c>
      <c s="36" t="s">
        <v>54</v>
      </c>
      <c>
        <f>(M26*21)/100</f>
      </c>
      <c t="s">
        <v>27</v>
      </c>
    </row>
    <row r="27" spans="1:5" ht="25.5">
      <c r="A27" s="35" t="s">
        <v>55</v>
      </c>
      <c r="E27" s="39" t="s">
        <v>6445</v>
      </c>
    </row>
    <row r="28" spans="1:5" ht="12.75">
      <c r="A28" s="35" t="s">
        <v>56</v>
      </c>
      <c r="E28" s="40" t="s">
        <v>5</v>
      </c>
    </row>
    <row r="29" spans="1:5" ht="409.5">
      <c r="A29" t="s">
        <v>58</v>
      </c>
      <c r="E29" s="39" t="s">
        <v>6442</v>
      </c>
    </row>
    <row r="30" spans="1:13" ht="12.75">
      <c r="A30" t="s">
        <v>46</v>
      </c>
      <c r="C30" s="31" t="s">
        <v>189</v>
      </c>
      <c r="E30" s="33" t="s">
        <v>6446</v>
      </c>
      <c r="J30" s="32">
        <f>0</f>
      </c>
      <c s="32">
        <f>0</f>
      </c>
      <c s="32">
        <f>0+L31+L35</f>
      </c>
      <c s="32">
        <f>0+M31+M35</f>
      </c>
    </row>
    <row r="31" spans="1:16" ht="12.75">
      <c r="A31" t="s">
        <v>49</v>
      </c>
      <c s="34" t="s">
        <v>80</v>
      </c>
      <c s="34" t="s">
        <v>4700</v>
      </c>
      <c s="35" t="s">
        <v>5</v>
      </c>
      <c s="6" t="s">
        <v>4701</v>
      </c>
      <c s="36" t="s">
        <v>92</v>
      </c>
      <c s="37">
        <v>462</v>
      </c>
      <c s="36">
        <v>0</v>
      </c>
      <c s="36">
        <f>ROUND(G31*H31,6)</f>
      </c>
      <c r="L31" s="38">
        <v>0</v>
      </c>
      <c s="32">
        <f>ROUND(ROUND(L31,2)*ROUND(G31,3),2)</f>
      </c>
      <c s="36" t="s">
        <v>73</v>
      </c>
      <c>
        <f>(M31*21)/100</f>
      </c>
      <c t="s">
        <v>27</v>
      </c>
    </row>
    <row r="32" spans="1:5" ht="12.75">
      <c r="A32" s="35" t="s">
        <v>55</v>
      </c>
      <c r="E32" s="39" t="s">
        <v>6447</v>
      </c>
    </row>
    <row r="33" spans="1:5" ht="12.75">
      <c r="A33" s="35" t="s">
        <v>56</v>
      </c>
      <c r="E33" s="40" t="s">
        <v>5</v>
      </c>
    </row>
    <row r="34" spans="1:5" ht="38.25">
      <c r="A34" t="s">
        <v>58</v>
      </c>
      <c r="E34" s="39" t="s">
        <v>4703</v>
      </c>
    </row>
    <row r="35" spans="1:16" ht="12.75">
      <c r="A35" t="s">
        <v>49</v>
      </c>
      <c s="34" t="s">
        <v>89</v>
      </c>
      <c s="34" t="s">
        <v>137</v>
      </c>
      <c s="35" t="s">
        <v>5</v>
      </c>
      <c s="6" t="s">
        <v>138</v>
      </c>
      <c s="36" t="s">
        <v>72</v>
      </c>
      <c s="37">
        <v>0.59</v>
      </c>
      <c s="36">
        <v>0</v>
      </c>
      <c s="36">
        <f>ROUND(G35*H35,6)</f>
      </c>
      <c r="L35" s="38">
        <v>0</v>
      </c>
      <c s="32">
        <f>ROUND(ROUND(L35,2)*ROUND(G35,3),2)</f>
      </c>
      <c s="36" t="s">
        <v>73</v>
      </c>
      <c>
        <f>(M35*21)/100</f>
      </c>
      <c t="s">
        <v>27</v>
      </c>
    </row>
    <row r="36" spans="1:5" ht="12.75">
      <c r="A36" s="35" t="s">
        <v>55</v>
      </c>
      <c r="E36" s="39" t="s">
        <v>6448</v>
      </c>
    </row>
    <row r="37" spans="1:5" ht="12.75">
      <c r="A37" s="35" t="s">
        <v>56</v>
      </c>
      <c r="E37" s="40" t="s">
        <v>5</v>
      </c>
    </row>
    <row r="38" spans="1:5" ht="38.25">
      <c r="A38" t="s">
        <v>58</v>
      </c>
      <c r="E38" s="39" t="s">
        <v>6449</v>
      </c>
    </row>
    <row r="39" spans="1:13" ht="12.75">
      <c r="A39" t="s">
        <v>46</v>
      </c>
      <c r="C39" s="31" t="s">
        <v>80</v>
      </c>
      <c r="E39" s="33" t="s">
        <v>3404</v>
      </c>
      <c r="J39" s="32">
        <f>0</f>
      </c>
      <c s="32">
        <f>0</f>
      </c>
      <c s="32">
        <f>0+L40+L44</f>
      </c>
      <c s="32">
        <f>0+M40+M44</f>
      </c>
    </row>
    <row r="40" spans="1:16" ht="12.75">
      <c r="A40" t="s">
        <v>49</v>
      </c>
      <c s="34" t="s">
        <v>83</v>
      </c>
      <c s="34" t="s">
        <v>3408</v>
      </c>
      <c s="35" t="s">
        <v>5</v>
      </c>
      <c s="6" t="s">
        <v>3409</v>
      </c>
      <c s="36" t="s">
        <v>77</v>
      </c>
      <c s="37">
        <v>58.53</v>
      </c>
      <c s="36">
        <v>0</v>
      </c>
      <c s="36">
        <f>ROUND(G40*H40,6)</f>
      </c>
      <c r="L40" s="38">
        <v>0</v>
      </c>
      <c s="32">
        <f>ROUND(ROUND(L40,2)*ROUND(G40,3),2)</f>
      </c>
      <c s="36" t="s">
        <v>73</v>
      </c>
      <c>
        <f>(M40*21)/100</f>
      </c>
      <c t="s">
        <v>27</v>
      </c>
    </row>
    <row r="41" spans="1:5" ht="12.75">
      <c r="A41" s="35" t="s">
        <v>55</v>
      </c>
      <c r="E41" s="39" t="s">
        <v>6450</v>
      </c>
    </row>
    <row r="42" spans="1:5" ht="12.75">
      <c r="A42" s="35" t="s">
        <v>56</v>
      </c>
      <c r="E42" s="40" t="s">
        <v>5</v>
      </c>
    </row>
    <row r="43" spans="1:5" ht="38.25">
      <c r="A43" t="s">
        <v>58</v>
      </c>
      <c r="E43" s="39" t="s">
        <v>6451</v>
      </c>
    </row>
    <row r="44" spans="1:16" ht="12.75">
      <c r="A44" t="s">
        <v>49</v>
      </c>
      <c s="34" t="s">
        <v>86</v>
      </c>
      <c s="34" t="s">
        <v>6452</v>
      </c>
      <c s="35" t="s">
        <v>5</v>
      </c>
      <c s="6" t="s">
        <v>6453</v>
      </c>
      <c s="36" t="s">
        <v>77</v>
      </c>
      <c s="37">
        <v>5.38</v>
      </c>
      <c s="36">
        <v>0</v>
      </c>
      <c s="36">
        <f>ROUND(G44*H44,6)</f>
      </c>
      <c r="L44" s="38">
        <v>0</v>
      </c>
      <c s="32">
        <f>ROUND(ROUND(L44,2)*ROUND(G44,3),2)</f>
      </c>
      <c s="36" t="s">
        <v>73</v>
      </c>
      <c>
        <f>(M44*21)/100</f>
      </c>
      <c t="s">
        <v>27</v>
      </c>
    </row>
    <row r="45" spans="1:5" ht="12.75">
      <c r="A45" s="35" t="s">
        <v>55</v>
      </c>
      <c r="E45" s="39" t="s">
        <v>6454</v>
      </c>
    </row>
    <row r="46" spans="1:5" ht="12.75">
      <c r="A46" s="35" t="s">
        <v>56</v>
      </c>
      <c r="E46" s="40" t="s">
        <v>5</v>
      </c>
    </row>
    <row r="47" spans="1:5" ht="369.75">
      <c r="A47" t="s">
        <v>58</v>
      </c>
      <c r="E47" s="39" t="s">
        <v>6455</v>
      </c>
    </row>
    <row r="48" spans="1:13" ht="12.75">
      <c r="A48" t="s">
        <v>46</v>
      </c>
      <c r="C48" s="31" t="s">
        <v>93</v>
      </c>
      <c r="E48" s="33" t="s">
        <v>6456</v>
      </c>
      <c r="J48" s="32">
        <f>0</f>
      </c>
      <c s="32">
        <f>0</f>
      </c>
      <c s="32">
        <f>0+L49+L53+L57</f>
      </c>
      <c s="32">
        <f>0+M49+M53+M57</f>
      </c>
    </row>
    <row r="49" spans="1:16" ht="12.75">
      <c r="A49" t="s">
        <v>49</v>
      </c>
      <c s="34" t="s">
        <v>93</v>
      </c>
      <c s="34" t="s">
        <v>6457</v>
      </c>
      <c s="35" t="s">
        <v>5</v>
      </c>
      <c s="6" t="s">
        <v>6458</v>
      </c>
      <c s="36" t="s">
        <v>92</v>
      </c>
      <c s="37">
        <v>952</v>
      </c>
      <c s="36">
        <v>0</v>
      </c>
      <c s="36">
        <f>ROUND(G49*H49,6)</f>
      </c>
      <c r="L49" s="38">
        <v>0</v>
      </c>
      <c s="32">
        <f>ROUND(ROUND(L49,2)*ROUND(G49,3),2)</f>
      </c>
      <c s="36" t="s">
        <v>73</v>
      </c>
      <c>
        <f>(M49*21)/100</f>
      </c>
      <c t="s">
        <v>27</v>
      </c>
    </row>
    <row r="50" spans="1:5" ht="12.75">
      <c r="A50" s="35" t="s">
        <v>55</v>
      </c>
      <c r="E50" s="39" t="s">
        <v>6459</v>
      </c>
    </row>
    <row r="51" spans="1:5" ht="12.75">
      <c r="A51" s="35" t="s">
        <v>56</v>
      </c>
      <c r="E51" s="40" t="s">
        <v>6460</v>
      </c>
    </row>
    <row r="52" spans="1:5" ht="242.25">
      <c r="A52" t="s">
        <v>58</v>
      </c>
      <c r="E52" s="39" t="s">
        <v>6461</v>
      </c>
    </row>
    <row r="53" spans="1:16" ht="12.75">
      <c r="A53" t="s">
        <v>49</v>
      </c>
      <c s="34" t="s">
        <v>115</v>
      </c>
      <c s="34" t="s">
        <v>6462</v>
      </c>
      <c s="35" t="s">
        <v>5</v>
      </c>
      <c s="6" t="s">
        <v>6463</v>
      </c>
      <c s="36" t="s">
        <v>77</v>
      </c>
      <c s="37">
        <v>90.7</v>
      </c>
      <c s="36">
        <v>0</v>
      </c>
      <c s="36">
        <f>ROUND(G53*H53,6)</f>
      </c>
      <c r="L53" s="38">
        <v>0</v>
      </c>
      <c s="32">
        <f>ROUND(ROUND(L53,2)*ROUND(G53,3),2)</f>
      </c>
      <c s="36" t="s">
        <v>73</v>
      </c>
      <c>
        <f>(M53*21)/100</f>
      </c>
      <c t="s">
        <v>27</v>
      </c>
    </row>
    <row r="54" spans="1:5" ht="12.75">
      <c r="A54" s="35" t="s">
        <v>55</v>
      </c>
      <c r="E54" s="39" t="s">
        <v>6464</v>
      </c>
    </row>
    <row r="55" spans="1:5" ht="12.75">
      <c r="A55" s="35" t="s">
        <v>56</v>
      </c>
      <c r="E55" s="40" t="s">
        <v>5</v>
      </c>
    </row>
    <row r="56" spans="1:5" ht="369.75">
      <c r="A56" t="s">
        <v>58</v>
      </c>
      <c r="E56" s="39" t="s">
        <v>6455</v>
      </c>
    </row>
    <row r="57" spans="1:16" ht="12.75">
      <c r="A57" t="s">
        <v>49</v>
      </c>
      <c s="34" t="s">
        <v>118</v>
      </c>
      <c s="34" t="s">
        <v>6465</v>
      </c>
      <c s="35" t="s">
        <v>5</v>
      </c>
      <c s="6" t="s">
        <v>6466</v>
      </c>
      <c s="36" t="s">
        <v>77</v>
      </c>
      <c s="37">
        <v>21.6</v>
      </c>
      <c s="36">
        <v>0</v>
      </c>
      <c s="36">
        <f>ROUND(G57*H57,6)</f>
      </c>
      <c r="L57" s="38">
        <v>0</v>
      </c>
      <c s="32">
        <f>ROUND(ROUND(L57,2)*ROUND(G57,3),2)</f>
      </c>
      <c s="36" t="s">
        <v>73</v>
      </c>
      <c>
        <f>(M57*21)/100</f>
      </c>
      <c t="s">
        <v>27</v>
      </c>
    </row>
    <row r="58" spans="1:5" ht="12.75">
      <c r="A58" s="35" t="s">
        <v>55</v>
      </c>
      <c r="E58" s="39" t="s">
        <v>6467</v>
      </c>
    </row>
    <row r="59" spans="1:5" ht="12.75">
      <c r="A59" s="35" t="s">
        <v>56</v>
      </c>
      <c r="E59" s="40" t="s">
        <v>5</v>
      </c>
    </row>
    <row r="60" spans="1:5" ht="369.75">
      <c r="A60" t="s">
        <v>58</v>
      </c>
      <c r="E60" s="39" t="s">
        <v>6455</v>
      </c>
    </row>
    <row r="61" spans="1:13" ht="12.75">
      <c r="A61" t="s">
        <v>46</v>
      </c>
      <c r="C61" s="31" t="s">
        <v>343</v>
      </c>
      <c r="E61" s="33" t="s">
        <v>6468</v>
      </c>
      <c r="J61" s="32">
        <f>0</f>
      </c>
      <c s="32">
        <f>0</f>
      </c>
      <c s="32">
        <f>0+L62+L66+L70+L74+L78</f>
      </c>
      <c s="32">
        <f>0+M62+M66+M70+M74+M78</f>
      </c>
    </row>
    <row r="62" spans="1:16" ht="12.75">
      <c r="A62" t="s">
        <v>49</v>
      </c>
      <c s="34" t="s">
        <v>103</v>
      </c>
      <c s="34" t="s">
        <v>6469</v>
      </c>
      <c s="35" t="s">
        <v>5</v>
      </c>
      <c s="6" t="s">
        <v>6470</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6471</v>
      </c>
    </row>
    <row r="66" spans="1:16" ht="12.75">
      <c r="A66" t="s">
        <v>49</v>
      </c>
      <c s="34" t="s">
        <v>107</v>
      </c>
      <c s="34" t="s">
        <v>6472</v>
      </c>
      <c s="35" t="s">
        <v>5</v>
      </c>
      <c s="6" t="s">
        <v>6473</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6471</v>
      </c>
    </row>
    <row r="70" spans="1:16" ht="12.75">
      <c r="A70" t="s">
        <v>49</v>
      </c>
      <c s="34" t="s">
        <v>110</v>
      </c>
      <c s="34" t="s">
        <v>6474</v>
      </c>
      <c s="35" t="s">
        <v>5</v>
      </c>
      <c s="6" t="s">
        <v>6475</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6471</v>
      </c>
    </row>
    <row r="74" spans="1:16" ht="12.75">
      <c r="A74" t="s">
        <v>49</v>
      </c>
      <c s="34" t="s">
        <v>96</v>
      </c>
      <c s="34" t="s">
        <v>6476</v>
      </c>
      <c s="35" t="s">
        <v>5</v>
      </c>
      <c s="6" t="s">
        <v>6477</v>
      </c>
      <c s="36" t="s">
        <v>106</v>
      </c>
      <c s="37">
        <v>4</v>
      </c>
      <c s="36">
        <v>0</v>
      </c>
      <c s="36">
        <f>ROUND(G74*H74,6)</f>
      </c>
      <c r="L74" s="38">
        <v>0</v>
      </c>
      <c s="32">
        <f>ROUND(ROUND(L74,2)*ROUND(G74,3),2)</f>
      </c>
      <c s="36" t="s">
        <v>73</v>
      </c>
      <c>
        <f>(M74*21)/100</f>
      </c>
      <c t="s">
        <v>27</v>
      </c>
    </row>
    <row r="75" spans="1:5" ht="12.75">
      <c r="A75" s="35" t="s">
        <v>55</v>
      </c>
      <c r="E75" s="39" t="s">
        <v>6478</v>
      </c>
    </row>
    <row r="76" spans="1:5" ht="12.75">
      <c r="A76" s="35" t="s">
        <v>56</v>
      </c>
      <c r="E76" s="40" t="s">
        <v>5</v>
      </c>
    </row>
    <row r="77" spans="1:5" ht="12.75">
      <c r="A77" t="s">
        <v>58</v>
      </c>
      <c r="E77" s="39" t="s">
        <v>4051</v>
      </c>
    </row>
    <row r="78" spans="1:16" ht="12.75">
      <c r="A78" t="s">
        <v>49</v>
      </c>
      <c s="34" t="s">
        <v>99</v>
      </c>
      <c s="34" t="s">
        <v>6479</v>
      </c>
      <c s="35" t="s">
        <v>5</v>
      </c>
      <c s="6" t="s">
        <v>6480</v>
      </c>
      <c s="36" t="s">
        <v>106</v>
      </c>
      <c s="37">
        <v>27</v>
      </c>
      <c s="36">
        <v>0</v>
      </c>
      <c s="36">
        <f>ROUND(G78*H78,6)</f>
      </c>
      <c r="L78" s="38">
        <v>0</v>
      </c>
      <c s="32">
        <f>ROUND(ROUND(L78,2)*ROUND(G78,3),2)</f>
      </c>
      <c s="36" t="s">
        <v>73</v>
      </c>
      <c>
        <f>(M78*21)/100</f>
      </c>
      <c t="s">
        <v>27</v>
      </c>
    </row>
    <row r="79" spans="1:5" ht="12.75">
      <c r="A79" s="35" t="s">
        <v>55</v>
      </c>
      <c r="E79" s="39" t="s">
        <v>6481</v>
      </c>
    </row>
    <row r="80" spans="1:5" ht="12.75">
      <c r="A80" s="35" t="s">
        <v>56</v>
      </c>
      <c r="E80" s="40" t="s">
        <v>5</v>
      </c>
    </row>
    <row r="81" spans="1:5" ht="12.75">
      <c r="A81" t="s">
        <v>58</v>
      </c>
      <c r="E81" s="39" t="s">
        <v>4051</v>
      </c>
    </row>
    <row r="82" spans="1:13" ht="12.75">
      <c r="A82" t="s">
        <v>46</v>
      </c>
      <c r="C82" s="31" t="s">
        <v>742</v>
      </c>
      <c r="E82" s="33" t="s">
        <v>6482</v>
      </c>
      <c r="J82" s="32">
        <f>0</f>
      </c>
      <c s="32">
        <f>0</f>
      </c>
      <c s="32">
        <f>0+L83</f>
      </c>
      <c s="32">
        <f>0+M83</f>
      </c>
    </row>
    <row r="83" spans="1:16" ht="25.5">
      <c r="A83" t="s">
        <v>49</v>
      </c>
      <c s="34" t="s">
        <v>121</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6483</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6427</v>
      </c>
      <c s="41">
        <f>Rekapitulace!C99</f>
      </c>
      <c s="20" t="s">
        <v>0</v>
      </c>
      <c t="s">
        <v>23</v>
      </c>
      <c t="s">
        <v>27</v>
      </c>
    </row>
    <row r="4" spans="1:16" ht="32" customHeight="1">
      <c r="A4" s="24" t="s">
        <v>20</v>
      </c>
      <c s="25" t="s">
        <v>28</v>
      </c>
      <c s="27" t="s">
        <v>6427</v>
      </c>
      <c r="E4" s="26" t="s">
        <v>6428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6486</v>
      </c>
      <c r="E8" s="30" t="s">
        <v>6485</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68</v>
      </c>
      <c s="34" t="s">
        <v>3387</v>
      </c>
      <c s="35" t="s">
        <v>5</v>
      </c>
      <c s="6" t="s">
        <v>3388</v>
      </c>
      <c s="36" t="s">
        <v>77</v>
      </c>
      <c s="37">
        <v>206.04</v>
      </c>
      <c s="36">
        <v>0</v>
      </c>
      <c s="36">
        <f>ROUND(G10*H10,6)</f>
      </c>
      <c r="L10" s="38">
        <v>0</v>
      </c>
      <c s="32">
        <f>ROUND(ROUND(L10,2)*ROUND(G10,3),2)</f>
      </c>
      <c s="36" t="s">
        <v>73</v>
      </c>
      <c>
        <f>(M10*21)/100</f>
      </c>
      <c t="s">
        <v>27</v>
      </c>
    </row>
    <row r="11" spans="1:5" ht="12.75">
      <c r="A11" s="35" t="s">
        <v>55</v>
      </c>
      <c r="E11" s="39" t="s">
        <v>6433</v>
      </c>
    </row>
    <row r="12" spans="1:5" ht="12.75">
      <c r="A12" s="35" t="s">
        <v>56</v>
      </c>
      <c r="E12" s="40" t="s">
        <v>5</v>
      </c>
    </row>
    <row r="13" spans="1:5" ht="229.5">
      <c r="A13" t="s">
        <v>58</v>
      </c>
      <c r="E13" s="39" t="s">
        <v>6434</v>
      </c>
    </row>
    <row r="14" spans="1:16" ht="12.75">
      <c r="A14" t="s">
        <v>49</v>
      </c>
      <c s="34" t="s">
        <v>27</v>
      </c>
      <c s="34" t="s">
        <v>3601</v>
      </c>
      <c s="35" t="s">
        <v>5</v>
      </c>
      <c s="6" t="s">
        <v>3602</v>
      </c>
      <c s="36" t="s">
        <v>77</v>
      </c>
      <c s="37">
        <v>111.32</v>
      </c>
      <c s="36">
        <v>0</v>
      </c>
      <c s="36">
        <f>ROUND(G14*H14,6)</f>
      </c>
      <c r="L14" s="38">
        <v>0</v>
      </c>
      <c s="32">
        <f>ROUND(ROUND(L14,2)*ROUND(G14,3),2)</f>
      </c>
      <c s="36" t="s">
        <v>73</v>
      </c>
      <c>
        <f>(M14*21)/100</f>
      </c>
      <c t="s">
        <v>27</v>
      </c>
    </row>
    <row r="15" spans="1:5" ht="12.75">
      <c r="A15" s="35" t="s">
        <v>55</v>
      </c>
      <c r="E15" s="39" t="s">
        <v>6435</v>
      </c>
    </row>
    <row r="16" spans="1:5" ht="12.75">
      <c r="A16" s="35" t="s">
        <v>56</v>
      </c>
      <c r="E16" s="40" t="s">
        <v>5</v>
      </c>
    </row>
    <row r="17" spans="1:5" ht="293.25">
      <c r="A17" t="s">
        <v>58</v>
      </c>
      <c r="E17" s="39" t="s">
        <v>6436</v>
      </c>
    </row>
    <row r="18" spans="1:16" ht="12.75">
      <c r="A18" t="s">
        <v>49</v>
      </c>
      <c s="34" t="s">
        <v>26</v>
      </c>
      <c s="34" t="s">
        <v>3394</v>
      </c>
      <c s="35" t="s">
        <v>5</v>
      </c>
      <c s="6" t="s">
        <v>3395</v>
      </c>
      <c s="36" t="s">
        <v>72</v>
      </c>
      <c s="37">
        <v>208.23</v>
      </c>
      <c s="36">
        <v>0</v>
      </c>
      <c s="36">
        <f>ROUND(G18*H18,6)</f>
      </c>
      <c r="L18" s="38">
        <v>0</v>
      </c>
      <c s="32">
        <f>ROUND(ROUND(L18,2)*ROUND(G18,3),2)</f>
      </c>
      <c s="36" t="s">
        <v>73</v>
      </c>
      <c>
        <f>(M18*21)/100</f>
      </c>
      <c t="s">
        <v>27</v>
      </c>
    </row>
    <row r="19" spans="1:5" ht="12.75">
      <c r="A19" s="35" t="s">
        <v>55</v>
      </c>
      <c r="E19" s="39" t="s">
        <v>6437</v>
      </c>
    </row>
    <row r="20" spans="1:5" ht="12.75">
      <c r="A20" s="35" t="s">
        <v>56</v>
      </c>
      <c r="E20" s="40" t="s">
        <v>6487</v>
      </c>
    </row>
    <row r="21" spans="1:5" ht="25.5">
      <c r="A21" t="s">
        <v>58</v>
      </c>
      <c r="E21" s="39" t="s">
        <v>6439</v>
      </c>
    </row>
    <row r="22" spans="1:16" ht="12.75">
      <c r="A22" t="s">
        <v>49</v>
      </c>
      <c s="34" t="s">
        <v>121</v>
      </c>
      <c s="34" t="s">
        <v>6488</v>
      </c>
      <c s="35" t="s">
        <v>5</v>
      </c>
      <c s="6" t="s">
        <v>6489</v>
      </c>
      <c s="36" t="s">
        <v>77</v>
      </c>
      <c s="37">
        <v>50</v>
      </c>
      <c s="36">
        <v>0</v>
      </c>
      <c s="36">
        <f>ROUND(G22*H22,6)</f>
      </c>
      <c r="L22" s="38">
        <v>0</v>
      </c>
      <c s="32">
        <f>ROUND(ROUND(L22,2)*ROUND(G22,3),2)</f>
      </c>
      <c s="36" t="s">
        <v>54</v>
      </c>
      <c>
        <f>(M22*21)/100</f>
      </c>
      <c t="s">
        <v>27</v>
      </c>
    </row>
    <row r="23" spans="1:5" ht="12.75">
      <c r="A23" s="35" t="s">
        <v>55</v>
      </c>
      <c r="E23" s="39" t="s">
        <v>6490</v>
      </c>
    </row>
    <row r="24" spans="1:5" ht="12.75">
      <c r="A24" s="35" t="s">
        <v>56</v>
      </c>
      <c r="E24" s="40" t="s">
        <v>6491</v>
      </c>
    </row>
    <row r="25" spans="1:5" ht="51">
      <c r="A25" t="s">
        <v>58</v>
      </c>
      <c r="E25" s="39" t="s">
        <v>6492</v>
      </c>
    </row>
    <row r="26" spans="1:16" ht="12.75">
      <c r="A26" t="s">
        <v>49</v>
      </c>
      <c s="34" t="s">
        <v>124</v>
      </c>
      <c s="34" t="s">
        <v>6493</v>
      </c>
      <c s="35" t="s">
        <v>5</v>
      </c>
      <c s="6" t="s">
        <v>6494</v>
      </c>
      <c s="36" t="s">
        <v>77</v>
      </c>
      <c s="37">
        <v>50</v>
      </c>
      <c s="36">
        <v>0</v>
      </c>
      <c s="36">
        <f>ROUND(G26*H26,6)</f>
      </c>
      <c r="L26" s="38">
        <v>0</v>
      </c>
      <c s="32">
        <f>ROUND(ROUND(L26,2)*ROUND(G26,3),2)</f>
      </c>
      <c s="36" t="s">
        <v>54</v>
      </c>
      <c>
        <f>(M26*21)/100</f>
      </c>
      <c t="s">
        <v>27</v>
      </c>
    </row>
    <row r="27" spans="1:5" ht="25.5">
      <c r="A27" s="35" t="s">
        <v>55</v>
      </c>
      <c r="E27" s="39" t="s">
        <v>6495</v>
      </c>
    </row>
    <row r="28" spans="1:5" ht="12.75">
      <c r="A28" s="35" t="s">
        <v>56</v>
      </c>
      <c r="E28" s="40" t="s">
        <v>6491</v>
      </c>
    </row>
    <row r="29" spans="1:5" ht="51">
      <c r="A29" t="s">
        <v>58</v>
      </c>
      <c r="E29" s="39" t="s">
        <v>6492</v>
      </c>
    </row>
    <row r="30" spans="1:16" ht="12.75">
      <c r="A30" t="s">
        <v>49</v>
      </c>
      <c s="34" t="s">
        <v>127</v>
      </c>
      <c s="34" t="s">
        <v>6440</v>
      </c>
      <c s="35" t="s">
        <v>5</v>
      </c>
      <c s="6" t="s">
        <v>835</v>
      </c>
      <c s="36" t="s">
        <v>77</v>
      </c>
      <c s="37">
        <v>333.97</v>
      </c>
      <c s="36">
        <v>0</v>
      </c>
      <c s="36">
        <f>ROUND(G30*H30,6)</f>
      </c>
      <c r="L30" s="38">
        <v>0</v>
      </c>
      <c s="32">
        <f>ROUND(ROUND(L30,2)*ROUND(G30,3),2)</f>
      </c>
      <c s="36" t="s">
        <v>54</v>
      </c>
      <c>
        <f>(M30*21)/100</f>
      </c>
      <c t="s">
        <v>27</v>
      </c>
    </row>
    <row r="31" spans="1:5" ht="25.5">
      <c r="A31" s="35" t="s">
        <v>55</v>
      </c>
      <c r="E31" s="39" t="s">
        <v>6441</v>
      </c>
    </row>
    <row r="32" spans="1:5" ht="12.75">
      <c r="A32" s="35" t="s">
        <v>56</v>
      </c>
      <c r="E32" s="40" t="s">
        <v>5</v>
      </c>
    </row>
    <row r="33" spans="1:5" ht="409.5">
      <c r="A33" t="s">
        <v>58</v>
      </c>
      <c r="E33" s="39" t="s">
        <v>6442</v>
      </c>
    </row>
    <row r="34" spans="1:16" ht="12.75">
      <c r="A34" t="s">
        <v>49</v>
      </c>
      <c s="34" t="s">
        <v>130</v>
      </c>
      <c s="34" t="s">
        <v>6443</v>
      </c>
      <c s="35" t="s">
        <v>5</v>
      </c>
      <c s="6" t="s">
        <v>6444</v>
      </c>
      <c s="36" t="s">
        <v>77</v>
      </c>
      <c s="37">
        <v>211.14</v>
      </c>
      <c s="36">
        <v>0</v>
      </c>
      <c s="36">
        <f>ROUND(G34*H34,6)</f>
      </c>
      <c r="L34" s="38">
        <v>0</v>
      </c>
      <c s="32">
        <f>ROUND(ROUND(L34,2)*ROUND(G34,3),2)</f>
      </c>
      <c s="36" t="s">
        <v>54</v>
      </c>
      <c>
        <f>(M34*21)/100</f>
      </c>
      <c t="s">
        <v>27</v>
      </c>
    </row>
    <row r="35" spans="1:5" ht="25.5">
      <c r="A35" s="35" t="s">
        <v>55</v>
      </c>
      <c r="E35" s="39" t="s">
        <v>6445</v>
      </c>
    </row>
    <row r="36" spans="1:5" ht="12.75">
      <c r="A36" s="35" t="s">
        <v>56</v>
      </c>
      <c r="E36" s="40" t="s">
        <v>5</v>
      </c>
    </row>
    <row r="37" spans="1:5" ht="409.5">
      <c r="A37" t="s">
        <v>58</v>
      </c>
      <c r="E37" s="39" t="s">
        <v>6442</v>
      </c>
    </row>
    <row r="38" spans="1:13" ht="12.75">
      <c r="A38" t="s">
        <v>46</v>
      </c>
      <c r="C38" s="31" t="s">
        <v>189</v>
      </c>
      <c r="E38" s="33" t="s">
        <v>6446</v>
      </c>
      <c r="J38" s="32">
        <f>0</f>
      </c>
      <c s="32">
        <f>0</f>
      </c>
      <c s="32">
        <f>0+L39+L43</f>
      </c>
      <c s="32">
        <f>0+M39+M43</f>
      </c>
    </row>
    <row r="39" spans="1:16" ht="12.75">
      <c r="A39" t="s">
        <v>49</v>
      </c>
      <c s="34" t="s">
        <v>80</v>
      </c>
      <c s="34" t="s">
        <v>4700</v>
      </c>
      <c s="35" t="s">
        <v>5</v>
      </c>
      <c s="6" t="s">
        <v>4701</v>
      </c>
      <c s="36" t="s">
        <v>92</v>
      </c>
      <c s="37">
        <v>816</v>
      </c>
      <c s="36">
        <v>0</v>
      </c>
      <c s="36">
        <f>ROUND(G39*H39,6)</f>
      </c>
      <c r="L39" s="38">
        <v>0</v>
      </c>
      <c s="32">
        <f>ROUND(ROUND(L39,2)*ROUND(G39,3),2)</f>
      </c>
      <c s="36" t="s">
        <v>73</v>
      </c>
      <c>
        <f>(M39*21)/100</f>
      </c>
      <c t="s">
        <v>27</v>
      </c>
    </row>
    <row r="40" spans="1:5" ht="12.75">
      <c r="A40" s="35" t="s">
        <v>55</v>
      </c>
      <c r="E40" s="39" t="s">
        <v>6447</v>
      </c>
    </row>
    <row r="41" spans="1:5" ht="12.75">
      <c r="A41" s="35" t="s">
        <v>56</v>
      </c>
      <c r="E41" s="40" t="s">
        <v>5</v>
      </c>
    </row>
    <row r="42" spans="1:5" ht="38.25">
      <c r="A42" t="s">
        <v>58</v>
      </c>
      <c r="E42" s="39" t="s">
        <v>4703</v>
      </c>
    </row>
    <row r="43" spans="1:16" ht="12.75">
      <c r="A43" t="s">
        <v>49</v>
      </c>
      <c s="34" t="s">
        <v>89</v>
      </c>
      <c s="34" t="s">
        <v>137</v>
      </c>
      <c s="35" t="s">
        <v>5</v>
      </c>
      <c s="6" t="s">
        <v>138</v>
      </c>
      <c s="36" t="s">
        <v>72</v>
      </c>
      <c s="37">
        <v>2.65</v>
      </c>
      <c s="36">
        <v>0</v>
      </c>
      <c s="36">
        <f>ROUND(G43*H43,6)</f>
      </c>
      <c r="L43" s="38">
        <v>0</v>
      </c>
      <c s="32">
        <f>ROUND(ROUND(L43,2)*ROUND(G43,3),2)</f>
      </c>
      <c s="36" t="s">
        <v>73</v>
      </c>
      <c>
        <f>(M43*21)/100</f>
      </c>
      <c t="s">
        <v>27</v>
      </c>
    </row>
    <row r="44" spans="1:5" ht="12.75">
      <c r="A44" s="35" t="s">
        <v>55</v>
      </c>
      <c r="E44" s="39" t="s">
        <v>6448</v>
      </c>
    </row>
    <row r="45" spans="1:5" ht="12.75">
      <c r="A45" s="35" t="s">
        <v>56</v>
      </c>
      <c r="E45" s="40" t="s">
        <v>5</v>
      </c>
    </row>
    <row r="46" spans="1:5" ht="38.25">
      <c r="A46" t="s">
        <v>58</v>
      </c>
      <c r="E46" s="39" t="s">
        <v>6449</v>
      </c>
    </row>
    <row r="47" spans="1:13" ht="12.75">
      <c r="A47" t="s">
        <v>46</v>
      </c>
      <c r="C47" s="31" t="s">
        <v>80</v>
      </c>
      <c r="E47" s="33" t="s">
        <v>3404</v>
      </c>
      <c r="J47" s="32">
        <f>0</f>
      </c>
      <c s="32">
        <f>0</f>
      </c>
      <c s="32">
        <f>0+L48+L52</f>
      </c>
      <c s="32">
        <f>0+M48+M52</f>
      </c>
    </row>
    <row r="48" spans="1:16" ht="12.75">
      <c r="A48" t="s">
        <v>49</v>
      </c>
      <c s="34" t="s">
        <v>83</v>
      </c>
      <c s="34" t="s">
        <v>3408</v>
      </c>
      <c s="35" t="s">
        <v>5</v>
      </c>
      <c s="6" t="s">
        <v>3409</v>
      </c>
      <c s="36" t="s">
        <v>77</v>
      </c>
      <c s="37">
        <v>38.74</v>
      </c>
      <c s="36">
        <v>0</v>
      </c>
      <c s="36">
        <f>ROUND(G48*H48,6)</f>
      </c>
      <c r="L48" s="38">
        <v>0</v>
      </c>
      <c s="32">
        <f>ROUND(ROUND(L48,2)*ROUND(G48,3),2)</f>
      </c>
      <c s="36" t="s">
        <v>73</v>
      </c>
      <c>
        <f>(M48*21)/100</f>
      </c>
      <c t="s">
        <v>27</v>
      </c>
    </row>
    <row r="49" spans="1:5" ht="12.75">
      <c r="A49" s="35" t="s">
        <v>55</v>
      </c>
      <c r="E49" s="39" t="s">
        <v>6450</v>
      </c>
    </row>
    <row r="50" spans="1:5" ht="12.75">
      <c r="A50" s="35" t="s">
        <v>56</v>
      </c>
      <c r="E50" s="40" t="s">
        <v>5</v>
      </c>
    </row>
    <row r="51" spans="1:5" ht="38.25">
      <c r="A51" t="s">
        <v>58</v>
      </c>
      <c r="E51" s="39" t="s">
        <v>6451</v>
      </c>
    </row>
    <row r="52" spans="1:16" ht="12.75">
      <c r="A52" t="s">
        <v>49</v>
      </c>
      <c s="34" t="s">
        <v>86</v>
      </c>
      <c s="34" t="s">
        <v>6496</v>
      </c>
      <c s="35" t="s">
        <v>5</v>
      </c>
      <c s="6" t="s">
        <v>6497</v>
      </c>
      <c s="36" t="s">
        <v>77</v>
      </c>
      <c s="37">
        <v>7.54</v>
      </c>
      <c s="36">
        <v>0</v>
      </c>
      <c s="36">
        <f>ROUND(G52*H52,6)</f>
      </c>
      <c r="L52" s="38">
        <v>0</v>
      </c>
      <c s="32">
        <f>ROUND(ROUND(L52,2)*ROUND(G52,3),2)</f>
      </c>
      <c s="36" t="s">
        <v>73</v>
      </c>
      <c>
        <f>(M52*21)/100</f>
      </c>
      <c t="s">
        <v>27</v>
      </c>
    </row>
    <row r="53" spans="1:5" ht="12.75">
      <c r="A53" s="35" t="s">
        <v>55</v>
      </c>
      <c r="E53" s="39" t="s">
        <v>6454</v>
      </c>
    </row>
    <row r="54" spans="1:5" ht="12.75">
      <c r="A54" s="35" t="s">
        <v>56</v>
      </c>
      <c r="E54" s="40" t="s">
        <v>5</v>
      </c>
    </row>
    <row r="55" spans="1:5" ht="267.75">
      <c r="A55" t="s">
        <v>58</v>
      </c>
      <c r="E55" s="39" t="s">
        <v>6498</v>
      </c>
    </row>
    <row r="56" spans="1:13" ht="12.75">
      <c r="A56" t="s">
        <v>46</v>
      </c>
      <c r="C56" s="31" t="s">
        <v>93</v>
      </c>
      <c r="E56" s="33" t="s">
        <v>6456</v>
      </c>
      <c r="J56" s="32">
        <f>0</f>
      </c>
      <c s="32">
        <f>0</f>
      </c>
      <c s="32">
        <f>0+L57+L61+L65</f>
      </c>
      <c s="32">
        <f>0+M57+M61+M65</f>
      </c>
    </row>
    <row r="57" spans="1:16" ht="12.75">
      <c r="A57" t="s">
        <v>49</v>
      </c>
      <c s="34" t="s">
        <v>93</v>
      </c>
      <c s="34" t="s">
        <v>6457</v>
      </c>
      <c s="35" t="s">
        <v>5</v>
      </c>
      <c s="6" t="s">
        <v>6458</v>
      </c>
      <c s="36" t="s">
        <v>92</v>
      </c>
      <c s="37">
        <v>14</v>
      </c>
      <c s="36">
        <v>0</v>
      </c>
      <c s="36">
        <f>ROUND(G57*H57,6)</f>
      </c>
      <c r="L57" s="38">
        <v>0</v>
      </c>
      <c s="32">
        <f>ROUND(ROUND(L57,2)*ROUND(G57,3),2)</f>
      </c>
      <c s="36" t="s">
        <v>73</v>
      </c>
      <c>
        <f>(M57*21)/100</f>
      </c>
      <c t="s">
        <v>27</v>
      </c>
    </row>
    <row r="58" spans="1:5" ht="12.75">
      <c r="A58" s="35" t="s">
        <v>55</v>
      </c>
      <c r="E58" s="39" t="s">
        <v>6499</v>
      </c>
    </row>
    <row r="59" spans="1:5" ht="12.75">
      <c r="A59" s="35" t="s">
        <v>56</v>
      </c>
      <c r="E59" s="40" t="s">
        <v>5</v>
      </c>
    </row>
    <row r="60" spans="1:5" ht="242.25">
      <c r="A60" t="s">
        <v>58</v>
      </c>
      <c r="E60" s="39" t="s">
        <v>6461</v>
      </c>
    </row>
    <row r="61" spans="1:16" ht="12.75">
      <c r="A61" t="s">
        <v>49</v>
      </c>
      <c s="34" t="s">
        <v>110</v>
      </c>
      <c s="34" t="s">
        <v>6462</v>
      </c>
      <c s="35" t="s">
        <v>5</v>
      </c>
      <c s="6" t="s">
        <v>6463</v>
      </c>
      <c s="36" t="s">
        <v>77</v>
      </c>
      <c s="37">
        <v>1.58</v>
      </c>
      <c s="36">
        <v>0</v>
      </c>
      <c s="36">
        <f>ROUND(G61*H61,6)</f>
      </c>
      <c r="L61" s="38">
        <v>0</v>
      </c>
      <c s="32">
        <f>ROUND(ROUND(L61,2)*ROUND(G61,3),2)</f>
      </c>
      <c s="36" t="s">
        <v>73</v>
      </c>
      <c>
        <f>(M61*21)/100</f>
      </c>
      <c t="s">
        <v>27</v>
      </c>
    </row>
    <row r="62" spans="1:5" ht="12.75">
      <c r="A62" s="35" t="s">
        <v>55</v>
      </c>
      <c r="E62" s="39" t="s">
        <v>6464</v>
      </c>
    </row>
    <row r="63" spans="1:5" ht="12.75">
      <c r="A63" s="35" t="s">
        <v>56</v>
      </c>
      <c r="E63" s="40" t="s">
        <v>5</v>
      </c>
    </row>
    <row r="64" spans="1:5" ht="369.75">
      <c r="A64" t="s">
        <v>58</v>
      </c>
      <c r="E64" s="39" t="s">
        <v>6455</v>
      </c>
    </row>
    <row r="65" spans="1:16" ht="12.75">
      <c r="A65" t="s">
        <v>49</v>
      </c>
      <c s="34" t="s">
        <v>96</v>
      </c>
      <c s="34" t="s">
        <v>6465</v>
      </c>
      <c s="35" t="s">
        <v>5</v>
      </c>
      <c s="6" t="s">
        <v>6466</v>
      </c>
      <c s="36" t="s">
        <v>77</v>
      </c>
      <c s="37">
        <v>33.33</v>
      </c>
      <c s="36">
        <v>0</v>
      </c>
      <c s="36">
        <f>ROUND(G65*H65,6)</f>
      </c>
      <c r="L65" s="38">
        <v>0</v>
      </c>
      <c s="32">
        <f>ROUND(ROUND(L65,2)*ROUND(G65,3),2)</f>
      </c>
      <c s="36" t="s">
        <v>73</v>
      </c>
      <c>
        <f>(M65*21)/100</f>
      </c>
      <c t="s">
        <v>27</v>
      </c>
    </row>
    <row r="66" spans="1:5" ht="12.75">
      <c r="A66" s="35" t="s">
        <v>55</v>
      </c>
      <c r="E66" s="39" t="s">
        <v>6467</v>
      </c>
    </row>
    <row r="67" spans="1:5" ht="12.75">
      <c r="A67" s="35" t="s">
        <v>56</v>
      </c>
      <c r="E67" s="40" t="s">
        <v>5</v>
      </c>
    </row>
    <row r="68" spans="1:5" ht="369.75">
      <c r="A68" t="s">
        <v>58</v>
      </c>
      <c r="E68" s="39" t="s">
        <v>6455</v>
      </c>
    </row>
    <row r="69" spans="1:13" ht="12.75">
      <c r="A69" t="s">
        <v>46</v>
      </c>
      <c r="C69" s="31" t="s">
        <v>343</v>
      </c>
      <c r="E69" s="33" t="s">
        <v>6468</v>
      </c>
      <c r="J69" s="32">
        <f>0</f>
      </c>
      <c s="32">
        <f>0</f>
      </c>
      <c s="32">
        <f>0+L70+L74+L78</f>
      </c>
      <c s="32">
        <f>0+M70+M74+M78</f>
      </c>
    </row>
    <row r="70" spans="1:16" ht="12.75">
      <c r="A70" t="s">
        <v>49</v>
      </c>
      <c s="34" t="s">
        <v>103</v>
      </c>
      <c s="34" t="s">
        <v>6474</v>
      </c>
      <c s="35" t="s">
        <v>5</v>
      </c>
      <c s="6" t="s">
        <v>6475</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6471</v>
      </c>
    </row>
    <row r="74" spans="1:16" ht="12.75">
      <c r="A74" t="s">
        <v>49</v>
      </c>
      <c s="34" t="s">
        <v>107</v>
      </c>
      <c s="34" t="s">
        <v>6500</v>
      </c>
      <c s="35" t="s">
        <v>5</v>
      </c>
      <c s="6" t="s">
        <v>6501</v>
      </c>
      <c s="36" t="s">
        <v>106</v>
      </c>
      <c s="37">
        <v>9</v>
      </c>
      <c s="36">
        <v>0</v>
      </c>
      <c s="36">
        <f>ROUND(G74*H74,6)</f>
      </c>
      <c r="L74" s="38">
        <v>0</v>
      </c>
      <c s="32">
        <f>ROUND(ROUND(L74,2)*ROUND(G74,3),2)</f>
      </c>
      <c s="36" t="s">
        <v>73</v>
      </c>
      <c>
        <f>(M74*21)/100</f>
      </c>
      <c t="s">
        <v>27</v>
      </c>
    </row>
    <row r="75" spans="1:5" ht="12.75">
      <c r="A75" s="35" t="s">
        <v>55</v>
      </c>
      <c r="E75" s="39" t="s">
        <v>6502</v>
      </c>
    </row>
    <row r="76" spans="1:5" ht="12.75">
      <c r="A76" s="35" t="s">
        <v>56</v>
      </c>
      <c r="E76" s="40" t="s">
        <v>5</v>
      </c>
    </row>
    <row r="77" spans="1:5" ht="12.75">
      <c r="A77" t="s">
        <v>58</v>
      </c>
      <c r="E77" s="39" t="s">
        <v>4051</v>
      </c>
    </row>
    <row r="78" spans="1:16" ht="12.75">
      <c r="A78" t="s">
        <v>49</v>
      </c>
      <c s="34" t="s">
        <v>133</v>
      </c>
      <c s="34" t="s">
        <v>6503</v>
      </c>
      <c s="35" t="s">
        <v>5</v>
      </c>
      <c s="6" t="s">
        <v>6504</v>
      </c>
      <c s="36" t="s">
        <v>77</v>
      </c>
      <c s="37">
        <v>17.765</v>
      </c>
      <c s="36">
        <v>0</v>
      </c>
      <c s="36">
        <f>ROUND(G78*H78,6)</f>
      </c>
      <c r="L78" s="38">
        <v>0</v>
      </c>
      <c s="32">
        <f>ROUND(ROUND(L78,2)*ROUND(G78,3),2)</f>
      </c>
      <c s="36" t="s">
        <v>54</v>
      </c>
      <c>
        <f>(M78*21)/100</f>
      </c>
      <c t="s">
        <v>27</v>
      </c>
    </row>
    <row r="79" spans="1:5" ht="12.75">
      <c r="A79" s="35" t="s">
        <v>55</v>
      </c>
      <c r="E79" s="39" t="s">
        <v>6505</v>
      </c>
    </row>
    <row r="80" spans="1:5" ht="12.75">
      <c r="A80" s="35" t="s">
        <v>56</v>
      </c>
      <c r="E80" s="40" t="s">
        <v>5</v>
      </c>
    </row>
    <row r="81" spans="1:5" ht="165.75">
      <c r="A81" t="s">
        <v>58</v>
      </c>
      <c r="E81" s="39" t="s">
        <v>6506</v>
      </c>
    </row>
    <row r="82" spans="1:13" ht="12.75">
      <c r="A82" t="s">
        <v>46</v>
      </c>
      <c r="C82" s="31" t="s">
        <v>742</v>
      </c>
      <c r="E82" s="33" t="s">
        <v>3565</v>
      </c>
      <c r="J82" s="32">
        <f>0</f>
      </c>
      <c s="32">
        <f>0</f>
      </c>
      <c s="32">
        <f>0+L83+L87+L91</f>
      </c>
      <c s="32">
        <f>0+M83+M87+M91</f>
      </c>
    </row>
    <row r="83" spans="1:16" ht="25.5">
      <c r="A83" t="s">
        <v>49</v>
      </c>
      <c s="34" t="s">
        <v>99</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6507</v>
      </c>
    </row>
    <row r="86" spans="1:5" ht="102">
      <c r="A86" t="s">
        <v>58</v>
      </c>
      <c r="E86" s="39" t="s">
        <v>752</v>
      </c>
    </row>
    <row r="87" spans="1:16" ht="25.5">
      <c r="A87" t="s">
        <v>49</v>
      </c>
      <c s="34" t="s">
        <v>115</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6508</v>
      </c>
    </row>
    <row r="90" spans="1:5" ht="102">
      <c r="A90" t="s">
        <v>58</v>
      </c>
      <c r="E90" s="39" t="s">
        <v>752</v>
      </c>
    </row>
    <row r="91" spans="1:16" ht="25.5">
      <c r="A91" t="s">
        <v>49</v>
      </c>
      <c s="34" t="s">
        <v>118</v>
      </c>
      <c s="34" t="s">
        <v>6203</v>
      </c>
      <c s="35" t="s">
        <v>6204</v>
      </c>
      <c s="6" t="s">
        <v>6205</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6509</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6514</v>
      </c>
      <c r="E8" s="30" t="s">
        <v>6513</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80</v>
      </c>
      <c s="34" t="s">
        <v>6515</v>
      </c>
      <c s="35" t="s">
        <v>5</v>
      </c>
      <c s="6" t="s">
        <v>6516</v>
      </c>
      <c s="36" t="s">
        <v>72</v>
      </c>
      <c s="37">
        <v>297</v>
      </c>
      <c s="36">
        <v>0</v>
      </c>
      <c s="36">
        <f>ROUND(G10*H10,6)</f>
      </c>
      <c r="L10" s="38">
        <v>0</v>
      </c>
      <c s="32">
        <f>ROUND(ROUND(L10,2)*ROUND(G10,3),2)</f>
      </c>
      <c s="36" t="s">
        <v>1558</v>
      </c>
      <c>
        <f>(M10*21)/100</f>
      </c>
      <c t="s">
        <v>27</v>
      </c>
    </row>
    <row r="11" spans="1:5" ht="12.75">
      <c r="A11" s="35" t="s">
        <v>55</v>
      </c>
      <c r="E11" s="39" t="s">
        <v>5</v>
      </c>
    </row>
    <row r="12" spans="1:5" ht="25.5">
      <c r="A12" s="35" t="s">
        <v>56</v>
      </c>
      <c r="E12" s="40" t="s">
        <v>6517</v>
      </c>
    </row>
    <row r="13" spans="1:5" ht="12.75">
      <c r="A13" t="s">
        <v>58</v>
      </c>
      <c r="E13" s="39" t="s">
        <v>2998</v>
      </c>
    </row>
    <row r="14" spans="1:16" ht="12.75">
      <c r="A14" t="s">
        <v>49</v>
      </c>
      <c s="34" t="s">
        <v>86</v>
      </c>
      <c s="34" t="s">
        <v>6518</v>
      </c>
      <c s="35" t="s">
        <v>5</v>
      </c>
      <c s="6" t="s">
        <v>6519</v>
      </c>
      <c s="36" t="s">
        <v>72</v>
      </c>
      <c s="37">
        <v>297</v>
      </c>
      <c s="36">
        <v>0</v>
      </c>
      <c s="36">
        <f>ROUND(G14*H14,6)</f>
      </c>
      <c r="L14" s="38">
        <v>0</v>
      </c>
      <c s="32">
        <f>ROUND(ROUND(L14,2)*ROUND(G14,3),2)</f>
      </c>
      <c s="36" t="s">
        <v>1558</v>
      </c>
      <c>
        <f>(M14*21)/100</f>
      </c>
      <c t="s">
        <v>27</v>
      </c>
    </row>
    <row r="15" spans="1:5" ht="12.75">
      <c r="A15" s="35" t="s">
        <v>55</v>
      </c>
      <c r="E15" s="39" t="s">
        <v>5</v>
      </c>
    </row>
    <row r="16" spans="1:5" ht="25.5">
      <c r="A16" s="35" t="s">
        <v>56</v>
      </c>
      <c r="E16" s="40" t="s">
        <v>6517</v>
      </c>
    </row>
    <row r="17" spans="1:5" ht="12.75">
      <c r="A17" t="s">
        <v>58</v>
      </c>
      <c r="E17" s="39" t="s">
        <v>2998</v>
      </c>
    </row>
    <row r="18" spans="1:16" ht="25.5">
      <c r="A18" t="s">
        <v>49</v>
      </c>
      <c s="34" t="s">
        <v>89</v>
      </c>
      <c s="34" t="s">
        <v>6520</v>
      </c>
      <c s="35" t="s">
        <v>5</v>
      </c>
      <c s="6" t="s">
        <v>6521</v>
      </c>
      <c s="36" t="s">
        <v>77</v>
      </c>
      <c s="37">
        <v>1309.423</v>
      </c>
      <c s="36">
        <v>0</v>
      </c>
      <c s="36">
        <f>ROUND(G18*H18,6)</f>
      </c>
      <c r="L18" s="38">
        <v>0</v>
      </c>
      <c s="32">
        <f>ROUND(ROUND(L18,2)*ROUND(G18,3),2)</f>
      </c>
      <c s="36" t="s">
        <v>1558</v>
      </c>
      <c>
        <f>(M18*21)/100</f>
      </c>
      <c t="s">
        <v>27</v>
      </c>
    </row>
    <row r="19" spans="1:5" ht="12.75">
      <c r="A19" s="35" t="s">
        <v>55</v>
      </c>
      <c r="E19" s="39" t="s">
        <v>5</v>
      </c>
    </row>
    <row r="20" spans="1:5" ht="25.5">
      <c r="A20" s="35" t="s">
        <v>56</v>
      </c>
      <c r="E20" s="40" t="s">
        <v>6522</v>
      </c>
    </row>
    <row r="21" spans="1:5" ht="12.75">
      <c r="A21" t="s">
        <v>58</v>
      </c>
      <c r="E21" s="39" t="s">
        <v>2998</v>
      </c>
    </row>
    <row r="22" spans="1:16" ht="25.5">
      <c r="A22" t="s">
        <v>49</v>
      </c>
      <c s="34" t="s">
        <v>93</v>
      </c>
      <c s="34" t="s">
        <v>6523</v>
      </c>
      <c s="35" t="s">
        <v>5</v>
      </c>
      <c s="6" t="s">
        <v>6524</v>
      </c>
      <c s="36" t="s">
        <v>77</v>
      </c>
      <c s="37">
        <v>6.39</v>
      </c>
      <c s="36">
        <v>0</v>
      </c>
      <c s="36">
        <f>ROUND(G22*H22,6)</f>
      </c>
      <c r="L22" s="38">
        <v>0</v>
      </c>
      <c s="32">
        <f>ROUND(ROUND(L22,2)*ROUND(G22,3),2)</f>
      </c>
      <c s="36" t="s">
        <v>1558</v>
      </c>
      <c>
        <f>(M22*21)/100</f>
      </c>
      <c t="s">
        <v>27</v>
      </c>
    </row>
    <row r="23" spans="1:5" ht="12.75">
      <c r="A23" s="35" t="s">
        <v>55</v>
      </c>
      <c r="E23" s="39" t="s">
        <v>5</v>
      </c>
    </row>
    <row r="24" spans="1:5" ht="25.5">
      <c r="A24" s="35" t="s">
        <v>56</v>
      </c>
      <c r="E24" s="40" t="s">
        <v>6525</v>
      </c>
    </row>
    <row r="25" spans="1:5" ht="12.75">
      <c r="A25" t="s">
        <v>58</v>
      </c>
      <c r="E25" s="39" t="s">
        <v>2998</v>
      </c>
    </row>
    <row r="26" spans="1:13" ht="12.75">
      <c r="A26" t="s">
        <v>46</v>
      </c>
      <c r="C26" s="31" t="s">
        <v>27</v>
      </c>
      <c r="E26" s="33" t="s">
        <v>6526</v>
      </c>
      <c r="J26" s="32">
        <f>0</f>
      </c>
      <c s="32">
        <f>0</f>
      </c>
      <c s="32">
        <f>0+L27+L31+L35+L39+L43+L47</f>
      </c>
      <c s="32">
        <f>0+M27+M31+M35+M39+M43+M47</f>
      </c>
    </row>
    <row r="27" spans="1:16" ht="25.5">
      <c r="A27" t="s">
        <v>49</v>
      </c>
      <c s="34" t="s">
        <v>107</v>
      </c>
      <c s="34" t="s">
        <v>6527</v>
      </c>
      <c s="35" t="s">
        <v>5</v>
      </c>
      <c s="6" t="s">
        <v>6528</v>
      </c>
      <c s="36" t="s">
        <v>77</v>
      </c>
      <c s="37">
        <v>34.656</v>
      </c>
      <c s="36">
        <v>0</v>
      </c>
      <c s="36">
        <f>ROUND(G27*H27,6)</f>
      </c>
      <c r="L27" s="38">
        <v>0</v>
      </c>
      <c s="32">
        <f>ROUND(ROUND(L27,2)*ROUND(G27,3),2)</f>
      </c>
      <c s="36" t="s">
        <v>1558</v>
      </c>
      <c>
        <f>(M27*21)/100</f>
      </c>
      <c t="s">
        <v>27</v>
      </c>
    </row>
    <row r="28" spans="1:5" ht="12.75">
      <c r="A28" s="35" t="s">
        <v>55</v>
      </c>
      <c r="E28" s="39" t="s">
        <v>5</v>
      </c>
    </row>
    <row r="29" spans="1:5" ht="51">
      <c r="A29" s="35" t="s">
        <v>56</v>
      </c>
      <c r="E29" s="40" t="s">
        <v>6529</v>
      </c>
    </row>
    <row r="30" spans="1:5" ht="12.75">
      <c r="A30" t="s">
        <v>58</v>
      </c>
      <c r="E30" s="39" t="s">
        <v>2998</v>
      </c>
    </row>
    <row r="31" spans="1:16" ht="25.5">
      <c r="A31" t="s">
        <v>49</v>
      </c>
      <c s="34" t="s">
        <v>110</v>
      </c>
      <c s="34" t="s">
        <v>6530</v>
      </c>
      <c s="35" t="s">
        <v>5</v>
      </c>
      <c s="6" t="s">
        <v>6531</v>
      </c>
      <c s="36" t="s">
        <v>77</v>
      </c>
      <c s="37">
        <v>45.465</v>
      </c>
      <c s="36">
        <v>0</v>
      </c>
      <c s="36">
        <f>ROUND(G31*H31,6)</f>
      </c>
      <c r="L31" s="38">
        <v>0</v>
      </c>
      <c s="32">
        <f>ROUND(ROUND(L31,2)*ROUND(G31,3),2)</f>
      </c>
      <c s="36" t="s">
        <v>1558</v>
      </c>
      <c>
        <f>(M31*21)/100</f>
      </c>
      <c t="s">
        <v>27</v>
      </c>
    </row>
    <row r="32" spans="1:5" ht="12.75">
      <c r="A32" s="35" t="s">
        <v>55</v>
      </c>
      <c r="E32" s="39" t="s">
        <v>5</v>
      </c>
    </row>
    <row r="33" spans="1:5" ht="38.25">
      <c r="A33" s="35" t="s">
        <v>56</v>
      </c>
      <c r="E33" s="40" t="s">
        <v>6532</v>
      </c>
    </row>
    <row r="34" spans="1:5" ht="12.75">
      <c r="A34" t="s">
        <v>58</v>
      </c>
      <c r="E34" s="39" t="s">
        <v>2998</v>
      </c>
    </row>
    <row r="35" spans="1:16" ht="12.75">
      <c r="A35" t="s">
        <v>49</v>
      </c>
      <c s="34" t="s">
        <v>96</v>
      </c>
      <c s="34" t="s">
        <v>6533</v>
      </c>
      <c s="35" t="s">
        <v>5</v>
      </c>
      <c s="6" t="s">
        <v>6534</v>
      </c>
      <c s="36" t="s">
        <v>748</v>
      </c>
      <c s="37">
        <v>0.634</v>
      </c>
      <c s="36">
        <v>0</v>
      </c>
      <c s="36">
        <f>ROUND(G35*H35,6)</f>
      </c>
      <c r="L35" s="38">
        <v>0</v>
      </c>
      <c s="32">
        <f>ROUND(ROUND(L35,2)*ROUND(G35,3),2)</f>
      </c>
      <c s="36" t="s">
        <v>1558</v>
      </c>
      <c>
        <f>(M35*21)/100</f>
      </c>
      <c t="s">
        <v>27</v>
      </c>
    </row>
    <row r="36" spans="1:5" ht="12.75">
      <c r="A36" s="35" t="s">
        <v>55</v>
      </c>
      <c r="E36" s="39" t="s">
        <v>5</v>
      </c>
    </row>
    <row r="37" spans="1:5" ht="51">
      <c r="A37" s="35" t="s">
        <v>56</v>
      </c>
      <c r="E37" s="40" t="s">
        <v>6535</v>
      </c>
    </row>
    <row r="38" spans="1:5" ht="12.75">
      <c r="A38" t="s">
        <v>58</v>
      </c>
      <c r="E38" s="39" t="s">
        <v>2998</v>
      </c>
    </row>
    <row r="39" spans="1:16" ht="12.75">
      <c r="A39" t="s">
        <v>49</v>
      </c>
      <c s="34" t="s">
        <v>99</v>
      </c>
      <c s="34" t="s">
        <v>6536</v>
      </c>
      <c s="35" t="s">
        <v>5</v>
      </c>
      <c s="6" t="s">
        <v>6537</v>
      </c>
      <c s="36" t="s">
        <v>77</v>
      </c>
      <c s="37">
        <v>28.758</v>
      </c>
      <c s="36">
        <v>0</v>
      </c>
      <c s="36">
        <f>ROUND(G39*H39,6)</f>
      </c>
      <c r="L39" s="38">
        <v>0</v>
      </c>
      <c s="32">
        <f>ROUND(ROUND(L39,2)*ROUND(G39,3),2)</f>
      </c>
      <c s="36" t="s">
        <v>1558</v>
      </c>
      <c>
        <f>(M39*21)/100</f>
      </c>
      <c t="s">
        <v>27</v>
      </c>
    </row>
    <row r="40" spans="1:5" ht="12.75">
      <c r="A40" s="35" t="s">
        <v>55</v>
      </c>
      <c r="E40" s="39" t="s">
        <v>5</v>
      </c>
    </row>
    <row r="41" spans="1:5" ht="38.25">
      <c r="A41" s="35" t="s">
        <v>56</v>
      </c>
      <c r="E41" s="40" t="s">
        <v>6538</v>
      </c>
    </row>
    <row r="42" spans="1:5" ht="12.75">
      <c r="A42" t="s">
        <v>58</v>
      </c>
      <c r="E42" s="39" t="s">
        <v>2998</v>
      </c>
    </row>
    <row r="43" spans="1:16" ht="25.5">
      <c r="A43" t="s">
        <v>49</v>
      </c>
      <c s="34" t="s">
        <v>115</v>
      </c>
      <c s="34" t="s">
        <v>6539</v>
      </c>
      <c s="35" t="s">
        <v>5</v>
      </c>
      <c s="6" t="s">
        <v>6540</v>
      </c>
      <c s="36" t="s">
        <v>72</v>
      </c>
      <c s="37">
        <v>74.275</v>
      </c>
      <c s="36">
        <v>0</v>
      </c>
      <c s="36">
        <f>ROUND(G43*H43,6)</f>
      </c>
      <c r="L43" s="38">
        <v>0</v>
      </c>
      <c s="32">
        <f>ROUND(ROUND(L43,2)*ROUND(G43,3),2)</f>
      </c>
      <c s="36" t="s">
        <v>1558</v>
      </c>
      <c>
        <f>(M43*21)/100</f>
      </c>
      <c t="s">
        <v>27</v>
      </c>
    </row>
    <row r="44" spans="1:5" ht="12.75">
      <c r="A44" s="35" t="s">
        <v>55</v>
      </c>
      <c r="E44" s="39" t="s">
        <v>5</v>
      </c>
    </row>
    <row r="45" spans="1:5" ht="25.5">
      <c r="A45" s="35" t="s">
        <v>56</v>
      </c>
      <c r="E45" s="40" t="s">
        <v>6541</v>
      </c>
    </row>
    <row r="46" spans="1:5" ht="12.75">
      <c r="A46" t="s">
        <v>58</v>
      </c>
      <c r="E46" s="39" t="s">
        <v>2998</v>
      </c>
    </row>
    <row r="47" spans="1:16" ht="25.5">
      <c r="A47" t="s">
        <v>49</v>
      </c>
      <c s="34" t="s">
        <v>118</v>
      </c>
      <c s="34" t="s">
        <v>6542</v>
      </c>
      <c s="35" t="s">
        <v>5</v>
      </c>
      <c s="6" t="s">
        <v>6543</v>
      </c>
      <c s="36" t="s">
        <v>748</v>
      </c>
      <c s="37">
        <v>1.486</v>
      </c>
      <c s="36">
        <v>0</v>
      </c>
      <c s="36">
        <f>ROUND(G47*H47,6)</f>
      </c>
      <c r="L47" s="38">
        <v>0</v>
      </c>
      <c s="32">
        <f>ROUND(ROUND(L47,2)*ROUND(G47,3),2)</f>
      </c>
      <c s="36" t="s">
        <v>1558</v>
      </c>
      <c>
        <f>(M47*21)/100</f>
      </c>
      <c t="s">
        <v>27</v>
      </c>
    </row>
    <row r="48" spans="1:5" ht="12.75">
      <c r="A48" s="35" t="s">
        <v>55</v>
      </c>
      <c r="E48" s="39" t="s">
        <v>5</v>
      </c>
    </row>
    <row r="49" spans="1:5" ht="12.75">
      <c r="A49" s="35" t="s">
        <v>56</v>
      </c>
      <c r="E49" s="40" t="s">
        <v>6544</v>
      </c>
    </row>
    <row r="50" spans="1:5" ht="12.75">
      <c r="A50" t="s">
        <v>58</v>
      </c>
      <c r="E50" s="39" t="s">
        <v>2998</v>
      </c>
    </row>
    <row r="51" spans="1:13" ht="12.75">
      <c r="A51" t="s">
        <v>46</v>
      </c>
      <c r="C51" s="31" t="s">
        <v>26</v>
      </c>
      <c r="E51" s="33" t="s">
        <v>6446</v>
      </c>
      <c r="J51" s="32">
        <f>0</f>
      </c>
      <c s="32">
        <f>0</f>
      </c>
      <c s="32">
        <f>0+L52+L56+L60+L64+L68+L72+L76+L80+L84+L88+L92+L96</f>
      </c>
      <c s="32">
        <f>0+M52+M56+M60+M64+M68+M72+M76+M80+M84+M88+M92+M96</f>
      </c>
    </row>
    <row r="52" spans="1:16" ht="25.5">
      <c r="A52" t="s">
        <v>49</v>
      </c>
      <c s="34" t="s">
        <v>136</v>
      </c>
      <c s="34" t="s">
        <v>6545</v>
      </c>
      <c s="35" t="s">
        <v>5</v>
      </c>
      <c s="6" t="s">
        <v>6546</v>
      </c>
      <c s="36" t="s">
        <v>72</v>
      </c>
      <c s="37">
        <v>60.63</v>
      </c>
      <c s="36">
        <v>0</v>
      </c>
      <c s="36">
        <f>ROUND(G52*H52,6)</f>
      </c>
      <c r="L52" s="38">
        <v>0</v>
      </c>
      <c s="32">
        <f>ROUND(ROUND(L52,2)*ROUND(G52,3),2)</f>
      </c>
      <c s="36" t="s">
        <v>1558</v>
      </c>
      <c>
        <f>(M52*21)/100</f>
      </c>
      <c t="s">
        <v>27</v>
      </c>
    </row>
    <row r="53" spans="1:5" ht="12.75">
      <c r="A53" s="35" t="s">
        <v>55</v>
      </c>
      <c r="E53" s="39" t="s">
        <v>5</v>
      </c>
    </row>
    <row r="54" spans="1:5" ht="12.75">
      <c r="A54" s="35" t="s">
        <v>56</v>
      </c>
      <c r="E54" s="40" t="s">
        <v>6547</v>
      </c>
    </row>
    <row r="55" spans="1:5" ht="12.75">
      <c r="A55" t="s">
        <v>58</v>
      </c>
      <c r="E55" s="39" t="s">
        <v>2998</v>
      </c>
    </row>
    <row r="56" spans="1:16" ht="25.5">
      <c r="A56" t="s">
        <v>49</v>
      </c>
      <c s="34" t="s">
        <v>139</v>
      </c>
      <c s="34" t="s">
        <v>6548</v>
      </c>
      <c s="35" t="s">
        <v>5</v>
      </c>
      <c s="6" t="s">
        <v>6549</v>
      </c>
      <c s="36" t="s">
        <v>72</v>
      </c>
      <c s="37">
        <v>118.24</v>
      </c>
      <c s="36">
        <v>0</v>
      </c>
      <c s="36">
        <f>ROUND(G56*H56,6)</f>
      </c>
      <c r="L56" s="38">
        <v>0</v>
      </c>
      <c s="32">
        <f>ROUND(ROUND(L56,2)*ROUND(G56,3),2)</f>
      </c>
      <c s="36" t="s">
        <v>1558</v>
      </c>
      <c>
        <f>(M56*21)/100</f>
      </c>
      <c t="s">
        <v>27</v>
      </c>
    </row>
    <row r="57" spans="1:5" ht="12.75">
      <c r="A57" s="35" t="s">
        <v>55</v>
      </c>
      <c r="E57" s="39" t="s">
        <v>5</v>
      </c>
    </row>
    <row r="58" spans="1:5" ht="12.75">
      <c r="A58" s="35" t="s">
        <v>56</v>
      </c>
      <c r="E58" s="40" t="s">
        <v>6550</v>
      </c>
    </row>
    <row r="59" spans="1:5" ht="12.75">
      <c r="A59" t="s">
        <v>58</v>
      </c>
      <c r="E59" s="39" t="s">
        <v>2998</v>
      </c>
    </row>
    <row r="60" spans="1:16" ht="25.5">
      <c r="A60" t="s">
        <v>49</v>
      </c>
      <c s="34" t="s">
        <v>142</v>
      </c>
      <c s="34" t="s">
        <v>6551</v>
      </c>
      <c s="35" t="s">
        <v>5</v>
      </c>
      <c s="6" t="s">
        <v>6552</v>
      </c>
      <c s="36" t="s">
        <v>72</v>
      </c>
      <c s="37">
        <v>33.66</v>
      </c>
      <c s="36">
        <v>0</v>
      </c>
      <c s="36">
        <f>ROUND(G60*H60,6)</f>
      </c>
      <c r="L60" s="38">
        <v>0</v>
      </c>
      <c s="32">
        <f>ROUND(ROUND(L60,2)*ROUND(G60,3),2)</f>
      </c>
      <c s="36" t="s">
        <v>1558</v>
      </c>
      <c>
        <f>(M60*21)/100</f>
      </c>
      <c t="s">
        <v>27</v>
      </c>
    </row>
    <row r="61" spans="1:5" ht="12.75">
      <c r="A61" s="35" t="s">
        <v>55</v>
      </c>
      <c r="E61" s="39" t="s">
        <v>5</v>
      </c>
    </row>
    <row r="62" spans="1:5" ht="12.75">
      <c r="A62" s="35" t="s">
        <v>56</v>
      </c>
      <c r="E62" s="40" t="s">
        <v>6553</v>
      </c>
    </row>
    <row r="63" spans="1:5" ht="12.75">
      <c r="A63" t="s">
        <v>58</v>
      </c>
      <c r="E63" s="39" t="s">
        <v>2998</v>
      </c>
    </row>
    <row r="64" spans="1:16" ht="25.5">
      <c r="A64" t="s">
        <v>49</v>
      </c>
      <c s="34" t="s">
        <v>145</v>
      </c>
      <c s="34" t="s">
        <v>6554</v>
      </c>
      <c s="35" t="s">
        <v>5</v>
      </c>
      <c s="6" t="s">
        <v>6555</v>
      </c>
      <c s="36" t="s">
        <v>72</v>
      </c>
      <c s="37">
        <v>200.32</v>
      </c>
      <c s="36">
        <v>0</v>
      </c>
      <c s="36">
        <f>ROUND(G64*H64,6)</f>
      </c>
      <c r="L64" s="38">
        <v>0</v>
      </c>
      <c s="32">
        <f>ROUND(ROUND(L64,2)*ROUND(G64,3),2)</f>
      </c>
      <c s="36" t="s">
        <v>1558</v>
      </c>
      <c>
        <f>(M64*21)/100</f>
      </c>
      <c t="s">
        <v>27</v>
      </c>
    </row>
    <row r="65" spans="1:5" ht="12.75">
      <c r="A65" s="35" t="s">
        <v>55</v>
      </c>
      <c r="E65" s="39" t="s">
        <v>5</v>
      </c>
    </row>
    <row r="66" spans="1:5" ht="12.75">
      <c r="A66" s="35" t="s">
        <v>56</v>
      </c>
      <c r="E66" s="40" t="s">
        <v>6556</v>
      </c>
    </row>
    <row r="67" spans="1:5" ht="12.75">
      <c r="A67" t="s">
        <v>58</v>
      </c>
      <c r="E67" s="39" t="s">
        <v>2998</v>
      </c>
    </row>
    <row r="68" spans="1:16" ht="25.5">
      <c r="A68" t="s">
        <v>49</v>
      </c>
      <c s="34" t="s">
        <v>148</v>
      </c>
      <c s="34" t="s">
        <v>6557</v>
      </c>
      <c s="35" t="s">
        <v>5</v>
      </c>
      <c s="6" t="s">
        <v>6558</v>
      </c>
      <c s="36" t="s">
        <v>106</v>
      </c>
      <c s="37">
        <v>4</v>
      </c>
      <c s="36">
        <v>0</v>
      </c>
      <c s="36">
        <f>ROUND(G68*H68,6)</f>
      </c>
      <c r="L68" s="38">
        <v>0</v>
      </c>
      <c s="32">
        <f>ROUND(ROUND(L68,2)*ROUND(G68,3),2)</f>
      </c>
      <c s="36" t="s">
        <v>1558</v>
      </c>
      <c>
        <f>(M68*21)/100</f>
      </c>
      <c t="s">
        <v>27</v>
      </c>
    </row>
    <row r="69" spans="1:5" ht="12.75">
      <c r="A69" s="35" t="s">
        <v>55</v>
      </c>
      <c r="E69" s="39" t="s">
        <v>5</v>
      </c>
    </row>
    <row r="70" spans="1:5" ht="12.75">
      <c r="A70" s="35" t="s">
        <v>56</v>
      </c>
      <c r="E70" s="40" t="s">
        <v>5</v>
      </c>
    </row>
    <row r="71" spans="1:5" ht="12.75">
      <c r="A71" t="s">
        <v>58</v>
      </c>
      <c r="E71" s="39" t="s">
        <v>2998</v>
      </c>
    </row>
    <row r="72" spans="1:16" ht="25.5">
      <c r="A72" t="s">
        <v>49</v>
      </c>
      <c s="34" t="s">
        <v>151</v>
      </c>
      <c s="34" t="s">
        <v>6559</v>
      </c>
      <c s="35" t="s">
        <v>5</v>
      </c>
      <c s="6" t="s">
        <v>6560</v>
      </c>
      <c s="36" t="s">
        <v>106</v>
      </c>
      <c s="37">
        <v>24</v>
      </c>
      <c s="36">
        <v>0</v>
      </c>
      <c s="36">
        <f>ROUND(G72*H72,6)</f>
      </c>
      <c r="L72" s="38">
        <v>0</v>
      </c>
      <c s="32">
        <f>ROUND(ROUND(L72,2)*ROUND(G72,3),2)</f>
      </c>
      <c s="36" t="s">
        <v>1558</v>
      </c>
      <c>
        <f>(M72*21)/100</f>
      </c>
      <c t="s">
        <v>27</v>
      </c>
    </row>
    <row r="73" spans="1:5" ht="12.75">
      <c r="A73" s="35" t="s">
        <v>55</v>
      </c>
      <c r="E73" s="39" t="s">
        <v>5</v>
      </c>
    </row>
    <row r="74" spans="1:5" ht="12.75">
      <c r="A74" s="35" t="s">
        <v>56</v>
      </c>
      <c r="E74" s="40" t="s">
        <v>6561</v>
      </c>
    </row>
    <row r="75" spans="1:5" ht="12.75">
      <c r="A75" t="s">
        <v>58</v>
      </c>
      <c r="E75" s="39" t="s">
        <v>2998</v>
      </c>
    </row>
    <row r="76" spans="1:16" ht="25.5">
      <c r="A76" t="s">
        <v>49</v>
      </c>
      <c s="34" t="s">
        <v>154</v>
      </c>
      <c s="34" t="s">
        <v>6562</v>
      </c>
      <c s="35" t="s">
        <v>5</v>
      </c>
      <c s="6" t="s">
        <v>6563</v>
      </c>
      <c s="36" t="s">
        <v>92</v>
      </c>
      <c s="37">
        <v>13.5</v>
      </c>
      <c s="36">
        <v>0</v>
      </c>
      <c s="36">
        <f>ROUND(G76*H76,6)</f>
      </c>
      <c r="L76" s="38">
        <v>0</v>
      </c>
      <c s="32">
        <f>ROUND(ROUND(L76,2)*ROUND(G76,3),2)</f>
      </c>
      <c s="36" t="s">
        <v>1558</v>
      </c>
      <c>
        <f>(M76*21)/100</f>
      </c>
      <c t="s">
        <v>27</v>
      </c>
    </row>
    <row r="77" spans="1:5" ht="12.75">
      <c r="A77" s="35" t="s">
        <v>55</v>
      </c>
      <c r="E77" s="39" t="s">
        <v>5</v>
      </c>
    </row>
    <row r="78" spans="1:5" ht="12.75">
      <c r="A78" s="35" t="s">
        <v>56</v>
      </c>
      <c r="E78" s="40" t="s">
        <v>6564</v>
      </c>
    </row>
    <row r="79" spans="1:5" ht="12.75">
      <c r="A79" t="s">
        <v>58</v>
      </c>
      <c r="E79" s="39" t="s">
        <v>2998</v>
      </c>
    </row>
    <row r="80" spans="1:16" ht="25.5">
      <c r="A80" t="s">
        <v>49</v>
      </c>
      <c s="34" t="s">
        <v>157</v>
      </c>
      <c s="34" t="s">
        <v>6565</v>
      </c>
      <c s="35" t="s">
        <v>5</v>
      </c>
      <c s="6" t="s">
        <v>6566</v>
      </c>
      <c s="36" t="s">
        <v>72</v>
      </c>
      <c s="37">
        <v>33.66</v>
      </c>
      <c s="36">
        <v>0</v>
      </c>
      <c s="36">
        <f>ROUND(G80*H80,6)</f>
      </c>
      <c r="L80" s="38">
        <v>0</v>
      </c>
      <c s="32">
        <f>ROUND(ROUND(L80,2)*ROUND(G80,3),2)</f>
      </c>
      <c s="36" t="s">
        <v>1558</v>
      </c>
      <c>
        <f>(M80*21)/100</f>
      </c>
      <c t="s">
        <v>27</v>
      </c>
    </row>
    <row r="81" spans="1:5" ht="12.75">
      <c r="A81" s="35" t="s">
        <v>55</v>
      </c>
      <c r="E81" s="39" t="s">
        <v>5</v>
      </c>
    </row>
    <row r="82" spans="1:5" ht="12.75">
      <c r="A82" s="35" t="s">
        <v>56</v>
      </c>
      <c r="E82" s="40" t="s">
        <v>6553</v>
      </c>
    </row>
    <row r="83" spans="1:5" ht="12.75">
      <c r="A83" t="s">
        <v>58</v>
      </c>
      <c r="E83" s="39" t="s">
        <v>2998</v>
      </c>
    </row>
    <row r="84" spans="1:16" ht="25.5">
      <c r="A84" t="s">
        <v>49</v>
      </c>
      <c s="34" t="s">
        <v>162</v>
      </c>
      <c s="34" t="s">
        <v>6567</v>
      </c>
      <c s="35" t="s">
        <v>5</v>
      </c>
      <c s="6" t="s">
        <v>6568</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165</v>
      </c>
      <c s="34" t="s">
        <v>6569</v>
      </c>
      <c s="35" t="s">
        <v>5</v>
      </c>
      <c s="6" t="s">
        <v>6570</v>
      </c>
      <c s="36" t="s">
        <v>92</v>
      </c>
      <c s="37">
        <v>13.352</v>
      </c>
      <c s="36">
        <v>0</v>
      </c>
      <c s="36">
        <f>ROUND(G88*H88,6)</f>
      </c>
      <c r="L88" s="38">
        <v>0</v>
      </c>
      <c s="32">
        <f>ROUND(ROUND(L88,2)*ROUND(G88,3),2)</f>
      </c>
      <c s="36" t="s">
        <v>1558</v>
      </c>
      <c>
        <f>(M88*21)/100</f>
      </c>
      <c t="s">
        <v>27</v>
      </c>
    </row>
    <row r="89" spans="1:5" ht="12.75">
      <c r="A89" s="35" t="s">
        <v>55</v>
      </c>
      <c r="E89" s="39" t="s">
        <v>5</v>
      </c>
    </row>
    <row r="90" spans="1:5" ht="25.5">
      <c r="A90" s="35" t="s">
        <v>56</v>
      </c>
      <c r="E90" s="40" t="s">
        <v>6571</v>
      </c>
    </row>
    <row r="91" spans="1:5" ht="12.75">
      <c r="A91" t="s">
        <v>58</v>
      </c>
      <c r="E91" s="39" t="s">
        <v>2998</v>
      </c>
    </row>
    <row r="92" spans="1:16" ht="25.5">
      <c r="A92" t="s">
        <v>49</v>
      </c>
      <c s="34" t="s">
        <v>168</v>
      </c>
      <c s="34" t="s">
        <v>6572</v>
      </c>
      <c s="35" t="s">
        <v>5</v>
      </c>
      <c s="6" t="s">
        <v>6570</v>
      </c>
      <c s="36" t="s">
        <v>92</v>
      </c>
      <c s="37">
        <v>0.85</v>
      </c>
      <c s="36">
        <v>0</v>
      </c>
      <c s="36">
        <f>ROUND(G92*H92,6)</f>
      </c>
      <c r="L92" s="38">
        <v>0</v>
      </c>
      <c s="32">
        <f>ROUND(ROUND(L92,2)*ROUND(G92,3),2)</f>
      </c>
      <c s="36" t="s">
        <v>1558</v>
      </c>
      <c>
        <f>(M92*21)/100</f>
      </c>
      <c t="s">
        <v>27</v>
      </c>
    </row>
    <row r="93" spans="1:5" ht="12.75">
      <c r="A93" s="35" t="s">
        <v>55</v>
      </c>
      <c r="E93" s="39" t="s">
        <v>5</v>
      </c>
    </row>
    <row r="94" spans="1:5" ht="12.75">
      <c r="A94" s="35" t="s">
        <v>56</v>
      </c>
      <c r="E94" s="40" t="s">
        <v>6573</v>
      </c>
    </row>
    <row r="95" spans="1:5" ht="12.75">
      <c r="A95" t="s">
        <v>58</v>
      </c>
      <c r="E95" s="39" t="s">
        <v>2998</v>
      </c>
    </row>
    <row r="96" spans="1:16" ht="25.5">
      <c r="A96" t="s">
        <v>49</v>
      </c>
      <c s="34" t="s">
        <v>171</v>
      </c>
      <c s="34" t="s">
        <v>6574</v>
      </c>
      <c s="35" t="s">
        <v>5</v>
      </c>
      <c s="6" t="s">
        <v>6570</v>
      </c>
      <c s="36" t="s">
        <v>92</v>
      </c>
      <c s="37">
        <v>3.425</v>
      </c>
      <c s="36">
        <v>0</v>
      </c>
      <c s="36">
        <f>ROUND(G96*H96,6)</f>
      </c>
      <c r="L96" s="38">
        <v>0</v>
      </c>
      <c s="32">
        <f>ROUND(ROUND(L96,2)*ROUND(G96,3),2)</f>
      </c>
      <c s="36" t="s">
        <v>1558</v>
      </c>
      <c>
        <f>(M96*21)/100</f>
      </c>
      <c t="s">
        <v>27</v>
      </c>
    </row>
    <row r="97" spans="1:5" ht="12.75">
      <c r="A97" s="35" t="s">
        <v>55</v>
      </c>
      <c r="E97" s="39" t="s">
        <v>5</v>
      </c>
    </row>
    <row r="98" spans="1:5" ht="12.75">
      <c r="A98" s="35" t="s">
        <v>56</v>
      </c>
      <c r="E98" s="40" t="s">
        <v>6575</v>
      </c>
    </row>
    <row r="99" spans="1:5" ht="12.75">
      <c r="A99" t="s">
        <v>58</v>
      </c>
      <c r="E99" s="39" t="s">
        <v>2998</v>
      </c>
    </row>
    <row r="100" spans="1:13" ht="12.75">
      <c r="A100" t="s">
        <v>46</v>
      </c>
      <c r="C100" s="31" t="s">
        <v>80</v>
      </c>
      <c r="E100" s="33" t="s">
        <v>3404</v>
      </c>
      <c r="J100" s="32">
        <f>0</f>
      </c>
      <c s="32">
        <f>0</f>
      </c>
      <c s="32">
        <f>0+L101+L105+L109+L113+L117+L121</f>
      </c>
      <c s="32">
        <f>0+M101+M105+M109+M113+M117+M121</f>
      </c>
    </row>
    <row r="101" spans="1:16" ht="25.5">
      <c r="A101" t="s">
        <v>49</v>
      </c>
      <c s="34" t="s">
        <v>174</v>
      </c>
      <c s="34" t="s">
        <v>6576</v>
      </c>
      <c s="35" t="s">
        <v>5</v>
      </c>
      <c s="6" t="s">
        <v>6577</v>
      </c>
      <c s="36" t="s">
        <v>106</v>
      </c>
      <c s="37">
        <v>34</v>
      </c>
      <c s="36">
        <v>0</v>
      </c>
      <c s="36">
        <f>ROUND(G101*H101,6)</f>
      </c>
      <c r="L101" s="38">
        <v>0</v>
      </c>
      <c s="32">
        <f>ROUND(ROUND(L101,2)*ROUND(G101,3),2)</f>
      </c>
      <c s="36" t="s">
        <v>1558</v>
      </c>
      <c>
        <f>(M101*21)/100</f>
      </c>
      <c t="s">
        <v>27</v>
      </c>
    </row>
    <row r="102" spans="1:5" ht="12.75">
      <c r="A102" s="35" t="s">
        <v>55</v>
      </c>
      <c r="E102" s="39" t="s">
        <v>5</v>
      </c>
    </row>
    <row r="103" spans="1:5" ht="12.75">
      <c r="A103" s="35" t="s">
        <v>56</v>
      </c>
      <c r="E103" s="40" t="s">
        <v>6578</v>
      </c>
    </row>
    <row r="104" spans="1:5" ht="12.75">
      <c r="A104" t="s">
        <v>58</v>
      </c>
      <c r="E104" s="39" t="s">
        <v>2998</v>
      </c>
    </row>
    <row r="105" spans="1:16" ht="12.75">
      <c r="A105" t="s">
        <v>49</v>
      </c>
      <c s="34" t="s">
        <v>177</v>
      </c>
      <c s="34" t="s">
        <v>6579</v>
      </c>
      <c s="35" t="s">
        <v>5</v>
      </c>
      <c s="6" t="s">
        <v>6580</v>
      </c>
      <c s="36" t="s">
        <v>77</v>
      </c>
      <c s="37">
        <v>3.13</v>
      </c>
      <c s="36">
        <v>0</v>
      </c>
      <c s="36">
        <f>ROUND(G105*H105,6)</f>
      </c>
      <c r="L105" s="38">
        <v>0</v>
      </c>
      <c s="32">
        <f>ROUND(ROUND(L105,2)*ROUND(G105,3),2)</f>
      </c>
      <c s="36" t="s">
        <v>1558</v>
      </c>
      <c>
        <f>(M105*21)/100</f>
      </c>
      <c t="s">
        <v>27</v>
      </c>
    </row>
    <row r="106" spans="1:5" ht="12.75">
      <c r="A106" s="35" t="s">
        <v>55</v>
      </c>
      <c r="E106" s="39" t="s">
        <v>5</v>
      </c>
    </row>
    <row r="107" spans="1:5" ht="12.75">
      <c r="A107" s="35" t="s">
        <v>56</v>
      </c>
      <c r="E107" s="40" t="s">
        <v>6581</v>
      </c>
    </row>
    <row r="108" spans="1:5" ht="12.75">
      <c r="A108" t="s">
        <v>58</v>
      </c>
      <c r="E108" s="39" t="s">
        <v>2998</v>
      </c>
    </row>
    <row r="109" spans="1:16" ht="12.75">
      <c r="A109" t="s">
        <v>49</v>
      </c>
      <c s="34" t="s">
        <v>180</v>
      </c>
      <c s="34" t="s">
        <v>6582</v>
      </c>
      <c s="35" t="s">
        <v>5</v>
      </c>
      <c s="6" t="s">
        <v>6583</v>
      </c>
      <c s="36" t="s">
        <v>72</v>
      </c>
      <c s="37">
        <v>15.65</v>
      </c>
      <c s="36">
        <v>0</v>
      </c>
      <c s="36">
        <f>ROUND(G109*H109,6)</f>
      </c>
      <c r="L109" s="38">
        <v>0</v>
      </c>
      <c s="32">
        <f>ROUND(ROUND(L109,2)*ROUND(G109,3),2)</f>
      </c>
      <c s="36" t="s">
        <v>1558</v>
      </c>
      <c>
        <f>(M109*21)/100</f>
      </c>
      <c t="s">
        <v>27</v>
      </c>
    </row>
    <row r="110" spans="1:5" ht="12.75">
      <c r="A110" s="35" t="s">
        <v>55</v>
      </c>
      <c r="E110" s="39" t="s">
        <v>5</v>
      </c>
    </row>
    <row r="111" spans="1:5" ht="12.75">
      <c r="A111" s="35" t="s">
        <v>56</v>
      </c>
      <c r="E111" s="40" t="s">
        <v>6584</v>
      </c>
    </row>
    <row r="112" spans="1:5" ht="12.75">
      <c r="A112" t="s">
        <v>58</v>
      </c>
      <c r="E112" s="39" t="s">
        <v>2998</v>
      </c>
    </row>
    <row r="113" spans="1:16" ht="12.75">
      <c r="A113" t="s">
        <v>49</v>
      </c>
      <c s="34" t="s">
        <v>183</v>
      </c>
      <c s="34" t="s">
        <v>6585</v>
      </c>
      <c s="35" t="s">
        <v>5</v>
      </c>
      <c s="6" t="s">
        <v>6586</v>
      </c>
      <c s="36" t="s">
        <v>72</v>
      </c>
      <c s="37">
        <v>15.65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2998</v>
      </c>
    </row>
    <row r="117" spans="1:16" ht="12.75">
      <c r="A117" t="s">
        <v>49</v>
      </c>
      <c s="34" t="s">
        <v>186</v>
      </c>
      <c s="34" t="s">
        <v>6587</v>
      </c>
      <c s="35" t="s">
        <v>5</v>
      </c>
      <c s="6" t="s">
        <v>6588</v>
      </c>
      <c s="36" t="s">
        <v>748</v>
      </c>
      <c s="37">
        <v>0.282</v>
      </c>
      <c s="36">
        <v>0</v>
      </c>
      <c s="36">
        <f>ROUND(G117*H117,6)</f>
      </c>
      <c r="L117" s="38">
        <v>0</v>
      </c>
      <c s="32">
        <f>ROUND(ROUND(L117,2)*ROUND(G117,3),2)</f>
      </c>
      <c s="36" t="s">
        <v>1558</v>
      </c>
      <c>
        <f>(M117*21)/100</f>
      </c>
      <c t="s">
        <v>27</v>
      </c>
    </row>
    <row r="118" spans="1:5" ht="12.75">
      <c r="A118" s="35" t="s">
        <v>55</v>
      </c>
      <c r="E118" s="39" t="s">
        <v>5</v>
      </c>
    </row>
    <row r="119" spans="1:5" ht="12.75">
      <c r="A119" s="35" t="s">
        <v>56</v>
      </c>
      <c r="E119" s="40" t="s">
        <v>6589</v>
      </c>
    </row>
    <row r="120" spans="1:5" ht="12.75">
      <c r="A120" t="s">
        <v>58</v>
      </c>
      <c r="E120" s="39" t="s">
        <v>2998</v>
      </c>
    </row>
    <row r="121" spans="1:16" ht="12.75">
      <c r="A121" t="s">
        <v>49</v>
      </c>
      <c s="34" t="s">
        <v>207</v>
      </c>
      <c s="34" t="s">
        <v>6590</v>
      </c>
      <c s="35" t="s">
        <v>5</v>
      </c>
      <c s="6" t="s">
        <v>6591</v>
      </c>
      <c s="36" t="s">
        <v>92</v>
      </c>
      <c s="37">
        <v>187</v>
      </c>
      <c s="36">
        <v>0</v>
      </c>
      <c s="36">
        <f>ROUND(G121*H121,6)</f>
      </c>
      <c r="L121" s="38">
        <v>0</v>
      </c>
      <c s="32">
        <f>ROUND(ROUND(L121,2)*ROUND(G121,3),2)</f>
      </c>
      <c s="36" t="s">
        <v>1558</v>
      </c>
      <c>
        <f>(M121*21)/100</f>
      </c>
      <c t="s">
        <v>27</v>
      </c>
    </row>
    <row r="122" spans="1:5" ht="12.75">
      <c r="A122" s="35" t="s">
        <v>55</v>
      </c>
      <c r="E122" s="39" t="s">
        <v>5</v>
      </c>
    </row>
    <row r="123" spans="1:5" ht="12.75">
      <c r="A123" s="35" t="s">
        <v>56</v>
      </c>
      <c r="E123" s="40" t="s">
        <v>6592</v>
      </c>
    </row>
    <row r="124" spans="1:5" ht="12.75">
      <c r="A124" t="s">
        <v>58</v>
      </c>
      <c r="E124" s="39" t="s">
        <v>2998</v>
      </c>
    </row>
    <row r="125" spans="1:13" ht="12.75">
      <c r="A125" t="s">
        <v>46</v>
      </c>
      <c r="C125" s="31" t="s">
        <v>86</v>
      </c>
      <c r="E125" s="33" t="s">
        <v>4119</v>
      </c>
      <c r="J125" s="32">
        <f>0</f>
      </c>
      <c s="32">
        <f>0</f>
      </c>
      <c s="32">
        <f>0+L126+L130+L134+L138+L142+L146+L150+L154+L158+L162+L166+L170+L174+L178+L182</f>
      </c>
      <c s="32">
        <f>0+M126+M130+M134+M138+M142+M146+M150+M154+M158+M162+M166+M170+M174+M178+M182</f>
      </c>
    </row>
    <row r="126" spans="1:16" ht="25.5">
      <c r="A126" t="s">
        <v>49</v>
      </c>
      <c s="34" t="s">
        <v>198</v>
      </c>
      <c s="34" t="s">
        <v>6593</v>
      </c>
      <c s="35" t="s">
        <v>5</v>
      </c>
      <c s="6" t="s">
        <v>6594</v>
      </c>
      <c s="36" t="s">
        <v>106</v>
      </c>
      <c s="37">
        <v>1</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2998</v>
      </c>
    </row>
    <row r="130" spans="1:16" ht="25.5">
      <c r="A130" t="s">
        <v>49</v>
      </c>
      <c s="34" t="s">
        <v>216</v>
      </c>
      <c s="34" t="s">
        <v>6595</v>
      </c>
      <c s="35" t="s">
        <v>5</v>
      </c>
      <c s="6" t="s">
        <v>6596</v>
      </c>
      <c s="36" t="s">
        <v>72</v>
      </c>
      <c s="37">
        <v>186.26</v>
      </c>
      <c s="36">
        <v>0</v>
      </c>
      <c s="36">
        <f>ROUND(G130*H130,6)</f>
      </c>
      <c r="L130" s="38">
        <v>0</v>
      </c>
      <c s="32">
        <f>ROUND(ROUND(L130,2)*ROUND(G130,3),2)</f>
      </c>
      <c s="36" t="s">
        <v>1558</v>
      </c>
      <c>
        <f>(M130*21)/100</f>
      </c>
      <c t="s">
        <v>27</v>
      </c>
    </row>
    <row r="131" spans="1:5" ht="12.75">
      <c r="A131" s="35" t="s">
        <v>55</v>
      </c>
      <c r="E131" s="39" t="s">
        <v>5</v>
      </c>
    </row>
    <row r="132" spans="1:5" ht="12.75">
      <c r="A132" s="35" t="s">
        <v>56</v>
      </c>
      <c r="E132" s="40" t="s">
        <v>6597</v>
      </c>
    </row>
    <row r="133" spans="1:5" ht="12.75">
      <c r="A133" t="s">
        <v>58</v>
      </c>
      <c r="E133" s="39" t="s">
        <v>2998</v>
      </c>
    </row>
    <row r="134" spans="1:16" ht="25.5">
      <c r="A134" t="s">
        <v>49</v>
      </c>
      <c s="34" t="s">
        <v>219</v>
      </c>
      <c s="34" t="s">
        <v>6598</v>
      </c>
      <c s="35" t="s">
        <v>5</v>
      </c>
      <c s="6" t="s">
        <v>6599</v>
      </c>
      <c s="36" t="s">
        <v>72</v>
      </c>
      <c s="37">
        <v>186.26</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228</v>
      </c>
      <c s="34" t="s">
        <v>6600</v>
      </c>
      <c s="35" t="s">
        <v>5</v>
      </c>
      <c s="6" t="s">
        <v>6601</v>
      </c>
      <c s="36" t="s">
        <v>72</v>
      </c>
      <c s="37">
        <v>625.38</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2998</v>
      </c>
    </row>
    <row r="142" spans="1:16" ht="25.5">
      <c r="A142" t="s">
        <v>49</v>
      </c>
      <c s="34" t="s">
        <v>231</v>
      </c>
      <c s="34" t="s">
        <v>6602</v>
      </c>
      <c s="35" t="s">
        <v>5</v>
      </c>
      <c s="6" t="s">
        <v>6603</v>
      </c>
      <c s="36" t="s">
        <v>72</v>
      </c>
      <c s="37">
        <v>625.38</v>
      </c>
      <c s="36">
        <v>0</v>
      </c>
      <c s="36">
        <f>ROUND(G142*H142,6)</f>
      </c>
      <c r="L142" s="38">
        <v>0</v>
      </c>
      <c s="32">
        <f>ROUND(ROUND(L142,2)*ROUND(G142,3),2)</f>
      </c>
      <c s="36" t="s">
        <v>1558</v>
      </c>
      <c>
        <f>(M142*21)/100</f>
      </c>
      <c t="s">
        <v>27</v>
      </c>
    </row>
    <row r="143" spans="1:5" ht="12.75">
      <c r="A143" s="35" t="s">
        <v>55</v>
      </c>
      <c r="E143" s="39" t="s">
        <v>5</v>
      </c>
    </row>
    <row r="144" spans="1:5" ht="12.75">
      <c r="A144" s="35" t="s">
        <v>56</v>
      </c>
      <c r="E144" s="40" t="s">
        <v>6604</v>
      </c>
    </row>
    <row r="145" spans="1:5" ht="12.75">
      <c r="A145" t="s">
        <v>58</v>
      </c>
      <c r="E145" s="39" t="s">
        <v>2998</v>
      </c>
    </row>
    <row r="146" spans="1:16" ht="25.5">
      <c r="A146" t="s">
        <v>49</v>
      </c>
      <c s="34" t="s">
        <v>234</v>
      </c>
      <c s="34" t="s">
        <v>6605</v>
      </c>
      <c s="35" t="s">
        <v>5</v>
      </c>
      <c s="6" t="s">
        <v>6606</v>
      </c>
      <c s="36" t="s">
        <v>72</v>
      </c>
      <c s="37">
        <v>215.97</v>
      </c>
      <c s="36">
        <v>0</v>
      </c>
      <c s="36">
        <f>ROUND(G146*H146,6)</f>
      </c>
      <c r="L146" s="38">
        <v>0</v>
      </c>
      <c s="32">
        <f>ROUND(ROUND(L146,2)*ROUND(G146,3),2)</f>
      </c>
      <c s="36" t="s">
        <v>1558</v>
      </c>
      <c>
        <f>(M146*21)/100</f>
      </c>
      <c t="s">
        <v>27</v>
      </c>
    </row>
    <row r="147" spans="1:5" ht="12.75">
      <c r="A147" s="35" t="s">
        <v>55</v>
      </c>
      <c r="E147" s="39" t="s">
        <v>5</v>
      </c>
    </row>
    <row r="148" spans="1:5" ht="12.75">
      <c r="A148" s="35" t="s">
        <v>56</v>
      </c>
      <c r="E148" s="40" t="s">
        <v>6607</v>
      </c>
    </row>
    <row r="149" spans="1:5" ht="12.75">
      <c r="A149" t="s">
        <v>58</v>
      </c>
      <c r="E149" s="39" t="s">
        <v>2998</v>
      </c>
    </row>
    <row r="150" spans="1:16" ht="25.5">
      <c r="A150" t="s">
        <v>49</v>
      </c>
      <c s="34" t="s">
        <v>237</v>
      </c>
      <c s="34" t="s">
        <v>6608</v>
      </c>
      <c s="35" t="s">
        <v>5</v>
      </c>
      <c s="6" t="s">
        <v>6609</v>
      </c>
      <c s="36" t="s">
        <v>72</v>
      </c>
      <c s="37">
        <v>215.97</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240</v>
      </c>
      <c s="34" t="s">
        <v>6610</v>
      </c>
      <c s="35" t="s">
        <v>5</v>
      </c>
      <c s="6" t="s">
        <v>6611</v>
      </c>
      <c s="36" t="s">
        <v>72</v>
      </c>
      <c s="37">
        <v>215.97</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2998</v>
      </c>
    </row>
    <row r="158" spans="1:16" ht="25.5">
      <c r="A158" t="s">
        <v>49</v>
      </c>
      <c s="34" t="s">
        <v>243</v>
      </c>
      <c s="34" t="s">
        <v>6612</v>
      </c>
      <c s="35" t="s">
        <v>5</v>
      </c>
      <c s="6" t="s">
        <v>6613</v>
      </c>
      <c s="36" t="s">
        <v>72</v>
      </c>
      <c s="37">
        <v>31.3</v>
      </c>
      <c s="36">
        <v>0</v>
      </c>
      <c s="36">
        <f>ROUND(G158*H158,6)</f>
      </c>
      <c r="L158" s="38">
        <v>0</v>
      </c>
      <c s="32">
        <f>ROUND(ROUND(L158,2)*ROUND(G158,3),2)</f>
      </c>
      <c s="36" t="s">
        <v>1558</v>
      </c>
      <c>
        <f>(M158*21)/100</f>
      </c>
      <c t="s">
        <v>27</v>
      </c>
    </row>
    <row r="159" spans="1:5" ht="12.75">
      <c r="A159" s="35" t="s">
        <v>55</v>
      </c>
      <c r="E159" s="39" t="s">
        <v>5</v>
      </c>
    </row>
    <row r="160" spans="1:5" ht="12.75">
      <c r="A160" s="35" t="s">
        <v>56</v>
      </c>
      <c r="E160" s="40" t="s">
        <v>6614</v>
      </c>
    </row>
    <row r="161" spans="1:5" ht="12.75">
      <c r="A161" t="s">
        <v>58</v>
      </c>
      <c r="E161" s="39" t="s">
        <v>2998</v>
      </c>
    </row>
    <row r="162" spans="1:16" ht="25.5">
      <c r="A162" t="s">
        <v>49</v>
      </c>
      <c s="34" t="s">
        <v>246</v>
      </c>
      <c s="34" t="s">
        <v>6615</v>
      </c>
      <c s="35" t="s">
        <v>5</v>
      </c>
      <c s="6" t="s">
        <v>6616</v>
      </c>
      <c s="36" t="s">
        <v>72</v>
      </c>
      <c s="37">
        <v>31.3</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249</v>
      </c>
      <c s="34" t="s">
        <v>6617</v>
      </c>
      <c s="35" t="s">
        <v>5</v>
      </c>
      <c s="6" t="s">
        <v>6618</v>
      </c>
      <c s="36" t="s">
        <v>72</v>
      </c>
      <c s="37">
        <v>215.97</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252</v>
      </c>
      <c s="34" t="s">
        <v>6619</v>
      </c>
      <c s="35" t="s">
        <v>5</v>
      </c>
      <c s="6" t="s">
        <v>6620</v>
      </c>
      <c s="36" t="s">
        <v>72</v>
      </c>
      <c s="37">
        <v>215.97</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2998</v>
      </c>
    </row>
    <row r="174" spans="1:16" ht="25.5">
      <c r="A174" t="s">
        <v>49</v>
      </c>
      <c s="34" t="s">
        <v>258</v>
      </c>
      <c s="34" t="s">
        <v>6621</v>
      </c>
      <c s="35" t="s">
        <v>5</v>
      </c>
      <c s="6" t="s">
        <v>6622</v>
      </c>
      <c s="36" t="s">
        <v>77</v>
      </c>
      <c s="37">
        <v>11.165</v>
      </c>
      <c s="36">
        <v>0</v>
      </c>
      <c s="36">
        <f>ROUND(G174*H174,6)</f>
      </c>
      <c r="L174" s="38">
        <v>0</v>
      </c>
      <c s="32">
        <f>ROUND(ROUND(L174,2)*ROUND(G174,3),2)</f>
      </c>
      <c s="36" t="s">
        <v>1558</v>
      </c>
      <c>
        <f>(M174*21)/100</f>
      </c>
      <c t="s">
        <v>27</v>
      </c>
    </row>
    <row r="175" spans="1:5" ht="12.75">
      <c r="A175" s="35" t="s">
        <v>55</v>
      </c>
      <c r="E175" s="39" t="s">
        <v>5</v>
      </c>
    </row>
    <row r="176" spans="1:5" ht="12.75">
      <c r="A176" s="35" t="s">
        <v>56</v>
      </c>
      <c r="E176" s="40" t="s">
        <v>6623</v>
      </c>
    </row>
    <row r="177" spans="1:5" ht="12.75">
      <c r="A177" t="s">
        <v>58</v>
      </c>
      <c r="E177" s="39" t="s">
        <v>2998</v>
      </c>
    </row>
    <row r="178" spans="1:16" ht="25.5">
      <c r="A178" t="s">
        <v>49</v>
      </c>
      <c s="34" t="s">
        <v>261</v>
      </c>
      <c s="34" t="s">
        <v>6624</v>
      </c>
      <c s="35" t="s">
        <v>5</v>
      </c>
      <c s="6" t="s">
        <v>6625</v>
      </c>
      <c s="36" t="s">
        <v>77</v>
      </c>
      <c s="37">
        <v>18.208</v>
      </c>
      <c s="36">
        <v>0</v>
      </c>
      <c s="36">
        <f>ROUND(G178*H178,6)</f>
      </c>
      <c r="L178" s="38">
        <v>0</v>
      </c>
      <c s="32">
        <f>ROUND(ROUND(L178,2)*ROUND(G178,3),2)</f>
      </c>
      <c s="36" t="s">
        <v>1558</v>
      </c>
      <c>
        <f>(M178*21)/100</f>
      </c>
      <c t="s">
        <v>27</v>
      </c>
    </row>
    <row r="179" spans="1:5" ht="12.75">
      <c r="A179" s="35" t="s">
        <v>55</v>
      </c>
      <c r="E179" s="39" t="s">
        <v>5</v>
      </c>
    </row>
    <row r="180" spans="1:5" ht="25.5">
      <c r="A180" s="35" t="s">
        <v>56</v>
      </c>
      <c r="E180" s="40" t="s">
        <v>6626</v>
      </c>
    </row>
    <row r="181" spans="1:5" ht="12.75">
      <c r="A181" t="s">
        <v>58</v>
      </c>
      <c r="E181" s="39" t="s">
        <v>2998</v>
      </c>
    </row>
    <row r="182" spans="1:16" ht="25.5">
      <c r="A182" t="s">
        <v>49</v>
      </c>
      <c s="34" t="s">
        <v>267</v>
      </c>
      <c s="34" t="s">
        <v>6627</v>
      </c>
      <c s="35" t="s">
        <v>5</v>
      </c>
      <c s="6" t="s">
        <v>6628</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2998</v>
      </c>
    </row>
    <row r="186" spans="1:13" ht="12.75">
      <c r="A186" t="s">
        <v>46</v>
      </c>
      <c r="C186" s="31" t="s">
        <v>3424</v>
      </c>
      <c r="E186" s="33" t="s">
        <v>6629</v>
      </c>
      <c r="J186" s="32">
        <f>0</f>
      </c>
      <c s="32">
        <f>0</f>
      </c>
      <c s="32">
        <f>0+L187+L191+L195+L199+L203</f>
      </c>
      <c s="32">
        <f>0+M187+M191+M195+M199+M203</f>
      </c>
    </row>
    <row r="187" spans="1:16" ht="12.75">
      <c r="A187" t="s">
        <v>49</v>
      </c>
      <c s="34" t="s">
        <v>83</v>
      </c>
      <c s="34" t="s">
        <v>6630</v>
      </c>
      <c s="35" t="s">
        <v>5</v>
      </c>
      <c s="6" t="s">
        <v>6631</v>
      </c>
      <c s="36" t="s">
        <v>748</v>
      </c>
      <c s="37">
        <v>0.076</v>
      </c>
      <c s="36">
        <v>0</v>
      </c>
      <c s="36">
        <f>ROUND(G187*H187,6)</f>
      </c>
      <c r="L187" s="38">
        <v>0</v>
      </c>
      <c s="32">
        <f>ROUND(ROUND(L187,2)*ROUND(G187,3),2)</f>
      </c>
      <c s="36" t="s">
        <v>1558</v>
      </c>
      <c>
        <f>(M187*21)/100</f>
      </c>
      <c t="s">
        <v>27</v>
      </c>
    </row>
    <row r="188" spans="1:5" ht="12.75">
      <c r="A188" s="35" t="s">
        <v>55</v>
      </c>
      <c r="E188" s="39" t="s">
        <v>5</v>
      </c>
    </row>
    <row r="189" spans="1:5" ht="12.75">
      <c r="A189" s="35" t="s">
        <v>56</v>
      </c>
      <c r="E189" s="40" t="s">
        <v>6632</v>
      </c>
    </row>
    <row r="190" spans="1:5" ht="12.75">
      <c r="A190" t="s">
        <v>58</v>
      </c>
      <c r="E190" s="39" t="s">
        <v>2998</v>
      </c>
    </row>
    <row r="191" spans="1:16" ht="25.5">
      <c r="A191" t="s">
        <v>49</v>
      </c>
      <c s="34" t="s">
        <v>255</v>
      </c>
      <c s="34" t="s">
        <v>6633</v>
      </c>
      <c s="35" t="s">
        <v>5</v>
      </c>
      <c s="6" t="s">
        <v>6634</v>
      </c>
      <c s="36" t="s">
        <v>72</v>
      </c>
      <c s="37">
        <v>267.599</v>
      </c>
      <c s="36">
        <v>0</v>
      </c>
      <c s="36">
        <f>ROUND(G191*H191,6)</f>
      </c>
      <c r="L191" s="38">
        <v>0</v>
      </c>
      <c s="32">
        <f>ROUND(ROUND(L191,2)*ROUND(G191,3),2)</f>
      </c>
      <c s="36" t="s">
        <v>1558</v>
      </c>
      <c>
        <f>(M191*21)/100</f>
      </c>
      <c t="s">
        <v>27</v>
      </c>
    </row>
    <row r="192" spans="1:5" ht="12.75">
      <c r="A192" s="35" t="s">
        <v>55</v>
      </c>
      <c r="E192" s="39" t="s">
        <v>5</v>
      </c>
    </row>
    <row r="193" spans="1:5" ht="12.75">
      <c r="A193" s="35" t="s">
        <v>56</v>
      </c>
      <c r="E193" s="40" t="s">
        <v>6635</v>
      </c>
    </row>
    <row r="194" spans="1:5" ht="12.75">
      <c r="A194" t="s">
        <v>58</v>
      </c>
      <c r="E194" s="39" t="s">
        <v>2998</v>
      </c>
    </row>
    <row r="195" spans="1:16" ht="25.5">
      <c r="A195" t="s">
        <v>49</v>
      </c>
      <c s="34" t="s">
        <v>273</v>
      </c>
      <c s="34" t="s">
        <v>6636</v>
      </c>
      <c s="35" t="s">
        <v>5</v>
      </c>
      <c s="6" t="s">
        <v>6637</v>
      </c>
      <c s="36" t="s">
        <v>72</v>
      </c>
      <c s="37">
        <v>229.6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6638</v>
      </c>
    </row>
    <row r="198" spans="1:5" ht="12.75">
      <c r="A198" t="s">
        <v>58</v>
      </c>
      <c r="E198" s="39" t="s">
        <v>2998</v>
      </c>
    </row>
    <row r="199" spans="1:16" ht="12.75">
      <c r="A199" t="s">
        <v>49</v>
      </c>
      <c s="34" t="s">
        <v>276</v>
      </c>
      <c s="34" t="s">
        <v>6639</v>
      </c>
      <c s="35" t="s">
        <v>5</v>
      </c>
      <c s="6" t="s">
        <v>6640</v>
      </c>
      <c s="36" t="s">
        <v>72</v>
      </c>
      <c s="37">
        <v>229.6</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6" ht="25.5">
      <c r="A203" t="s">
        <v>49</v>
      </c>
      <c s="34" t="s">
        <v>373</v>
      </c>
      <c s="34" t="s">
        <v>6641</v>
      </c>
      <c s="35" t="s">
        <v>5</v>
      </c>
      <c s="6" t="s">
        <v>6642</v>
      </c>
      <c s="36" t="s">
        <v>748</v>
      </c>
      <c s="37">
        <v>1.452</v>
      </c>
      <c s="36">
        <v>0</v>
      </c>
      <c s="36">
        <f>ROUND(G203*H203,6)</f>
      </c>
      <c r="L203" s="38">
        <v>0</v>
      </c>
      <c s="32">
        <f>ROUND(ROUND(L203,2)*ROUND(G203,3),2)</f>
      </c>
      <c s="36" t="s">
        <v>1558</v>
      </c>
      <c>
        <f>(M203*21)/100</f>
      </c>
      <c t="s">
        <v>27</v>
      </c>
    </row>
    <row r="204" spans="1:5" ht="12.75">
      <c r="A204" s="35" t="s">
        <v>55</v>
      </c>
      <c r="E204" s="39" t="s">
        <v>5</v>
      </c>
    </row>
    <row r="205" spans="1:5" ht="12.75">
      <c r="A205" s="35" t="s">
        <v>56</v>
      </c>
      <c r="E205" s="40" t="s">
        <v>5</v>
      </c>
    </row>
    <row r="206" spans="1:5" ht="12.75">
      <c r="A206" t="s">
        <v>58</v>
      </c>
      <c r="E206" s="39" t="s">
        <v>2998</v>
      </c>
    </row>
    <row r="207" spans="1:13" ht="12.75">
      <c r="A207" t="s">
        <v>46</v>
      </c>
      <c r="C207" s="31" t="s">
        <v>6643</v>
      </c>
      <c r="E207" s="33" t="s">
        <v>6644</v>
      </c>
      <c r="J207" s="32">
        <f>0</f>
      </c>
      <c s="32">
        <f>0</f>
      </c>
      <c s="32">
        <f>0+L208+L212+L216+L220+L224+L228+L232</f>
      </c>
      <c s="32">
        <f>0+M208+M212+M216+M220+M224+M228+M232</f>
      </c>
    </row>
    <row r="208" spans="1:16" ht="12.75">
      <c r="A208" t="s">
        <v>49</v>
      </c>
      <c s="34" t="s">
        <v>124</v>
      </c>
      <c s="34" t="s">
        <v>6645</v>
      </c>
      <c s="35" t="s">
        <v>5</v>
      </c>
      <c s="6" t="s">
        <v>6646</v>
      </c>
      <c s="36" t="s">
        <v>72</v>
      </c>
      <c s="37">
        <v>16.433</v>
      </c>
      <c s="36">
        <v>0</v>
      </c>
      <c s="36">
        <f>ROUND(G208*H208,6)</f>
      </c>
      <c r="L208" s="38">
        <v>0</v>
      </c>
      <c s="32">
        <f>ROUND(ROUND(L208,2)*ROUND(G208,3),2)</f>
      </c>
      <c s="36" t="s">
        <v>1558</v>
      </c>
      <c>
        <f>(M208*21)/100</f>
      </c>
      <c t="s">
        <v>27</v>
      </c>
    </row>
    <row r="209" spans="1:5" ht="12.75">
      <c r="A209" s="35" t="s">
        <v>55</v>
      </c>
      <c r="E209" s="39" t="s">
        <v>5</v>
      </c>
    </row>
    <row r="210" spans="1:5" ht="12.75">
      <c r="A210" s="35" t="s">
        <v>56</v>
      </c>
      <c r="E210" s="40" t="s">
        <v>6647</v>
      </c>
    </row>
    <row r="211" spans="1:5" ht="12.75">
      <c r="A211" t="s">
        <v>58</v>
      </c>
      <c r="E211" s="39" t="s">
        <v>2998</v>
      </c>
    </row>
    <row r="212" spans="1:16" ht="12.75">
      <c r="A212" t="s">
        <v>49</v>
      </c>
      <c s="34" t="s">
        <v>127</v>
      </c>
      <c s="34" t="s">
        <v>6648</v>
      </c>
      <c s="35" t="s">
        <v>5</v>
      </c>
      <c s="6" t="s">
        <v>6649</v>
      </c>
      <c s="36" t="s">
        <v>72</v>
      </c>
      <c s="37">
        <v>47.775</v>
      </c>
      <c s="36">
        <v>0</v>
      </c>
      <c s="36">
        <f>ROUND(G212*H212,6)</f>
      </c>
      <c r="L212" s="38">
        <v>0</v>
      </c>
      <c s="32">
        <f>ROUND(ROUND(L212,2)*ROUND(G212,3),2)</f>
      </c>
      <c s="36" t="s">
        <v>1558</v>
      </c>
      <c>
        <f>(M212*21)/100</f>
      </c>
      <c t="s">
        <v>27</v>
      </c>
    </row>
    <row r="213" spans="1:5" ht="12.75">
      <c r="A213" s="35" t="s">
        <v>55</v>
      </c>
      <c r="E213" s="39" t="s">
        <v>5</v>
      </c>
    </row>
    <row r="214" spans="1:5" ht="12.75">
      <c r="A214" s="35" t="s">
        <v>56</v>
      </c>
      <c r="E214" s="40" t="s">
        <v>6650</v>
      </c>
    </row>
    <row r="215" spans="1:5" ht="12.75">
      <c r="A215" t="s">
        <v>58</v>
      </c>
      <c r="E215" s="39" t="s">
        <v>2998</v>
      </c>
    </row>
    <row r="216" spans="1:16" ht="12.75">
      <c r="A216" t="s">
        <v>49</v>
      </c>
      <c s="34" t="s">
        <v>264</v>
      </c>
      <c s="34" t="s">
        <v>6651</v>
      </c>
      <c s="35" t="s">
        <v>5</v>
      </c>
      <c s="6" t="s">
        <v>6652</v>
      </c>
      <c s="36" t="s">
        <v>72</v>
      </c>
      <c s="37">
        <v>234.192</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6653</v>
      </c>
    </row>
    <row r="219" spans="1:5" ht="12.75">
      <c r="A219" t="s">
        <v>58</v>
      </c>
      <c r="E219" s="39" t="s">
        <v>2998</v>
      </c>
    </row>
    <row r="220" spans="1:16" ht="25.5">
      <c r="A220" t="s">
        <v>49</v>
      </c>
      <c s="34" t="s">
        <v>279</v>
      </c>
      <c s="34" t="s">
        <v>6654</v>
      </c>
      <c s="35" t="s">
        <v>5</v>
      </c>
      <c s="6" t="s">
        <v>6655</v>
      </c>
      <c s="36" t="s">
        <v>72</v>
      </c>
      <c s="37">
        <v>229.6</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6656</v>
      </c>
    </row>
    <row r="223" spans="1:5" ht="12.75">
      <c r="A223" t="s">
        <v>58</v>
      </c>
      <c r="E223" s="39" t="s">
        <v>2998</v>
      </c>
    </row>
    <row r="224" spans="1:16" ht="25.5">
      <c r="A224" t="s">
        <v>49</v>
      </c>
      <c s="34" t="s">
        <v>282</v>
      </c>
      <c s="34" t="s">
        <v>6657</v>
      </c>
      <c s="35" t="s">
        <v>5</v>
      </c>
      <c s="6" t="s">
        <v>6658</v>
      </c>
      <c s="36" t="s">
        <v>72</v>
      </c>
      <c s="37">
        <v>45.5</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6659</v>
      </c>
    </row>
    <row r="227" spans="1:5" ht="12.75">
      <c r="A227" t="s">
        <v>58</v>
      </c>
      <c r="E227" s="39" t="s">
        <v>2998</v>
      </c>
    </row>
    <row r="228" spans="1:16" ht="25.5">
      <c r="A228" t="s">
        <v>49</v>
      </c>
      <c s="34" t="s">
        <v>285</v>
      </c>
      <c s="34" t="s">
        <v>6660</v>
      </c>
      <c s="35" t="s">
        <v>5</v>
      </c>
      <c s="6" t="s">
        <v>6661</v>
      </c>
      <c s="36" t="s">
        <v>72</v>
      </c>
      <c s="37">
        <v>15.65</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6584</v>
      </c>
    </row>
    <row r="231" spans="1:5" ht="12.75">
      <c r="A231" t="s">
        <v>58</v>
      </c>
      <c r="E231" s="39" t="s">
        <v>2998</v>
      </c>
    </row>
    <row r="232" spans="1:16" ht="25.5">
      <c r="A232" t="s">
        <v>49</v>
      </c>
      <c s="34" t="s">
        <v>376</v>
      </c>
      <c s="34" t="s">
        <v>6662</v>
      </c>
      <c s="35" t="s">
        <v>5</v>
      </c>
      <c s="6" t="s">
        <v>6663</v>
      </c>
      <c s="36" t="s">
        <v>748</v>
      </c>
      <c s="37">
        <v>1.864</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3" ht="12.75">
      <c r="A236" t="s">
        <v>46</v>
      </c>
      <c r="C236" s="31" t="s">
        <v>6664</v>
      </c>
      <c r="E236" s="33" t="s">
        <v>6665</v>
      </c>
      <c r="J236" s="32">
        <f>0</f>
      </c>
      <c s="32">
        <f>0</f>
      </c>
      <c s="32">
        <f>0+L237+L241+L245+L249</f>
      </c>
      <c s="32">
        <f>0+M237+M241+M245+M249</f>
      </c>
    </row>
    <row r="237" spans="1:16" ht="12.75">
      <c r="A237" t="s">
        <v>49</v>
      </c>
      <c s="34" t="s">
        <v>213</v>
      </c>
      <c s="34" t="s">
        <v>6666</v>
      </c>
      <c s="35" t="s">
        <v>5</v>
      </c>
      <c s="6" t="s">
        <v>6667</v>
      </c>
      <c s="36" t="s">
        <v>77</v>
      </c>
      <c s="37">
        <v>7.146</v>
      </c>
      <c s="36">
        <v>0</v>
      </c>
      <c s="36">
        <f>ROUND(G237*H237,6)</f>
      </c>
      <c r="L237" s="38">
        <v>0</v>
      </c>
      <c s="32">
        <f>ROUND(ROUND(L237,2)*ROUND(G237,3),2)</f>
      </c>
      <c s="36" t="s">
        <v>1558</v>
      </c>
      <c>
        <f>(M237*21)/100</f>
      </c>
      <c t="s">
        <v>27</v>
      </c>
    </row>
    <row r="238" spans="1:5" ht="12.75">
      <c r="A238" s="35" t="s">
        <v>55</v>
      </c>
      <c r="E238" s="39" t="s">
        <v>5</v>
      </c>
    </row>
    <row r="239" spans="1:5" ht="12.75">
      <c r="A239" s="35" t="s">
        <v>56</v>
      </c>
      <c r="E239" s="40" t="s">
        <v>6668</v>
      </c>
    </row>
    <row r="240" spans="1:5" ht="12.75">
      <c r="A240" t="s">
        <v>58</v>
      </c>
      <c r="E240" s="39" t="s">
        <v>2998</v>
      </c>
    </row>
    <row r="241" spans="1:16" ht="25.5">
      <c r="A241" t="s">
        <v>49</v>
      </c>
      <c s="34" t="s">
        <v>113</v>
      </c>
      <c s="34" t="s">
        <v>6669</v>
      </c>
      <c s="35" t="s">
        <v>5</v>
      </c>
      <c s="6" t="s">
        <v>6670</v>
      </c>
      <c s="36" t="s">
        <v>72</v>
      </c>
      <c s="37">
        <v>285.846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6671</v>
      </c>
    </row>
    <row r="244" spans="1:5" ht="12.75">
      <c r="A244" t="s">
        <v>58</v>
      </c>
      <c r="E244" s="39" t="s">
        <v>2998</v>
      </c>
    </row>
    <row r="245" spans="1:16" ht="25.5">
      <c r="A245" t="s">
        <v>49</v>
      </c>
      <c s="34" t="s">
        <v>290</v>
      </c>
      <c s="34" t="s">
        <v>6672</v>
      </c>
      <c s="35" t="s">
        <v>5</v>
      </c>
      <c s="6" t="s">
        <v>6673</v>
      </c>
      <c s="36" t="s">
        <v>72</v>
      </c>
      <c s="37">
        <v>12.78</v>
      </c>
      <c s="36">
        <v>0</v>
      </c>
      <c s="36">
        <f>ROUND(G245*H245,6)</f>
      </c>
      <c r="L245" s="38">
        <v>0</v>
      </c>
      <c s="32">
        <f>ROUND(ROUND(L245,2)*ROUND(G245,3),2)</f>
      </c>
      <c s="36" t="s">
        <v>1558</v>
      </c>
      <c>
        <f>(M245*21)/100</f>
      </c>
      <c t="s">
        <v>27</v>
      </c>
    </row>
    <row r="246" spans="1:5" ht="12.75">
      <c r="A246" s="35" t="s">
        <v>55</v>
      </c>
      <c r="E246" s="39" t="s">
        <v>5</v>
      </c>
    </row>
    <row r="247" spans="1:5" ht="12.75">
      <c r="A247" s="35" t="s">
        <v>56</v>
      </c>
      <c r="E247" s="40" t="s">
        <v>6674</v>
      </c>
    </row>
    <row r="248" spans="1:5" ht="12.75">
      <c r="A248" t="s">
        <v>58</v>
      </c>
      <c r="E248" s="39" t="s">
        <v>2998</v>
      </c>
    </row>
    <row r="249" spans="1:16" ht="25.5">
      <c r="A249" t="s">
        <v>49</v>
      </c>
      <c s="34" t="s">
        <v>379</v>
      </c>
      <c s="34" t="s">
        <v>6675</v>
      </c>
      <c s="35" t="s">
        <v>5</v>
      </c>
      <c s="6" t="s">
        <v>6676</v>
      </c>
      <c s="36" t="s">
        <v>748</v>
      </c>
      <c s="37">
        <v>4.18</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6677</v>
      </c>
      <c r="E253" s="33" t="s">
        <v>6678</v>
      </c>
      <c r="J253" s="32">
        <f>0</f>
      </c>
      <c s="32">
        <f>0</f>
      </c>
      <c s="32">
        <f>0+L254+L258+L262</f>
      </c>
      <c s="32">
        <f>0+M254+M258+M262</f>
      </c>
    </row>
    <row r="254" spans="1:16" ht="12.75">
      <c r="A254" t="s">
        <v>49</v>
      </c>
      <c s="34" t="s">
        <v>210</v>
      </c>
      <c s="34" t="s">
        <v>6679</v>
      </c>
      <c s="35" t="s">
        <v>5</v>
      </c>
      <c s="6" t="s">
        <v>6680</v>
      </c>
      <c s="36" t="s">
        <v>92</v>
      </c>
      <c s="37">
        <v>244.8</v>
      </c>
      <c s="36">
        <v>0</v>
      </c>
      <c s="36">
        <f>ROUND(G254*H254,6)</f>
      </c>
      <c r="L254" s="38">
        <v>0</v>
      </c>
      <c s="32">
        <f>ROUND(ROUND(L254,2)*ROUND(G254,3),2)</f>
      </c>
      <c s="36" t="s">
        <v>1558</v>
      </c>
      <c>
        <f>(M254*21)/100</f>
      </c>
      <c t="s">
        <v>27</v>
      </c>
    </row>
    <row r="255" spans="1:5" ht="12.75">
      <c r="A255" s="35" t="s">
        <v>55</v>
      </c>
      <c r="E255" s="39" t="s">
        <v>5</v>
      </c>
    </row>
    <row r="256" spans="1:5" ht="12.75">
      <c r="A256" s="35" t="s">
        <v>56</v>
      </c>
      <c r="E256" s="40" t="s">
        <v>6681</v>
      </c>
    </row>
    <row r="257" spans="1:5" ht="12.75">
      <c r="A257" t="s">
        <v>58</v>
      </c>
      <c r="E257" s="39" t="s">
        <v>2998</v>
      </c>
    </row>
    <row r="258" spans="1:16" ht="25.5">
      <c r="A258" t="s">
        <v>49</v>
      </c>
      <c s="34" t="s">
        <v>293</v>
      </c>
      <c s="34" t="s">
        <v>6682</v>
      </c>
      <c s="35" t="s">
        <v>5</v>
      </c>
      <c s="6" t="s">
        <v>6683</v>
      </c>
      <c s="36" t="s">
        <v>92</v>
      </c>
      <c s="37">
        <v>240</v>
      </c>
      <c s="36">
        <v>0</v>
      </c>
      <c s="36">
        <f>ROUND(G258*H258,6)</f>
      </c>
      <c r="L258" s="38">
        <v>0</v>
      </c>
      <c s="32">
        <f>ROUND(ROUND(L258,2)*ROUND(G258,3),2)</f>
      </c>
      <c s="36" t="s">
        <v>1558</v>
      </c>
      <c>
        <f>(M258*21)/100</f>
      </c>
      <c t="s">
        <v>27</v>
      </c>
    </row>
    <row r="259" spans="1:5" ht="12.75">
      <c r="A259" s="35" t="s">
        <v>55</v>
      </c>
      <c r="E259" s="39" t="s">
        <v>5</v>
      </c>
    </row>
    <row r="260" spans="1:5" ht="12.75">
      <c r="A260" s="35" t="s">
        <v>56</v>
      </c>
      <c r="E260" s="40" t="s">
        <v>6684</v>
      </c>
    </row>
    <row r="261" spans="1:5" ht="12.75">
      <c r="A261" t="s">
        <v>58</v>
      </c>
      <c r="E261" s="39" t="s">
        <v>2998</v>
      </c>
    </row>
    <row r="262" spans="1:16" ht="25.5">
      <c r="A262" t="s">
        <v>49</v>
      </c>
      <c s="34" t="s">
        <v>382</v>
      </c>
      <c s="34" t="s">
        <v>6685</v>
      </c>
      <c s="35" t="s">
        <v>5</v>
      </c>
      <c s="6" t="s">
        <v>6686</v>
      </c>
      <c s="36" t="s">
        <v>748</v>
      </c>
      <c s="37">
        <v>2.938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6687</v>
      </c>
      <c r="E266" s="33" t="s">
        <v>6688</v>
      </c>
      <c r="J266" s="32">
        <f>0</f>
      </c>
      <c s="32">
        <f>0</f>
      </c>
      <c s="32">
        <f>0+L267+L271+L275</f>
      </c>
      <c s="32">
        <f>0+M267+M271+M275</f>
      </c>
    </row>
    <row r="267" spans="1:16" ht="25.5">
      <c r="A267" t="s">
        <v>49</v>
      </c>
      <c s="34" t="s">
        <v>296</v>
      </c>
      <c s="34" t="s">
        <v>6689</v>
      </c>
      <c s="35" t="s">
        <v>5</v>
      </c>
      <c s="6" t="s">
        <v>6690</v>
      </c>
      <c s="36" t="s">
        <v>92</v>
      </c>
      <c s="37">
        <v>42.6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6691</v>
      </c>
    </row>
    <row r="270" spans="1:5" ht="12.75">
      <c r="A270" t="s">
        <v>58</v>
      </c>
      <c r="E270" s="39" t="s">
        <v>2998</v>
      </c>
    </row>
    <row r="271" spans="1:16" ht="25.5">
      <c r="A271" t="s">
        <v>49</v>
      </c>
      <c s="34" t="s">
        <v>160</v>
      </c>
      <c s="34" t="s">
        <v>6692</v>
      </c>
      <c s="35" t="s">
        <v>5</v>
      </c>
      <c s="6" t="s">
        <v>6693</v>
      </c>
      <c s="36" t="s">
        <v>92</v>
      </c>
      <c s="37">
        <v>15.48</v>
      </c>
      <c s="36">
        <v>0</v>
      </c>
      <c s="36">
        <f>ROUND(G271*H271,6)</f>
      </c>
      <c r="L271" s="38">
        <v>0</v>
      </c>
      <c s="32">
        <f>ROUND(ROUND(L271,2)*ROUND(G271,3),2)</f>
      </c>
      <c s="36" t="s">
        <v>1558</v>
      </c>
      <c>
        <f>(M271*21)/100</f>
      </c>
      <c t="s">
        <v>27</v>
      </c>
    </row>
    <row r="272" spans="1:5" ht="12.75">
      <c r="A272" s="35" t="s">
        <v>55</v>
      </c>
      <c r="E272" s="39" t="s">
        <v>5</v>
      </c>
    </row>
    <row r="273" spans="1:5" ht="12.75">
      <c r="A273" s="35" t="s">
        <v>56</v>
      </c>
      <c r="E273" s="40" t="s">
        <v>6694</v>
      </c>
    </row>
    <row r="274" spans="1:5" ht="12.75">
      <c r="A274" t="s">
        <v>58</v>
      </c>
      <c r="E274" s="39" t="s">
        <v>2998</v>
      </c>
    </row>
    <row r="275" spans="1:16" ht="25.5">
      <c r="A275" t="s">
        <v>49</v>
      </c>
      <c s="34" t="s">
        <v>385</v>
      </c>
      <c s="34" t="s">
        <v>6695</v>
      </c>
      <c s="35" t="s">
        <v>5</v>
      </c>
      <c s="6" t="s">
        <v>6696</v>
      </c>
      <c s="36" t="s">
        <v>748</v>
      </c>
      <c s="37">
        <v>0.126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3" ht="12.75">
      <c r="A279" t="s">
        <v>46</v>
      </c>
      <c r="C279" s="31" t="s">
        <v>6697</v>
      </c>
      <c r="E279" s="33" t="s">
        <v>6698</v>
      </c>
      <c r="J279" s="32">
        <f>0</f>
      </c>
      <c s="32">
        <f>0</f>
      </c>
      <c s="32">
        <f>0+L280+L284+L288+L292+L296+L300</f>
      </c>
      <c s="32">
        <f>0+M280+M284+M288+M292+M296+M300</f>
      </c>
    </row>
    <row r="280" spans="1:16" ht="25.5">
      <c r="A280" t="s">
        <v>49</v>
      </c>
      <c s="34" t="s">
        <v>121</v>
      </c>
      <c s="34" t="s">
        <v>6699</v>
      </c>
      <c s="35" t="s">
        <v>5</v>
      </c>
      <c s="6" t="s">
        <v>6700</v>
      </c>
      <c s="36" t="s">
        <v>72</v>
      </c>
      <c s="37">
        <v>314.431</v>
      </c>
      <c s="36">
        <v>0</v>
      </c>
      <c s="36">
        <f>ROUND(G280*H280,6)</f>
      </c>
      <c r="L280" s="38">
        <v>0</v>
      </c>
      <c s="32">
        <f>ROUND(ROUND(L280,2)*ROUND(G280,3),2)</f>
      </c>
      <c s="36" t="s">
        <v>1558</v>
      </c>
      <c>
        <f>(M280*21)/100</f>
      </c>
      <c t="s">
        <v>27</v>
      </c>
    </row>
    <row r="281" spans="1:5" ht="12.75">
      <c r="A281" s="35" t="s">
        <v>55</v>
      </c>
      <c r="E281" s="39" t="s">
        <v>5</v>
      </c>
    </row>
    <row r="282" spans="1:5" ht="12.75">
      <c r="A282" s="35" t="s">
        <v>56</v>
      </c>
      <c r="E282" s="40" t="s">
        <v>6701</v>
      </c>
    </row>
    <row r="283" spans="1:5" ht="12.75">
      <c r="A283" t="s">
        <v>58</v>
      </c>
      <c r="E283" s="39" t="s">
        <v>2998</v>
      </c>
    </row>
    <row r="284" spans="1:16" ht="25.5">
      <c r="A284" t="s">
        <v>49</v>
      </c>
      <c s="34" t="s">
        <v>192</v>
      </c>
      <c s="34" t="s">
        <v>6702</v>
      </c>
      <c s="35" t="s">
        <v>5</v>
      </c>
      <c s="6" t="s">
        <v>6703</v>
      </c>
      <c s="36" t="s">
        <v>72</v>
      </c>
      <c s="37">
        <v>285.846</v>
      </c>
      <c s="36">
        <v>0</v>
      </c>
      <c s="36">
        <f>ROUND(G284*H284,6)</f>
      </c>
      <c r="L284" s="38">
        <v>0</v>
      </c>
      <c s="32">
        <f>ROUND(ROUND(L284,2)*ROUND(G284,3),2)</f>
      </c>
      <c s="36" t="s">
        <v>1558</v>
      </c>
      <c>
        <f>(M284*21)/100</f>
      </c>
      <c t="s">
        <v>27</v>
      </c>
    </row>
    <row r="285" spans="1:5" ht="12.75">
      <c r="A285" s="35" t="s">
        <v>55</v>
      </c>
      <c r="E285" s="39" t="s">
        <v>5</v>
      </c>
    </row>
    <row r="286" spans="1:5" ht="12.75">
      <c r="A286" s="35" t="s">
        <v>56</v>
      </c>
      <c r="E286" s="40" t="s">
        <v>5</v>
      </c>
    </row>
    <row r="287" spans="1:5" ht="12.75">
      <c r="A287" t="s">
        <v>58</v>
      </c>
      <c r="E287" s="39" t="s">
        <v>2998</v>
      </c>
    </row>
    <row r="288" spans="1:16" ht="25.5">
      <c r="A288" t="s">
        <v>49</v>
      </c>
      <c s="34" t="s">
        <v>303</v>
      </c>
      <c s="34" t="s">
        <v>6704</v>
      </c>
      <c s="35" t="s">
        <v>5</v>
      </c>
      <c s="6" t="s">
        <v>6705</v>
      </c>
      <c s="36" t="s">
        <v>92</v>
      </c>
      <c s="37">
        <v>42.6</v>
      </c>
      <c s="36">
        <v>0</v>
      </c>
      <c s="36">
        <f>ROUND(G288*H288,6)</f>
      </c>
      <c r="L288" s="38">
        <v>0</v>
      </c>
      <c s="32">
        <f>ROUND(ROUND(L288,2)*ROUND(G288,3),2)</f>
      </c>
      <c s="36" t="s">
        <v>1558</v>
      </c>
      <c>
        <f>(M288*21)/100</f>
      </c>
      <c t="s">
        <v>27</v>
      </c>
    </row>
    <row r="289" spans="1:5" ht="12.75">
      <c r="A289" s="35" t="s">
        <v>55</v>
      </c>
      <c r="E289" s="39" t="s">
        <v>5</v>
      </c>
    </row>
    <row r="290" spans="1:5" ht="12.75">
      <c r="A290" s="35" t="s">
        <v>56</v>
      </c>
      <c r="E290" s="40" t="s">
        <v>6706</v>
      </c>
    </row>
    <row r="291" spans="1:5" ht="12.75">
      <c r="A291" t="s">
        <v>58</v>
      </c>
      <c r="E291" s="39" t="s">
        <v>2998</v>
      </c>
    </row>
    <row r="292" spans="1:16" ht="25.5">
      <c r="A292" t="s">
        <v>49</v>
      </c>
      <c s="34" t="s">
        <v>306</v>
      </c>
      <c s="34" t="s">
        <v>6707</v>
      </c>
      <c s="35" t="s">
        <v>5</v>
      </c>
      <c s="6" t="s">
        <v>6708</v>
      </c>
      <c s="36" t="s">
        <v>92</v>
      </c>
      <c s="37">
        <v>21.3</v>
      </c>
      <c s="36">
        <v>0</v>
      </c>
      <c s="36">
        <f>ROUND(G292*H292,6)</f>
      </c>
      <c r="L292" s="38">
        <v>0</v>
      </c>
      <c s="32">
        <f>ROUND(ROUND(L292,2)*ROUND(G292,3),2)</f>
      </c>
      <c s="36" t="s">
        <v>1558</v>
      </c>
      <c>
        <f>(M292*21)/100</f>
      </c>
      <c t="s">
        <v>27</v>
      </c>
    </row>
    <row r="293" spans="1:5" ht="12.75">
      <c r="A293" s="35" t="s">
        <v>55</v>
      </c>
      <c r="E293" s="39" t="s">
        <v>5</v>
      </c>
    </row>
    <row r="294" spans="1:5" ht="12.75">
      <c r="A294" s="35" t="s">
        <v>56</v>
      </c>
      <c r="E294" s="40" t="s">
        <v>5</v>
      </c>
    </row>
    <row r="295" spans="1:5" ht="12.75">
      <c r="A295" t="s">
        <v>58</v>
      </c>
      <c r="E295" s="39" t="s">
        <v>2998</v>
      </c>
    </row>
    <row r="296" spans="1:16" ht="25.5">
      <c r="A296" t="s">
        <v>49</v>
      </c>
      <c s="34" t="s">
        <v>309</v>
      </c>
      <c s="34" t="s">
        <v>6709</v>
      </c>
      <c s="35" t="s">
        <v>5</v>
      </c>
      <c s="6" t="s">
        <v>6710</v>
      </c>
      <c s="36" t="s">
        <v>72</v>
      </c>
      <c s="37">
        <v>285.846</v>
      </c>
      <c s="36">
        <v>0</v>
      </c>
      <c s="36">
        <f>ROUND(G296*H296,6)</f>
      </c>
      <c r="L296" s="38">
        <v>0</v>
      </c>
      <c s="32">
        <f>ROUND(ROUND(L296,2)*ROUND(G296,3),2)</f>
      </c>
      <c s="36" t="s">
        <v>1558</v>
      </c>
      <c>
        <f>(M296*21)/100</f>
      </c>
      <c t="s">
        <v>27</v>
      </c>
    </row>
    <row r="297" spans="1:5" ht="12.75">
      <c r="A297" s="35" t="s">
        <v>55</v>
      </c>
      <c r="E297" s="39" t="s">
        <v>5</v>
      </c>
    </row>
    <row r="298" spans="1:5" ht="12.75">
      <c r="A298" s="35" t="s">
        <v>56</v>
      </c>
      <c r="E298" s="40" t="s">
        <v>6671</v>
      </c>
    </row>
    <row r="299" spans="1:5" ht="12.75">
      <c r="A299" t="s">
        <v>58</v>
      </c>
      <c r="E299" s="39" t="s">
        <v>2998</v>
      </c>
    </row>
    <row r="300" spans="1:16" ht="25.5">
      <c r="A300" t="s">
        <v>49</v>
      </c>
      <c s="34" t="s">
        <v>388</v>
      </c>
      <c s="34" t="s">
        <v>6711</v>
      </c>
      <c s="35" t="s">
        <v>5</v>
      </c>
      <c s="6" t="s">
        <v>6712</v>
      </c>
      <c s="36" t="s">
        <v>748</v>
      </c>
      <c s="37">
        <v>4.195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5</v>
      </c>
    </row>
    <row r="303" spans="1:5" ht="12.75">
      <c r="A303" t="s">
        <v>58</v>
      </c>
      <c r="E303" s="39" t="s">
        <v>2998</v>
      </c>
    </row>
    <row r="304" spans="1:13" ht="12.75">
      <c r="A304" t="s">
        <v>46</v>
      </c>
      <c r="C304" s="31" t="s">
        <v>6713</v>
      </c>
      <c r="E304" s="33" t="s">
        <v>6714</v>
      </c>
      <c r="J304" s="32">
        <f>0</f>
      </c>
      <c s="32">
        <f>0</f>
      </c>
      <c s="32">
        <f>0+L305+L309+L313+L317+L321+L325+L329+L333+L337</f>
      </c>
      <c s="32">
        <f>0+M305+M309+M313+M317+M321+M325+M329+M333+M337</f>
      </c>
    </row>
    <row r="305" spans="1:16" ht="12.75">
      <c r="A305" t="s">
        <v>49</v>
      </c>
      <c s="34" t="s">
        <v>189</v>
      </c>
      <c s="34" t="s">
        <v>6715</v>
      </c>
      <c s="35" t="s">
        <v>5</v>
      </c>
      <c s="6" t="s">
        <v>6716</v>
      </c>
      <c s="36" t="s">
        <v>106</v>
      </c>
      <c s="37">
        <v>1</v>
      </c>
      <c s="36">
        <v>0</v>
      </c>
      <c s="36">
        <f>ROUND(G305*H305,6)</f>
      </c>
      <c r="L305" s="38">
        <v>0</v>
      </c>
      <c s="32">
        <f>ROUND(ROUND(L305,2)*ROUND(G305,3),2)</f>
      </c>
      <c s="36" t="s">
        <v>1558</v>
      </c>
      <c>
        <f>(M305*21)/100</f>
      </c>
      <c t="s">
        <v>27</v>
      </c>
    </row>
    <row r="306" spans="1:5" ht="12.75">
      <c r="A306" s="35" t="s">
        <v>55</v>
      </c>
      <c r="E306" s="39" t="s">
        <v>5</v>
      </c>
    </row>
    <row r="307" spans="1:5" ht="12.75">
      <c r="A307" s="35" t="s">
        <v>56</v>
      </c>
      <c r="E307" s="40" t="s">
        <v>5</v>
      </c>
    </row>
    <row r="308" spans="1:5" ht="12.75">
      <c r="A308" t="s">
        <v>58</v>
      </c>
      <c r="E308" s="39" t="s">
        <v>2998</v>
      </c>
    </row>
    <row r="309" spans="1:16" ht="12.75">
      <c r="A309" t="s">
        <v>49</v>
      </c>
      <c s="34" t="s">
        <v>194</v>
      </c>
      <c s="34" t="s">
        <v>6717</v>
      </c>
      <c s="35" t="s">
        <v>5</v>
      </c>
      <c s="6" t="s">
        <v>6718</v>
      </c>
      <c s="36" t="s">
        <v>106</v>
      </c>
      <c s="37">
        <v>1</v>
      </c>
      <c s="36">
        <v>0</v>
      </c>
      <c s="36">
        <f>ROUND(G309*H309,6)</f>
      </c>
      <c r="L309" s="38">
        <v>0</v>
      </c>
      <c s="32">
        <f>ROUND(ROUND(L309,2)*ROUND(G309,3),2)</f>
      </c>
      <c s="36" t="s">
        <v>1558</v>
      </c>
      <c>
        <f>(M309*21)/100</f>
      </c>
      <c t="s">
        <v>27</v>
      </c>
    </row>
    <row r="310" spans="1:5" ht="12.75">
      <c r="A310" s="35" t="s">
        <v>55</v>
      </c>
      <c r="E310" s="39" t="s">
        <v>5</v>
      </c>
    </row>
    <row r="311" spans="1:5" ht="12.75">
      <c r="A311" s="35" t="s">
        <v>56</v>
      </c>
      <c r="E311" s="40" t="s">
        <v>5</v>
      </c>
    </row>
    <row r="312" spans="1:5" ht="12.75">
      <c r="A312" t="s">
        <v>58</v>
      </c>
      <c r="E312" s="39" t="s">
        <v>2998</v>
      </c>
    </row>
    <row r="313" spans="1:16" ht="25.5">
      <c r="A313" t="s">
        <v>49</v>
      </c>
      <c s="34" t="s">
        <v>222</v>
      </c>
      <c s="34" t="s">
        <v>6719</v>
      </c>
      <c s="35" t="s">
        <v>5</v>
      </c>
      <c s="6" t="s">
        <v>6720</v>
      </c>
      <c s="36" t="s">
        <v>72</v>
      </c>
      <c s="37">
        <v>3.546</v>
      </c>
      <c s="36">
        <v>0</v>
      </c>
      <c s="36">
        <f>ROUND(G313*H313,6)</f>
      </c>
      <c r="L313" s="38">
        <v>0</v>
      </c>
      <c s="32">
        <f>ROUND(ROUND(L313,2)*ROUND(G313,3),2)</f>
      </c>
      <c s="36" t="s">
        <v>1558</v>
      </c>
      <c>
        <f>(M313*21)/100</f>
      </c>
      <c t="s">
        <v>27</v>
      </c>
    </row>
    <row r="314" spans="1:5" ht="153">
      <c r="A314" s="35" t="s">
        <v>55</v>
      </c>
      <c r="E314" s="39" t="s">
        <v>6721</v>
      </c>
    </row>
    <row r="315" spans="1:5" ht="12.75">
      <c r="A315" s="35" t="s">
        <v>56</v>
      </c>
      <c r="E315" s="40" t="s">
        <v>6722</v>
      </c>
    </row>
    <row r="316" spans="1:5" ht="12.75">
      <c r="A316" t="s">
        <v>58</v>
      </c>
      <c r="E316" s="39" t="s">
        <v>2998</v>
      </c>
    </row>
    <row r="317" spans="1:16" ht="25.5">
      <c r="A317" t="s">
        <v>49</v>
      </c>
      <c s="34" t="s">
        <v>225</v>
      </c>
      <c s="34" t="s">
        <v>6723</v>
      </c>
      <c s="35" t="s">
        <v>5</v>
      </c>
      <c s="6" t="s">
        <v>6724</v>
      </c>
      <c s="36" t="s">
        <v>106</v>
      </c>
      <c s="37">
        <v>1</v>
      </c>
      <c s="36">
        <v>0</v>
      </c>
      <c s="36">
        <f>ROUND(G317*H317,6)</f>
      </c>
      <c r="L317" s="38">
        <v>0</v>
      </c>
      <c s="32">
        <f>ROUND(ROUND(L317,2)*ROUND(G317,3),2)</f>
      </c>
      <c s="36" t="s">
        <v>1558</v>
      </c>
      <c>
        <f>(M317*21)/100</f>
      </c>
      <c t="s">
        <v>27</v>
      </c>
    </row>
    <row r="318" spans="1:5" ht="178.5">
      <c r="A318" s="35" t="s">
        <v>55</v>
      </c>
      <c r="E318" s="39" t="s">
        <v>6725</v>
      </c>
    </row>
    <row r="319" spans="1:5" ht="12.75">
      <c r="A319" s="35" t="s">
        <v>56</v>
      </c>
      <c r="E319" s="40" t="s">
        <v>6726</v>
      </c>
    </row>
    <row r="320" spans="1:5" ht="12.75">
      <c r="A320" t="s">
        <v>58</v>
      </c>
      <c r="E320" s="39" t="s">
        <v>2998</v>
      </c>
    </row>
    <row r="321" spans="1:16" ht="25.5">
      <c r="A321" t="s">
        <v>49</v>
      </c>
      <c s="34" t="s">
        <v>312</v>
      </c>
      <c s="34" t="s">
        <v>6727</v>
      </c>
      <c s="35" t="s">
        <v>5</v>
      </c>
      <c s="6" t="s">
        <v>6728</v>
      </c>
      <c s="36" t="s">
        <v>106</v>
      </c>
      <c s="37">
        <v>1</v>
      </c>
      <c s="36">
        <v>0</v>
      </c>
      <c s="36">
        <f>ROUND(G321*H321,6)</f>
      </c>
      <c r="L321" s="38">
        <v>0</v>
      </c>
      <c s="32">
        <f>ROUND(ROUND(L321,2)*ROUND(G321,3),2)</f>
      </c>
      <c s="36" t="s">
        <v>1558</v>
      </c>
      <c>
        <f>(M321*21)/100</f>
      </c>
      <c t="s">
        <v>27</v>
      </c>
    </row>
    <row r="322" spans="1:5" ht="12.75">
      <c r="A322" s="35" t="s">
        <v>55</v>
      </c>
      <c r="E322" s="39" t="s">
        <v>5</v>
      </c>
    </row>
    <row r="323" spans="1:5" ht="12.75">
      <c r="A323" s="35" t="s">
        <v>56</v>
      </c>
      <c r="E323" s="40" t="s">
        <v>6726</v>
      </c>
    </row>
    <row r="324" spans="1:5" ht="12.75">
      <c r="A324" t="s">
        <v>58</v>
      </c>
      <c r="E324" s="39" t="s">
        <v>2998</v>
      </c>
    </row>
    <row r="325" spans="1:16" ht="25.5">
      <c r="A325" t="s">
        <v>49</v>
      </c>
      <c s="34" t="s">
        <v>315</v>
      </c>
      <c s="34" t="s">
        <v>6729</v>
      </c>
      <c s="35" t="s">
        <v>5</v>
      </c>
      <c s="6" t="s">
        <v>6730</v>
      </c>
      <c s="36" t="s">
        <v>106</v>
      </c>
      <c s="37">
        <v>2</v>
      </c>
      <c s="36">
        <v>0</v>
      </c>
      <c s="36">
        <f>ROUND(G325*H325,6)</f>
      </c>
      <c r="L325" s="38">
        <v>0</v>
      </c>
      <c s="32">
        <f>ROUND(ROUND(L325,2)*ROUND(G325,3),2)</f>
      </c>
      <c s="36" t="s">
        <v>1558</v>
      </c>
      <c>
        <f>(M325*21)/100</f>
      </c>
      <c t="s">
        <v>27</v>
      </c>
    </row>
    <row r="326" spans="1:5" ht="12.75">
      <c r="A326" s="35" t="s">
        <v>55</v>
      </c>
      <c r="E326" s="39" t="s">
        <v>5</v>
      </c>
    </row>
    <row r="327" spans="1:5" ht="12.75">
      <c r="A327" s="35" t="s">
        <v>56</v>
      </c>
      <c r="E327" s="40" t="s">
        <v>6722</v>
      </c>
    </row>
    <row r="328" spans="1:5" ht="12.75">
      <c r="A328" t="s">
        <v>58</v>
      </c>
      <c r="E328" s="39" t="s">
        <v>2998</v>
      </c>
    </row>
    <row r="329" spans="1:16" ht="12.75">
      <c r="A329" t="s">
        <v>49</v>
      </c>
      <c s="34" t="s">
        <v>318</v>
      </c>
      <c s="34" t="s">
        <v>6731</v>
      </c>
      <c s="35" t="s">
        <v>5</v>
      </c>
      <c s="6" t="s">
        <v>6732</v>
      </c>
      <c s="36" t="s">
        <v>106</v>
      </c>
      <c s="37">
        <v>1</v>
      </c>
      <c s="36">
        <v>0</v>
      </c>
      <c s="36">
        <f>ROUND(G329*H329,6)</f>
      </c>
      <c r="L329" s="38">
        <v>0</v>
      </c>
      <c s="32">
        <f>ROUND(ROUND(L329,2)*ROUND(G329,3),2)</f>
      </c>
      <c s="36" t="s">
        <v>1558</v>
      </c>
      <c>
        <f>(M329*21)/100</f>
      </c>
      <c t="s">
        <v>27</v>
      </c>
    </row>
    <row r="330" spans="1:5" ht="12.75">
      <c r="A330" s="35" t="s">
        <v>55</v>
      </c>
      <c r="E330" s="39" t="s">
        <v>5</v>
      </c>
    </row>
    <row r="331" spans="1:5" ht="12.75">
      <c r="A331" s="35" t="s">
        <v>56</v>
      </c>
      <c r="E331" s="40" t="s">
        <v>6726</v>
      </c>
    </row>
    <row r="332" spans="1:5" ht="12.75">
      <c r="A332" t="s">
        <v>58</v>
      </c>
      <c r="E332" s="39" t="s">
        <v>2998</v>
      </c>
    </row>
    <row r="333" spans="1:16" ht="12.75">
      <c r="A333" t="s">
        <v>49</v>
      </c>
      <c s="34" t="s">
        <v>321</v>
      </c>
      <c s="34" t="s">
        <v>6733</v>
      </c>
      <c s="35" t="s">
        <v>5</v>
      </c>
      <c s="6" t="s">
        <v>6734</v>
      </c>
      <c s="36" t="s">
        <v>106</v>
      </c>
      <c s="37">
        <v>1</v>
      </c>
      <c s="36">
        <v>0</v>
      </c>
      <c s="36">
        <f>ROUND(G333*H333,6)</f>
      </c>
      <c r="L333" s="38">
        <v>0</v>
      </c>
      <c s="32">
        <f>ROUND(ROUND(L333,2)*ROUND(G333,3),2)</f>
      </c>
      <c s="36" t="s">
        <v>1558</v>
      </c>
      <c>
        <f>(M333*21)/100</f>
      </c>
      <c t="s">
        <v>27</v>
      </c>
    </row>
    <row r="334" spans="1:5" ht="12.75">
      <c r="A334" s="35" t="s">
        <v>55</v>
      </c>
      <c r="E334" s="39" t="s">
        <v>5</v>
      </c>
    </row>
    <row r="335" spans="1:5" ht="12.75">
      <c r="A335" s="35" t="s">
        <v>56</v>
      </c>
      <c r="E335" s="40" t="s">
        <v>6726</v>
      </c>
    </row>
    <row r="336" spans="1:5" ht="12.75">
      <c r="A336" t="s">
        <v>58</v>
      </c>
      <c r="E336" s="39" t="s">
        <v>2998</v>
      </c>
    </row>
    <row r="337" spans="1:16" ht="25.5">
      <c r="A337" t="s">
        <v>49</v>
      </c>
      <c s="34" t="s">
        <v>391</v>
      </c>
      <c s="34" t="s">
        <v>6735</v>
      </c>
      <c s="35" t="s">
        <v>5</v>
      </c>
      <c s="6" t="s">
        <v>6736</v>
      </c>
      <c s="36" t="s">
        <v>748</v>
      </c>
      <c s="37">
        <v>0.136</v>
      </c>
      <c s="36">
        <v>0</v>
      </c>
      <c s="36">
        <f>ROUND(G337*H337,6)</f>
      </c>
      <c r="L337" s="38">
        <v>0</v>
      </c>
      <c s="32">
        <f>ROUND(ROUND(L337,2)*ROUND(G337,3),2)</f>
      </c>
      <c s="36" t="s">
        <v>1558</v>
      </c>
      <c>
        <f>(M337*21)/100</f>
      </c>
      <c t="s">
        <v>27</v>
      </c>
    </row>
    <row r="338" spans="1:5" ht="12.75">
      <c r="A338" s="35" t="s">
        <v>55</v>
      </c>
      <c r="E338" s="39" t="s">
        <v>5</v>
      </c>
    </row>
    <row r="339" spans="1:5" ht="12.75">
      <c r="A339" s="35" t="s">
        <v>56</v>
      </c>
      <c r="E339" s="40" t="s">
        <v>5</v>
      </c>
    </row>
    <row r="340" spans="1:5" ht="12.75">
      <c r="A340" t="s">
        <v>58</v>
      </c>
      <c r="E340" s="39" t="s">
        <v>2998</v>
      </c>
    </row>
    <row r="341" spans="1:13" ht="12.75">
      <c r="A341" t="s">
        <v>46</v>
      </c>
      <c r="C341" s="31" t="s">
        <v>6737</v>
      </c>
      <c r="E341" s="33" t="s">
        <v>6738</v>
      </c>
      <c r="J341" s="32">
        <f>0</f>
      </c>
      <c s="32">
        <f>0</f>
      </c>
      <c s="32">
        <f>0+L342+L346+L350+L354+L358+L362+L366</f>
      </c>
      <c s="32">
        <f>0+M342+M346+M350+M354+M358+M362+M366</f>
      </c>
    </row>
    <row r="342" spans="1:16" ht="12.75">
      <c r="A342" t="s">
        <v>49</v>
      </c>
      <c s="34" t="s">
        <v>103</v>
      </c>
      <c s="34" t="s">
        <v>6739</v>
      </c>
      <c s="35" t="s">
        <v>5</v>
      </c>
      <c s="6" t="s">
        <v>6740</v>
      </c>
      <c s="36" t="s">
        <v>748</v>
      </c>
      <c s="37">
        <v>0.551</v>
      </c>
      <c s="36">
        <v>0</v>
      </c>
      <c s="36">
        <f>ROUND(G342*H342,6)</f>
      </c>
      <c r="L342" s="38">
        <v>0</v>
      </c>
      <c s="32">
        <f>ROUND(ROUND(L342,2)*ROUND(G342,3),2)</f>
      </c>
      <c s="36" t="s">
        <v>1558</v>
      </c>
      <c>
        <f>(M342*21)/100</f>
      </c>
      <c t="s">
        <v>27</v>
      </c>
    </row>
    <row r="343" spans="1:5" ht="12.75">
      <c r="A343" s="35" t="s">
        <v>55</v>
      </c>
      <c r="E343" s="39" t="s">
        <v>5</v>
      </c>
    </row>
    <row r="344" spans="1:5" ht="12.75">
      <c r="A344" s="35" t="s">
        <v>56</v>
      </c>
      <c r="E344" s="40" t="s">
        <v>6741</v>
      </c>
    </row>
    <row r="345" spans="1:5" ht="12.75">
      <c r="A345" t="s">
        <v>58</v>
      </c>
      <c r="E345" s="39" t="s">
        <v>2998</v>
      </c>
    </row>
    <row r="346" spans="1:16" ht="25.5">
      <c r="A346" t="s">
        <v>49</v>
      </c>
      <c s="34" t="s">
        <v>201</v>
      </c>
      <c s="34" t="s">
        <v>6742</v>
      </c>
      <c s="35" t="s">
        <v>5</v>
      </c>
      <c s="6" t="s">
        <v>6743</v>
      </c>
      <c s="36" t="s">
        <v>106</v>
      </c>
      <c s="37">
        <v>2</v>
      </c>
      <c s="36">
        <v>0</v>
      </c>
      <c s="36">
        <f>ROUND(G346*H346,6)</f>
      </c>
      <c r="L346" s="38">
        <v>0</v>
      </c>
      <c s="32">
        <f>ROUND(ROUND(L346,2)*ROUND(G346,3),2)</f>
      </c>
      <c s="36" t="s">
        <v>1558</v>
      </c>
      <c>
        <f>(M346*21)/100</f>
      </c>
      <c t="s">
        <v>27</v>
      </c>
    </row>
    <row r="347" spans="1:5" ht="204">
      <c r="A347" s="35" t="s">
        <v>55</v>
      </c>
      <c r="E347" s="39" t="s">
        <v>6744</v>
      </c>
    </row>
    <row r="348" spans="1:5" ht="12.75">
      <c r="A348" s="35" t="s">
        <v>56</v>
      </c>
      <c r="E348" s="40" t="s">
        <v>6745</v>
      </c>
    </row>
    <row r="349" spans="1:5" ht="12.75">
      <c r="A349" t="s">
        <v>58</v>
      </c>
      <c r="E349" s="39" t="s">
        <v>2998</v>
      </c>
    </row>
    <row r="350" spans="1:16" ht="12.75">
      <c r="A350" t="s">
        <v>49</v>
      </c>
      <c s="34" t="s">
        <v>204</v>
      </c>
      <c s="34" t="s">
        <v>6746</v>
      </c>
      <c s="35" t="s">
        <v>5</v>
      </c>
      <c s="6" t="s">
        <v>6747</v>
      </c>
      <c s="36" t="s">
        <v>106</v>
      </c>
      <c s="37">
        <v>4</v>
      </c>
      <c s="36">
        <v>0</v>
      </c>
      <c s="36">
        <f>ROUND(G350*H350,6)</f>
      </c>
      <c r="L350" s="38">
        <v>0</v>
      </c>
      <c s="32">
        <f>ROUND(ROUND(L350,2)*ROUND(G350,3),2)</f>
      </c>
      <c s="36" t="s">
        <v>1558</v>
      </c>
      <c>
        <f>(M350*21)/100</f>
      </c>
      <c t="s">
        <v>27</v>
      </c>
    </row>
    <row r="351" spans="1:5" ht="165.75">
      <c r="A351" s="35" t="s">
        <v>55</v>
      </c>
      <c r="E351" s="39" t="s">
        <v>6748</v>
      </c>
    </row>
    <row r="352" spans="1:5" ht="12.75">
      <c r="A352" s="35" t="s">
        <v>56</v>
      </c>
      <c r="E352" s="40" t="s">
        <v>6749</v>
      </c>
    </row>
    <row r="353" spans="1:5" ht="12.75">
      <c r="A353" t="s">
        <v>58</v>
      </c>
      <c r="E353" s="39" t="s">
        <v>2998</v>
      </c>
    </row>
    <row r="354" spans="1:16" ht="12.75">
      <c r="A354" t="s">
        <v>49</v>
      </c>
      <c s="34" t="s">
        <v>324</v>
      </c>
      <c s="34" t="s">
        <v>6750</v>
      </c>
      <c s="35" t="s">
        <v>5</v>
      </c>
      <c s="6" t="s">
        <v>6751</v>
      </c>
      <c s="36" t="s">
        <v>799</v>
      </c>
      <c s="37">
        <v>551</v>
      </c>
      <c s="36">
        <v>0</v>
      </c>
      <c s="36">
        <f>ROUND(G354*H354,6)</f>
      </c>
      <c r="L354" s="38">
        <v>0</v>
      </c>
      <c s="32">
        <f>ROUND(ROUND(L354,2)*ROUND(G354,3),2)</f>
      </c>
      <c s="36" t="s">
        <v>1558</v>
      </c>
      <c>
        <f>(M354*21)/100</f>
      </c>
      <c t="s">
        <v>27</v>
      </c>
    </row>
    <row r="355" spans="1:5" ht="12.75">
      <c r="A355" s="35" t="s">
        <v>55</v>
      </c>
      <c r="E355" s="39" t="s">
        <v>5</v>
      </c>
    </row>
    <row r="356" spans="1:5" ht="12.75">
      <c r="A356" s="35" t="s">
        <v>56</v>
      </c>
      <c r="E356" s="40" t="s">
        <v>5</v>
      </c>
    </row>
    <row r="357" spans="1:5" ht="12.75">
      <c r="A357" t="s">
        <v>58</v>
      </c>
      <c r="E357" s="39" t="s">
        <v>2998</v>
      </c>
    </row>
    <row r="358" spans="1:16" ht="25.5">
      <c r="A358" t="s">
        <v>49</v>
      </c>
      <c s="34" t="s">
        <v>327</v>
      </c>
      <c s="34" t="s">
        <v>6752</v>
      </c>
      <c s="35" t="s">
        <v>5</v>
      </c>
      <c s="6" t="s">
        <v>6753</v>
      </c>
      <c s="36" t="s">
        <v>72</v>
      </c>
      <c s="37">
        <v>102.58</v>
      </c>
      <c s="36">
        <v>0</v>
      </c>
      <c s="36">
        <f>ROUND(G358*H358,6)</f>
      </c>
      <c r="L358" s="38">
        <v>0</v>
      </c>
      <c s="32">
        <f>ROUND(ROUND(L358,2)*ROUND(G358,3),2)</f>
      </c>
      <c s="36" t="s">
        <v>1558</v>
      </c>
      <c>
        <f>(M358*21)/100</f>
      </c>
      <c t="s">
        <v>27</v>
      </c>
    </row>
    <row r="359" spans="1:5" ht="12.75">
      <c r="A359" s="35" t="s">
        <v>55</v>
      </c>
      <c r="E359" s="39" t="s">
        <v>5</v>
      </c>
    </row>
    <row r="360" spans="1:5" ht="12.75">
      <c r="A360" s="35" t="s">
        <v>56</v>
      </c>
      <c r="E360" s="40" t="s">
        <v>6754</v>
      </c>
    </row>
    <row r="361" spans="1:5" ht="12.75">
      <c r="A361" t="s">
        <v>58</v>
      </c>
      <c r="E361" s="39" t="s">
        <v>2998</v>
      </c>
    </row>
    <row r="362" spans="1:16" ht="25.5">
      <c r="A362" t="s">
        <v>49</v>
      </c>
      <c s="34" t="s">
        <v>330</v>
      </c>
      <c s="34" t="s">
        <v>6755</v>
      </c>
      <c s="35" t="s">
        <v>5</v>
      </c>
      <c s="6" t="s">
        <v>6756</v>
      </c>
      <c s="36" t="s">
        <v>106</v>
      </c>
      <c s="37">
        <v>6</v>
      </c>
      <c s="36">
        <v>0</v>
      </c>
      <c s="36">
        <f>ROUND(G362*H362,6)</f>
      </c>
      <c r="L362" s="38">
        <v>0</v>
      </c>
      <c s="32">
        <f>ROUND(ROUND(L362,2)*ROUND(G362,3),2)</f>
      </c>
      <c s="36" t="s">
        <v>1558</v>
      </c>
      <c>
        <f>(M362*21)/100</f>
      </c>
      <c t="s">
        <v>27</v>
      </c>
    </row>
    <row r="363" spans="1:5" ht="12.75">
      <c r="A363" s="35" t="s">
        <v>55</v>
      </c>
      <c r="E363" s="39" t="s">
        <v>5</v>
      </c>
    </row>
    <row r="364" spans="1:5" ht="12.75">
      <c r="A364" s="35" t="s">
        <v>56</v>
      </c>
      <c r="E364" s="40" t="s">
        <v>6745</v>
      </c>
    </row>
    <row r="365" spans="1:5" ht="12.75">
      <c r="A365" t="s">
        <v>58</v>
      </c>
      <c r="E365" s="39" t="s">
        <v>2998</v>
      </c>
    </row>
    <row r="366" spans="1:16" ht="25.5">
      <c r="A366" t="s">
        <v>49</v>
      </c>
      <c s="34" t="s">
        <v>395</v>
      </c>
      <c s="34" t="s">
        <v>6757</v>
      </c>
      <c s="35" t="s">
        <v>5</v>
      </c>
      <c s="6" t="s">
        <v>6758</v>
      </c>
      <c s="36" t="s">
        <v>748</v>
      </c>
      <c s="37">
        <v>1.702</v>
      </c>
      <c s="36">
        <v>0</v>
      </c>
      <c s="36">
        <f>ROUND(G366*H366,6)</f>
      </c>
      <c r="L366" s="38">
        <v>0</v>
      </c>
      <c s="32">
        <f>ROUND(ROUND(L366,2)*ROUND(G366,3),2)</f>
      </c>
      <c s="36" t="s">
        <v>1558</v>
      </c>
      <c>
        <f>(M366*21)/100</f>
      </c>
      <c t="s">
        <v>27</v>
      </c>
    </row>
    <row r="367" spans="1:5" ht="12.75">
      <c r="A367" s="35" t="s">
        <v>55</v>
      </c>
      <c r="E367" s="39" t="s">
        <v>5</v>
      </c>
    </row>
    <row r="368" spans="1:5" ht="12.75">
      <c r="A368" s="35" t="s">
        <v>56</v>
      </c>
      <c r="E368" s="40" t="s">
        <v>5</v>
      </c>
    </row>
    <row r="369" spans="1:5" ht="12.75">
      <c r="A369" t="s">
        <v>58</v>
      </c>
      <c r="E369" s="39" t="s">
        <v>2998</v>
      </c>
    </row>
    <row r="370" spans="1:13" ht="12.75">
      <c r="A370" t="s">
        <v>46</v>
      </c>
      <c r="C370" s="31" t="s">
        <v>6759</v>
      </c>
      <c r="E370" s="33" t="s">
        <v>6760</v>
      </c>
      <c r="J370" s="32">
        <f>0</f>
      </c>
      <c s="32">
        <f>0</f>
      </c>
      <c s="32">
        <f>0+L371+L375+L379+L383+L387+L391+L395+L399+L403+L407+L411</f>
      </c>
      <c s="32">
        <f>0+M371+M375+M379+M383+M387+M391+M395+M399+M403+M407+M411</f>
      </c>
    </row>
    <row r="371" spans="1:16" ht="25.5">
      <c r="A371" t="s">
        <v>49</v>
      </c>
      <c s="34" t="s">
        <v>130</v>
      </c>
      <c s="34" t="s">
        <v>6761</v>
      </c>
      <c s="35" t="s">
        <v>5</v>
      </c>
      <c s="6" t="s">
        <v>6762</v>
      </c>
      <c s="36" t="s">
        <v>72</v>
      </c>
      <c s="37">
        <v>8.485</v>
      </c>
      <c s="36">
        <v>0</v>
      </c>
      <c s="36">
        <f>ROUND(G371*H371,6)</f>
      </c>
      <c r="L371" s="38">
        <v>0</v>
      </c>
      <c s="32">
        <f>ROUND(ROUND(L371,2)*ROUND(G371,3),2)</f>
      </c>
      <c s="36" t="s">
        <v>1558</v>
      </c>
      <c>
        <f>(M371*21)/100</f>
      </c>
      <c t="s">
        <v>27</v>
      </c>
    </row>
    <row r="372" spans="1:5" ht="12.75">
      <c r="A372" s="35" t="s">
        <v>55</v>
      </c>
      <c r="E372" s="39" t="s">
        <v>5</v>
      </c>
    </row>
    <row r="373" spans="1:5" ht="12.75">
      <c r="A373" s="35" t="s">
        <v>56</v>
      </c>
      <c r="E373" s="40" t="s">
        <v>6763</v>
      </c>
    </row>
    <row r="374" spans="1:5" ht="12.75">
      <c r="A374" t="s">
        <v>58</v>
      </c>
      <c r="E374" s="39" t="s">
        <v>2998</v>
      </c>
    </row>
    <row r="375" spans="1:16" ht="25.5">
      <c r="A375" t="s">
        <v>49</v>
      </c>
      <c s="34" t="s">
        <v>133</v>
      </c>
      <c s="34" t="s">
        <v>6761</v>
      </c>
      <c s="35" t="s">
        <v>68</v>
      </c>
      <c s="6" t="s">
        <v>6762</v>
      </c>
      <c s="36" t="s">
        <v>72</v>
      </c>
      <c s="37">
        <v>204.886</v>
      </c>
      <c s="36">
        <v>0</v>
      </c>
      <c s="36">
        <f>ROUND(G375*H375,6)</f>
      </c>
      <c r="L375" s="38">
        <v>0</v>
      </c>
      <c s="32">
        <f>ROUND(ROUND(L375,2)*ROUND(G375,3),2)</f>
      </c>
      <c s="36" t="s">
        <v>1558</v>
      </c>
      <c>
        <f>(M375*21)/100</f>
      </c>
      <c t="s">
        <v>27</v>
      </c>
    </row>
    <row r="376" spans="1:5" ht="12.75">
      <c r="A376" s="35" t="s">
        <v>55</v>
      </c>
      <c r="E376" s="39" t="s">
        <v>5</v>
      </c>
    </row>
    <row r="377" spans="1:5" ht="12.75">
      <c r="A377" s="35" t="s">
        <v>56</v>
      </c>
      <c r="E377" s="40" t="s">
        <v>6764</v>
      </c>
    </row>
    <row r="378" spans="1:5" ht="12.75">
      <c r="A378" t="s">
        <v>58</v>
      </c>
      <c r="E378" s="39" t="s">
        <v>2998</v>
      </c>
    </row>
    <row r="379" spans="1:16" ht="12.75">
      <c r="A379" t="s">
        <v>49</v>
      </c>
      <c s="34" t="s">
        <v>270</v>
      </c>
      <c s="34" t="s">
        <v>6765</v>
      </c>
      <c s="35" t="s">
        <v>5</v>
      </c>
      <c s="6" t="s">
        <v>6766</v>
      </c>
      <c s="36" t="s">
        <v>92</v>
      </c>
      <c s="37">
        <v>157.361</v>
      </c>
      <c s="36">
        <v>0</v>
      </c>
      <c s="36">
        <f>ROUND(G379*H379,6)</f>
      </c>
      <c r="L379" s="38">
        <v>0</v>
      </c>
      <c s="32">
        <f>ROUND(ROUND(L379,2)*ROUND(G379,3),2)</f>
      </c>
      <c s="36" t="s">
        <v>1558</v>
      </c>
      <c>
        <f>(M379*21)/100</f>
      </c>
      <c t="s">
        <v>27</v>
      </c>
    </row>
    <row r="380" spans="1:5" ht="12.75">
      <c r="A380" s="35" t="s">
        <v>55</v>
      </c>
      <c r="E380" s="39" t="s">
        <v>5</v>
      </c>
    </row>
    <row r="381" spans="1:5" ht="12.75">
      <c r="A381" s="35" t="s">
        <v>56</v>
      </c>
      <c r="E381" s="40" t="s">
        <v>6767</v>
      </c>
    </row>
    <row r="382" spans="1:5" ht="12.75">
      <c r="A382" t="s">
        <v>58</v>
      </c>
      <c r="E382" s="39" t="s">
        <v>2998</v>
      </c>
    </row>
    <row r="383" spans="1:16" ht="12.75">
      <c r="A383" t="s">
        <v>49</v>
      </c>
      <c s="34" t="s">
        <v>334</v>
      </c>
      <c s="34" t="s">
        <v>6768</v>
      </c>
      <c s="35" t="s">
        <v>5</v>
      </c>
      <c s="6" t="s">
        <v>6769</v>
      </c>
      <c s="36" t="s">
        <v>72</v>
      </c>
      <c s="37">
        <v>83.68</v>
      </c>
      <c s="36">
        <v>0</v>
      </c>
      <c s="36">
        <f>ROUND(G383*H383,6)</f>
      </c>
      <c r="L383" s="38">
        <v>0</v>
      </c>
      <c s="32">
        <f>ROUND(ROUND(L383,2)*ROUND(G383,3),2)</f>
      </c>
      <c s="36" t="s">
        <v>1558</v>
      </c>
      <c>
        <f>(M383*21)/100</f>
      </c>
      <c t="s">
        <v>27</v>
      </c>
    </row>
    <row r="384" spans="1:5" ht="12.75">
      <c r="A384" s="35" t="s">
        <v>55</v>
      </c>
      <c r="E384" s="39" t="s">
        <v>5</v>
      </c>
    </row>
    <row r="385" spans="1:5" ht="12.75">
      <c r="A385" s="35" t="s">
        <v>56</v>
      </c>
      <c r="E385" s="40" t="s">
        <v>6770</v>
      </c>
    </row>
    <row r="386" spans="1:5" ht="12.75">
      <c r="A386" t="s">
        <v>58</v>
      </c>
      <c r="E386" s="39" t="s">
        <v>2998</v>
      </c>
    </row>
    <row r="387" spans="1:16" ht="12.75">
      <c r="A387" t="s">
        <v>49</v>
      </c>
      <c s="34" t="s">
        <v>337</v>
      </c>
      <c s="34" t="s">
        <v>6771</v>
      </c>
      <c s="35" t="s">
        <v>5</v>
      </c>
      <c s="6" t="s">
        <v>6772</v>
      </c>
      <c s="36" t="s">
        <v>72</v>
      </c>
      <c s="37">
        <v>83.68</v>
      </c>
      <c s="36">
        <v>0</v>
      </c>
      <c s="36">
        <f>ROUND(G387*H387,6)</f>
      </c>
      <c r="L387" s="38">
        <v>0</v>
      </c>
      <c s="32">
        <f>ROUND(ROUND(L387,2)*ROUND(G387,3),2)</f>
      </c>
      <c s="36" t="s">
        <v>1558</v>
      </c>
      <c>
        <f>(M387*21)/100</f>
      </c>
      <c t="s">
        <v>27</v>
      </c>
    </row>
    <row r="388" spans="1:5" ht="12.75">
      <c r="A388" s="35" t="s">
        <v>55</v>
      </c>
      <c r="E388" s="39" t="s">
        <v>5</v>
      </c>
    </row>
    <row r="389" spans="1:5" ht="12.75">
      <c r="A389" s="35" t="s">
        <v>56</v>
      </c>
      <c r="E389" s="40" t="s">
        <v>5</v>
      </c>
    </row>
    <row r="390" spans="1:5" ht="12.75">
      <c r="A390" t="s">
        <v>58</v>
      </c>
      <c r="E390" s="39" t="s">
        <v>2998</v>
      </c>
    </row>
    <row r="391" spans="1:16" ht="12.75">
      <c r="A391" t="s">
        <v>49</v>
      </c>
      <c s="34" t="s">
        <v>340</v>
      </c>
      <c s="34" t="s">
        <v>6773</v>
      </c>
      <c s="35" t="s">
        <v>5</v>
      </c>
      <c s="6" t="s">
        <v>6774</v>
      </c>
      <c s="36" t="s">
        <v>72</v>
      </c>
      <c s="37">
        <v>83.68</v>
      </c>
      <c s="36">
        <v>0</v>
      </c>
      <c s="36">
        <f>ROUND(G391*H391,6)</f>
      </c>
      <c r="L391" s="38">
        <v>0</v>
      </c>
      <c s="32">
        <f>ROUND(ROUND(L391,2)*ROUND(G391,3),2)</f>
      </c>
      <c s="36" t="s">
        <v>1558</v>
      </c>
      <c>
        <f>(M391*21)/100</f>
      </c>
      <c t="s">
        <v>27</v>
      </c>
    </row>
    <row r="392" spans="1:5" ht="12.75">
      <c r="A392" s="35" t="s">
        <v>55</v>
      </c>
      <c r="E392" s="39" t="s">
        <v>5</v>
      </c>
    </row>
    <row r="393" spans="1:5" ht="12.75">
      <c r="A393" s="35" t="s">
        <v>56</v>
      </c>
      <c r="E393" s="40" t="s">
        <v>5</v>
      </c>
    </row>
    <row r="394" spans="1:5" ht="12.75">
      <c r="A394" t="s">
        <v>58</v>
      </c>
      <c r="E394" s="39" t="s">
        <v>2998</v>
      </c>
    </row>
    <row r="395" spans="1:16" ht="25.5">
      <c r="A395" t="s">
        <v>49</v>
      </c>
      <c s="34" t="s">
        <v>343</v>
      </c>
      <c s="34" t="s">
        <v>6775</v>
      </c>
      <c s="35" t="s">
        <v>5</v>
      </c>
      <c s="6" t="s">
        <v>6776</v>
      </c>
      <c s="36" t="s">
        <v>72</v>
      </c>
      <c s="37">
        <v>83.68</v>
      </c>
      <c s="36">
        <v>0</v>
      </c>
      <c s="36">
        <f>ROUND(G395*H395,6)</f>
      </c>
      <c r="L395" s="38">
        <v>0</v>
      </c>
      <c s="32">
        <f>ROUND(ROUND(L395,2)*ROUND(G395,3),2)</f>
      </c>
      <c s="36" t="s">
        <v>1558</v>
      </c>
      <c>
        <f>(M395*21)/100</f>
      </c>
      <c t="s">
        <v>27</v>
      </c>
    </row>
    <row r="396" spans="1:5" ht="12.75">
      <c r="A396" s="35" t="s">
        <v>55</v>
      </c>
      <c r="E396" s="39" t="s">
        <v>5</v>
      </c>
    </row>
    <row r="397" spans="1:5" ht="12.75">
      <c r="A397" s="35" t="s">
        <v>56</v>
      </c>
      <c r="E397" s="40" t="s">
        <v>5</v>
      </c>
    </row>
    <row r="398" spans="1:5" ht="12.75">
      <c r="A398" t="s">
        <v>58</v>
      </c>
      <c r="E398" s="39" t="s">
        <v>2998</v>
      </c>
    </row>
    <row r="399" spans="1:16" ht="25.5">
      <c r="A399" t="s">
        <v>49</v>
      </c>
      <c s="34" t="s">
        <v>346</v>
      </c>
      <c s="34" t="s">
        <v>6777</v>
      </c>
      <c s="35" t="s">
        <v>5</v>
      </c>
      <c s="6" t="s">
        <v>6778</v>
      </c>
      <c s="36" t="s">
        <v>72</v>
      </c>
      <c s="37">
        <v>186.26</v>
      </c>
      <c s="36">
        <v>0</v>
      </c>
      <c s="36">
        <f>ROUND(G399*H399,6)</f>
      </c>
      <c r="L399" s="38">
        <v>0</v>
      </c>
      <c s="32">
        <f>ROUND(ROUND(L399,2)*ROUND(G399,3),2)</f>
      </c>
      <c s="36" t="s">
        <v>1558</v>
      </c>
      <c>
        <f>(M399*21)/100</f>
      </c>
      <c t="s">
        <v>27</v>
      </c>
    </row>
    <row r="400" spans="1:5" ht="12.75">
      <c r="A400" s="35" t="s">
        <v>55</v>
      </c>
      <c r="E400" s="39" t="s">
        <v>5</v>
      </c>
    </row>
    <row r="401" spans="1:5" ht="12.75">
      <c r="A401" s="35" t="s">
        <v>56</v>
      </c>
      <c r="E401" s="40" t="s">
        <v>6779</v>
      </c>
    </row>
    <row r="402" spans="1:5" ht="12.75">
      <c r="A402" t="s">
        <v>58</v>
      </c>
      <c r="E402" s="39" t="s">
        <v>2998</v>
      </c>
    </row>
    <row r="403" spans="1:16" ht="12.75">
      <c r="A403" t="s">
        <v>49</v>
      </c>
      <c s="34" t="s">
        <v>349</v>
      </c>
      <c s="34" t="s">
        <v>6780</v>
      </c>
      <c s="35" t="s">
        <v>5</v>
      </c>
      <c s="6" t="s">
        <v>6781</v>
      </c>
      <c s="36" t="s">
        <v>92</v>
      </c>
      <c s="37">
        <v>154.275</v>
      </c>
      <c s="36">
        <v>0</v>
      </c>
      <c s="36">
        <f>ROUND(G403*H403,6)</f>
      </c>
      <c r="L403" s="38">
        <v>0</v>
      </c>
      <c s="32">
        <f>ROUND(ROUND(L403,2)*ROUND(G403,3),2)</f>
      </c>
      <c s="36" t="s">
        <v>1558</v>
      </c>
      <c>
        <f>(M403*21)/100</f>
      </c>
      <c t="s">
        <v>27</v>
      </c>
    </row>
    <row r="404" spans="1:5" ht="12.75">
      <c r="A404" s="35" t="s">
        <v>55</v>
      </c>
      <c r="E404" s="39" t="s">
        <v>5</v>
      </c>
    </row>
    <row r="405" spans="1:5" ht="25.5">
      <c r="A405" s="35" t="s">
        <v>56</v>
      </c>
      <c r="E405" s="40" t="s">
        <v>6782</v>
      </c>
    </row>
    <row r="406" spans="1:5" ht="12.75">
      <c r="A406" t="s">
        <v>58</v>
      </c>
      <c r="E406" s="39" t="s">
        <v>2998</v>
      </c>
    </row>
    <row r="407" spans="1:16" ht="12.75">
      <c r="A407" t="s">
        <v>49</v>
      </c>
      <c s="34" t="s">
        <v>352</v>
      </c>
      <c s="34" t="s">
        <v>6783</v>
      </c>
      <c s="35" t="s">
        <v>5</v>
      </c>
      <c s="6" t="s">
        <v>6784</v>
      </c>
      <c s="36" t="s">
        <v>92</v>
      </c>
      <c s="37">
        <v>154.275</v>
      </c>
      <c s="36">
        <v>0</v>
      </c>
      <c s="36">
        <f>ROUND(G407*H407,6)</f>
      </c>
      <c r="L407" s="38">
        <v>0</v>
      </c>
      <c s="32">
        <f>ROUND(ROUND(L407,2)*ROUND(G407,3),2)</f>
      </c>
      <c s="36" t="s">
        <v>1558</v>
      </c>
      <c>
        <f>(M407*21)/100</f>
      </c>
      <c t="s">
        <v>27</v>
      </c>
    </row>
    <row r="408" spans="1:5" ht="12.75">
      <c r="A408" s="35" t="s">
        <v>55</v>
      </c>
      <c r="E408" s="39" t="s">
        <v>5</v>
      </c>
    </row>
    <row r="409" spans="1:5" ht="12.75">
      <c r="A409" s="35" t="s">
        <v>56</v>
      </c>
      <c r="E409" s="40" t="s">
        <v>6785</v>
      </c>
    </row>
    <row r="410" spans="1:5" ht="12.75">
      <c r="A410" t="s">
        <v>58</v>
      </c>
      <c r="E410" s="39" t="s">
        <v>2998</v>
      </c>
    </row>
    <row r="411" spans="1:16" ht="25.5">
      <c r="A411" t="s">
        <v>49</v>
      </c>
      <c s="34" t="s">
        <v>398</v>
      </c>
      <c s="34" t="s">
        <v>6786</v>
      </c>
      <c s="35" t="s">
        <v>5</v>
      </c>
      <c s="6" t="s">
        <v>6787</v>
      </c>
      <c s="36" t="s">
        <v>748</v>
      </c>
      <c s="37">
        <v>1.11</v>
      </c>
      <c s="36">
        <v>0</v>
      </c>
      <c s="36">
        <f>ROUND(G411*H411,6)</f>
      </c>
      <c r="L411" s="38">
        <v>0</v>
      </c>
      <c s="32">
        <f>ROUND(ROUND(L411,2)*ROUND(G411,3),2)</f>
      </c>
      <c s="36" t="s">
        <v>1558</v>
      </c>
      <c>
        <f>(M411*21)/100</f>
      </c>
      <c t="s">
        <v>27</v>
      </c>
    </row>
    <row r="412" spans="1:5" ht="12.75">
      <c r="A412" s="35" t="s">
        <v>55</v>
      </c>
      <c r="E412" s="39" t="s">
        <v>5</v>
      </c>
    </row>
    <row r="413" spans="1:5" ht="12.75">
      <c r="A413" s="35" t="s">
        <v>56</v>
      </c>
      <c r="E413" s="40" t="s">
        <v>5</v>
      </c>
    </row>
    <row r="414" spans="1:5" ht="12.75">
      <c r="A414" t="s">
        <v>58</v>
      </c>
      <c r="E414" s="39" t="s">
        <v>2998</v>
      </c>
    </row>
    <row r="415" spans="1:13" ht="12.75">
      <c r="A415" t="s">
        <v>46</v>
      </c>
      <c r="C415" s="31" t="s">
        <v>6788</v>
      </c>
      <c r="E415" s="33" t="s">
        <v>6789</v>
      </c>
      <c r="J415" s="32">
        <f>0</f>
      </c>
      <c s="32">
        <f>0</f>
      </c>
      <c s="32">
        <f>0+L416+L420+L424</f>
      </c>
      <c s="32">
        <f>0+M416+M420+M424</f>
      </c>
    </row>
    <row r="416" spans="1:16" ht="25.5">
      <c r="A416" t="s">
        <v>49</v>
      </c>
      <c s="34" t="s">
        <v>355</v>
      </c>
      <c s="34" t="s">
        <v>6790</v>
      </c>
      <c s="35" t="s">
        <v>5</v>
      </c>
      <c s="6" t="s">
        <v>6791</v>
      </c>
      <c s="36" t="s">
        <v>72</v>
      </c>
      <c s="37">
        <v>1.225</v>
      </c>
      <c s="36">
        <v>0</v>
      </c>
      <c s="36">
        <f>ROUND(G416*H416,6)</f>
      </c>
      <c r="L416" s="38">
        <v>0</v>
      </c>
      <c s="32">
        <f>ROUND(ROUND(L416,2)*ROUND(G416,3),2)</f>
      </c>
      <c s="36" t="s">
        <v>1558</v>
      </c>
      <c>
        <f>(M416*21)/100</f>
      </c>
      <c t="s">
        <v>27</v>
      </c>
    </row>
    <row r="417" spans="1:5" ht="12.75">
      <c r="A417" s="35" t="s">
        <v>55</v>
      </c>
      <c r="E417" s="39" t="s">
        <v>5</v>
      </c>
    </row>
    <row r="418" spans="1:5" ht="12.75">
      <c r="A418" s="35" t="s">
        <v>56</v>
      </c>
      <c r="E418" s="40" t="s">
        <v>6792</v>
      </c>
    </row>
    <row r="419" spans="1:5" ht="12.75">
      <c r="A419" t="s">
        <v>58</v>
      </c>
      <c r="E419" s="39" t="s">
        <v>2998</v>
      </c>
    </row>
    <row r="420" spans="1:16" ht="12.75">
      <c r="A420" t="s">
        <v>49</v>
      </c>
      <c s="34" t="s">
        <v>358</v>
      </c>
      <c s="34" t="s">
        <v>6793</v>
      </c>
      <c s="35" t="s">
        <v>5</v>
      </c>
      <c s="6" t="s">
        <v>6794</v>
      </c>
      <c s="36" t="s">
        <v>72</v>
      </c>
      <c s="37">
        <v>1.225</v>
      </c>
      <c s="36">
        <v>0</v>
      </c>
      <c s="36">
        <f>ROUND(G420*H420,6)</f>
      </c>
      <c r="L420" s="38">
        <v>0</v>
      </c>
      <c s="32">
        <f>ROUND(ROUND(L420,2)*ROUND(G420,3),2)</f>
      </c>
      <c s="36" t="s">
        <v>1558</v>
      </c>
      <c>
        <f>(M420*21)/100</f>
      </c>
      <c t="s">
        <v>27</v>
      </c>
    </row>
    <row r="421" spans="1:5" ht="12.75">
      <c r="A421" s="35" t="s">
        <v>55</v>
      </c>
      <c r="E421" s="39" t="s">
        <v>5</v>
      </c>
    </row>
    <row r="422" spans="1:5" ht="12.75">
      <c r="A422" s="35" t="s">
        <v>56</v>
      </c>
      <c r="E422" s="40" t="s">
        <v>6792</v>
      </c>
    </row>
    <row r="423" spans="1:5" ht="12.75">
      <c r="A423" t="s">
        <v>58</v>
      </c>
      <c r="E423" s="39" t="s">
        <v>2998</v>
      </c>
    </row>
    <row r="424" spans="1:16" ht="12.75">
      <c r="A424" t="s">
        <v>49</v>
      </c>
      <c s="34" t="s">
        <v>361</v>
      </c>
      <c s="34" t="s">
        <v>6795</v>
      </c>
      <c s="35" t="s">
        <v>5</v>
      </c>
      <c s="6" t="s">
        <v>6796</v>
      </c>
      <c s="36" t="s">
        <v>72</v>
      </c>
      <c s="37">
        <v>1.225</v>
      </c>
      <c s="36">
        <v>0</v>
      </c>
      <c s="36">
        <f>ROUND(G424*H424,6)</f>
      </c>
      <c r="L424" s="38">
        <v>0</v>
      </c>
      <c s="32">
        <f>ROUND(ROUND(L424,2)*ROUND(G424,3),2)</f>
      </c>
      <c s="36" t="s">
        <v>1558</v>
      </c>
      <c>
        <f>(M424*21)/100</f>
      </c>
      <c t="s">
        <v>27</v>
      </c>
    </row>
    <row r="425" spans="1:5" ht="12.75">
      <c r="A425" s="35" t="s">
        <v>55</v>
      </c>
      <c r="E425" s="39" t="s">
        <v>5</v>
      </c>
    </row>
    <row r="426" spans="1:5" ht="12.75">
      <c r="A426" s="35" t="s">
        <v>56</v>
      </c>
      <c r="E426" s="40" t="s">
        <v>6792</v>
      </c>
    </row>
    <row r="427" spans="1:5" ht="12.75">
      <c r="A427" t="s">
        <v>58</v>
      </c>
      <c r="E427" s="39" t="s">
        <v>2998</v>
      </c>
    </row>
    <row r="428" spans="1:13" ht="12.75">
      <c r="A428" t="s">
        <v>46</v>
      </c>
      <c r="C428" s="31" t="s">
        <v>6797</v>
      </c>
      <c r="E428" s="33" t="s">
        <v>6798</v>
      </c>
      <c r="J428" s="32">
        <f>0</f>
      </c>
      <c s="32">
        <f>0</f>
      </c>
      <c s="32">
        <f>0+L429+L433</f>
      </c>
      <c s="32">
        <f>0+M429+M433</f>
      </c>
    </row>
    <row r="429" spans="1:16" ht="25.5">
      <c r="A429" t="s">
        <v>49</v>
      </c>
      <c s="34" t="s">
        <v>364</v>
      </c>
      <c s="34" t="s">
        <v>6799</v>
      </c>
      <c s="35" t="s">
        <v>5</v>
      </c>
      <c s="6" t="s">
        <v>6800</v>
      </c>
      <c s="36" t="s">
        <v>72</v>
      </c>
      <c s="37">
        <v>811.64</v>
      </c>
      <c s="36">
        <v>0</v>
      </c>
      <c s="36">
        <f>ROUND(G429*H429,6)</f>
      </c>
      <c r="L429" s="38">
        <v>0</v>
      </c>
      <c s="32">
        <f>ROUND(ROUND(L429,2)*ROUND(G429,3),2)</f>
      </c>
      <c s="36" t="s">
        <v>1558</v>
      </c>
      <c>
        <f>(M429*21)/100</f>
      </c>
      <c t="s">
        <v>27</v>
      </c>
    </row>
    <row r="430" spans="1:5" ht="12.75">
      <c r="A430" s="35" t="s">
        <v>55</v>
      </c>
      <c r="E430" s="39" t="s">
        <v>5</v>
      </c>
    </row>
    <row r="431" spans="1:5" ht="12.75">
      <c r="A431" s="35" t="s">
        <v>56</v>
      </c>
      <c r="E431" s="40" t="s">
        <v>5</v>
      </c>
    </row>
    <row r="432" spans="1:5" ht="12.75">
      <c r="A432" t="s">
        <v>58</v>
      </c>
      <c r="E432" s="39" t="s">
        <v>2998</v>
      </c>
    </row>
    <row r="433" spans="1:16" ht="25.5">
      <c r="A433" t="s">
        <v>49</v>
      </c>
      <c s="34" t="s">
        <v>367</v>
      </c>
      <c s="34" t="s">
        <v>6801</v>
      </c>
      <c s="35" t="s">
        <v>5</v>
      </c>
      <c s="6" t="s">
        <v>6802</v>
      </c>
      <c s="36" t="s">
        <v>72</v>
      </c>
      <c s="37">
        <v>811.64</v>
      </c>
      <c s="36">
        <v>0</v>
      </c>
      <c s="36">
        <f>ROUND(G433*H433,6)</f>
      </c>
      <c r="L433" s="38">
        <v>0</v>
      </c>
      <c s="32">
        <f>ROUND(ROUND(L433,2)*ROUND(G433,3),2)</f>
      </c>
      <c s="36" t="s">
        <v>1558</v>
      </c>
      <c>
        <f>(M433*21)/100</f>
      </c>
      <c t="s">
        <v>27</v>
      </c>
    </row>
    <row r="434" spans="1:5" ht="12.75">
      <c r="A434" s="35" t="s">
        <v>55</v>
      </c>
      <c r="E434" s="39" t="s">
        <v>5</v>
      </c>
    </row>
    <row r="435" spans="1:5" ht="12.75">
      <c r="A435" s="35" t="s">
        <v>56</v>
      </c>
      <c r="E435" s="40" t="s">
        <v>5</v>
      </c>
    </row>
    <row r="436" spans="1:5" ht="12.75">
      <c r="A436" t="s">
        <v>58</v>
      </c>
      <c r="E436" s="39" t="s">
        <v>2998</v>
      </c>
    </row>
    <row r="437" spans="1:13" ht="12.75">
      <c r="A437" t="s">
        <v>46</v>
      </c>
      <c r="C437" s="31" t="s">
        <v>6803</v>
      </c>
      <c r="E437" s="33" t="s">
        <v>6804</v>
      </c>
      <c r="J437" s="32">
        <f>0</f>
      </c>
      <c s="32">
        <f>0</f>
      </c>
      <c s="32">
        <f>0+L438</f>
      </c>
      <c s="32">
        <f>0+M438</f>
      </c>
    </row>
    <row r="438" spans="1:16" ht="25.5">
      <c r="A438" t="s">
        <v>49</v>
      </c>
      <c s="34" t="s">
        <v>370</v>
      </c>
      <c s="34" t="s">
        <v>6805</v>
      </c>
      <c s="35" t="s">
        <v>5</v>
      </c>
      <c s="6" t="s">
        <v>6806</v>
      </c>
      <c s="36" t="s">
        <v>748</v>
      </c>
      <c s="37">
        <v>637.875</v>
      </c>
      <c s="36">
        <v>0</v>
      </c>
      <c s="36">
        <f>ROUND(G438*H438,6)</f>
      </c>
      <c r="L438" s="38">
        <v>0</v>
      </c>
      <c s="32">
        <f>ROUND(ROUND(L438,2)*ROUND(G438,3),2)</f>
      </c>
      <c s="36" t="s">
        <v>1558</v>
      </c>
      <c>
        <f>(M438*21)/100</f>
      </c>
      <c t="s">
        <v>27</v>
      </c>
    </row>
    <row r="439" spans="1:5" ht="12.75">
      <c r="A439" s="35" t="s">
        <v>55</v>
      </c>
      <c r="E439" s="39" t="s">
        <v>5</v>
      </c>
    </row>
    <row r="440" spans="1:5" ht="12.75">
      <c r="A440" s="35" t="s">
        <v>56</v>
      </c>
      <c r="E440" s="40" t="s">
        <v>5</v>
      </c>
    </row>
    <row r="441" spans="1:5" ht="12.75">
      <c r="A441" t="s">
        <v>58</v>
      </c>
      <c r="E441" s="39" t="s">
        <v>2998</v>
      </c>
    </row>
    <row r="442" spans="1:13" ht="12.75">
      <c r="A442" t="s">
        <v>46</v>
      </c>
      <c r="C442" s="31" t="s">
        <v>6807</v>
      </c>
      <c r="E442" s="33" t="s">
        <v>6808</v>
      </c>
      <c r="J442" s="32">
        <f>0</f>
      </c>
      <c s="32">
        <f>0</f>
      </c>
      <c s="32">
        <f>0+L443</f>
      </c>
      <c s="32">
        <f>0+M443</f>
      </c>
    </row>
    <row r="443" spans="1:16" ht="38.25">
      <c r="A443" t="s">
        <v>49</v>
      </c>
      <c s="34" t="s">
        <v>401</v>
      </c>
      <c s="34" t="s">
        <v>6809</v>
      </c>
      <c s="35" t="s">
        <v>6810</v>
      </c>
      <c s="6" t="s">
        <v>6811</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6812</v>
      </c>
    </row>
    <row r="446" spans="1:5" ht="102">
      <c r="A446" t="s">
        <v>58</v>
      </c>
      <c r="E446" s="39" t="s">
        <v>752</v>
      </c>
    </row>
    <row r="447" spans="1:13" ht="12.75">
      <c r="A447" t="s">
        <v>46</v>
      </c>
      <c r="C447" s="31" t="s">
        <v>6813</v>
      </c>
      <c r="E447" s="33" t="s">
        <v>6814</v>
      </c>
      <c r="J447" s="32">
        <f>0</f>
      </c>
      <c s="32">
        <f>0</f>
      </c>
      <c s="32">
        <f>0+L448+L452+L456</f>
      </c>
      <c s="32">
        <f>0+M448+M452+M456</f>
      </c>
    </row>
    <row r="448" spans="1:16" ht="12.75">
      <c r="A448" t="s">
        <v>49</v>
      </c>
      <c s="34" t="s">
        <v>68</v>
      </c>
      <c s="34" t="s">
        <v>6815</v>
      </c>
      <c s="35" t="s">
        <v>5</v>
      </c>
      <c s="6" t="s">
        <v>6816</v>
      </c>
      <c s="36" t="s">
        <v>53</v>
      </c>
      <c s="37">
        <v>1</v>
      </c>
      <c s="36">
        <v>0</v>
      </c>
      <c s="36">
        <f>ROUND(G448*H448,6)</f>
      </c>
      <c r="L448" s="38">
        <v>0</v>
      </c>
      <c s="32">
        <f>ROUND(ROUND(L448,2)*ROUND(G448,3),2)</f>
      </c>
      <c s="36" t="s">
        <v>1558</v>
      </c>
      <c>
        <f>(M448*21)/100</f>
      </c>
      <c t="s">
        <v>27</v>
      </c>
    </row>
    <row r="449" spans="1:5" ht="12.75">
      <c r="A449" s="35" t="s">
        <v>55</v>
      </c>
      <c r="E449" s="39" t="s">
        <v>5</v>
      </c>
    </row>
    <row r="450" spans="1:5" ht="12.75">
      <c r="A450" s="35" t="s">
        <v>56</v>
      </c>
      <c r="E450" s="40" t="s">
        <v>6817</v>
      </c>
    </row>
    <row r="451" spans="1:5" ht="12.75">
      <c r="A451" t="s">
        <v>58</v>
      </c>
      <c r="E451" s="39" t="s">
        <v>2998</v>
      </c>
    </row>
    <row r="452" spans="1:16" ht="12.75">
      <c r="A452" t="s">
        <v>49</v>
      </c>
      <c s="34" t="s">
        <v>27</v>
      </c>
      <c s="34" t="s">
        <v>6818</v>
      </c>
      <c s="35" t="s">
        <v>5</v>
      </c>
      <c s="6" t="s">
        <v>6819</v>
      </c>
      <c s="36" t="s">
        <v>53</v>
      </c>
      <c s="37">
        <v>1</v>
      </c>
      <c s="36">
        <v>0</v>
      </c>
      <c s="36">
        <f>ROUND(G452*H452,6)</f>
      </c>
      <c r="L452" s="38">
        <v>0</v>
      </c>
      <c s="32">
        <f>ROUND(ROUND(L452,2)*ROUND(G452,3),2)</f>
      </c>
      <c s="36" t="s">
        <v>1558</v>
      </c>
      <c>
        <f>(M452*21)/100</f>
      </c>
      <c t="s">
        <v>27</v>
      </c>
    </row>
    <row r="453" spans="1:5" ht="12.75">
      <c r="A453" s="35" t="s">
        <v>55</v>
      </c>
      <c r="E453" s="39" t="s">
        <v>5</v>
      </c>
    </row>
    <row r="454" spans="1:5" ht="12.75">
      <c r="A454" s="35" t="s">
        <v>56</v>
      </c>
      <c r="E454" s="40" t="s">
        <v>5</v>
      </c>
    </row>
    <row r="455" spans="1:5" ht="12.75">
      <c r="A455" t="s">
        <v>58</v>
      </c>
      <c r="E455" s="39" t="s">
        <v>2998</v>
      </c>
    </row>
    <row r="456" spans="1:16" ht="12.75">
      <c r="A456" t="s">
        <v>49</v>
      </c>
      <c s="34" t="s">
        <v>26</v>
      </c>
      <c s="34" t="s">
        <v>6820</v>
      </c>
      <c s="35" t="s">
        <v>5</v>
      </c>
      <c s="6" t="s">
        <v>6821</v>
      </c>
      <c s="36" t="s">
        <v>53</v>
      </c>
      <c s="37">
        <v>1</v>
      </c>
      <c s="36">
        <v>0</v>
      </c>
      <c s="36">
        <f>ROUND(G456*H456,6)</f>
      </c>
      <c r="L456" s="38">
        <v>0</v>
      </c>
      <c s="32">
        <f>ROUND(ROUND(L456,2)*ROUND(G456,3),2)</f>
      </c>
      <c s="36" t="s">
        <v>1558</v>
      </c>
      <c>
        <f>(M456*21)/100</f>
      </c>
      <c t="s">
        <v>27</v>
      </c>
    </row>
    <row r="457" spans="1:5" ht="12.75">
      <c r="A457" s="35" t="s">
        <v>55</v>
      </c>
      <c r="E457" s="39" t="s">
        <v>5</v>
      </c>
    </row>
    <row r="458" spans="1:5" ht="12.75">
      <c r="A458" s="35" t="s">
        <v>56</v>
      </c>
      <c r="E458" s="40" t="s">
        <v>5</v>
      </c>
    </row>
    <row r="459" spans="1:5" ht="12.75">
      <c r="A459" t="s">
        <v>58</v>
      </c>
      <c r="E459"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6824</v>
      </c>
      <c r="E8" s="30" t="s">
        <v>6823</v>
      </c>
      <c r="J8" s="29">
        <f>0+J9</f>
      </c>
      <c s="29">
        <f>0+K9</f>
      </c>
      <c s="29">
        <f>0+L9</f>
      </c>
      <c s="29">
        <f>0+M9</f>
      </c>
    </row>
    <row r="9" spans="1:13" ht="12.75">
      <c r="A9" t="s">
        <v>46</v>
      </c>
      <c r="C9" s="31" t="s">
        <v>6825</v>
      </c>
      <c r="E9" s="33" t="s">
        <v>6826</v>
      </c>
      <c r="J9" s="32">
        <f>0</f>
      </c>
      <c s="32">
        <f>0</f>
      </c>
      <c s="32">
        <f>0+L10</f>
      </c>
      <c s="32">
        <f>0+M10</f>
      </c>
    </row>
    <row r="10" spans="1:16" ht="12.75">
      <c r="A10" t="s">
        <v>49</v>
      </c>
      <c s="34" t="s">
        <v>68</v>
      </c>
      <c s="34" t="s">
        <v>6827</v>
      </c>
      <c s="35" t="s">
        <v>5</v>
      </c>
      <c s="6" t="s">
        <v>6828</v>
      </c>
      <c s="36" t="s">
        <v>6829</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6830</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6833</v>
      </c>
      <c r="E8" s="30" t="s">
        <v>6832</v>
      </c>
      <c r="J8" s="29">
        <f>0+J9</f>
      </c>
      <c s="29">
        <f>0+K9</f>
      </c>
      <c s="29">
        <f>0+L9</f>
      </c>
      <c s="29">
        <f>0+M9</f>
      </c>
    </row>
    <row r="9" spans="1:13" ht="12.75">
      <c r="A9" t="s">
        <v>46</v>
      </c>
      <c r="C9" s="31" t="s">
        <v>6834</v>
      </c>
      <c r="E9" s="33" t="s">
        <v>6835</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6836</v>
      </c>
      <c s="35" t="s">
        <v>5</v>
      </c>
      <c s="6" t="s">
        <v>6837</v>
      </c>
      <c s="36" t="s">
        <v>92</v>
      </c>
      <c s="37">
        <v>500</v>
      </c>
      <c s="36">
        <v>0</v>
      </c>
      <c s="36">
        <f>ROUND(G10*H10,6)</f>
      </c>
      <c r="L10" s="38">
        <v>0</v>
      </c>
      <c s="32">
        <f>ROUND(ROUND(L10,2)*ROUND(G10,3),2)</f>
      </c>
      <c s="36" t="s">
        <v>1558</v>
      </c>
      <c>
        <f>(M10*21)/100</f>
      </c>
      <c t="s">
        <v>27</v>
      </c>
    </row>
    <row r="11" spans="1:5" ht="12.75">
      <c r="A11" s="35" t="s">
        <v>55</v>
      </c>
      <c r="E11" s="39" t="s">
        <v>6837</v>
      </c>
    </row>
    <row r="12" spans="1:5" ht="12.75">
      <c r="A12" s="35" t="s">
        <v>56</v>
      </c>
      <c r="E12" s="40" t="s">
        <v>5</v>
      </c>
    </row>
    <row r="13" spans="1:5" ht="12.75">
      <c r="A13" t="s">
        <v>58</v>
      </c>
      <c r="E13" s="39" t="s">
        <v>5</v>
      </c>
    </row>
    <row r="14" spans="1:16" ht="12.75">
      <c r="A14" t="s">
        <v>49</v>
      </c>
      <c s="34" t="s">
        <v>27</v>
      </c>
      <c s="34" t="s">
        <v>6838</v>
      </c>
      <c s="35" t="s">
        <v>5</v>
      </c>
      <c s="6" t="s">
        <v>6839</v>
      </c>
      <c s="36" t="s">
        <v>92</v>
      </c>
      <c s="37">
        <v>250</v>
      </c>
      <c s="36">
        <v>0</v>
      </c>
      <c s="36">
        <f>ROUND(G14*H14,6)</f>
      </c>
      <c r="L14" s="38">
        <v>0</v>
      </c>
      <c s="32">
        <f>ROUND(ROUND(L14,2)*ROUND(G14,3),2)</f>
      </c>
      <c s="36" t="s">
        <v>1558</v>
      </c>
      <c>
        <f>(M14*21)/100</f>
      </c>
      <c t="s">
        <v>27</v>
      </c>
    </row>
    <row r="15" spans="1:5" ht="12.75">
      <c r="A15" s="35" t="s">
        <v>55</v>
      </c>
      <c r="E15" s="39" t="s">
        <v>6839</v>
      </c>
    </row>
    <row r="16" spans="1:5" ht="12.75">
      <c r="A16" s="35" t="s">
        <v>56</v>
      </c>
      <c r="E16" s="40" t="s">
        <v>5</v>
      </c>
    </row>
    <row r="17" spans="1:5" ht="12.75">
      <c r="A17" t="s">
        <v>58</v>
      </c>
      <c r="E17" s="39" t="s">
        <v>5</v>
      </c>
    </row>
    <row r="18" spans="1:16" ht="12.75">
      <c r="A18" t="s">
        <v>49</v>
      </c>
      <c s="34" t="s">
        <v>26</v>
      </c>
      <c s="34" t="s">
        <v>6840</v>
      </c>
      <c s="35" t="s">
        <v>5</v>
      </c>
      <c s="6" t="s">
        <v>6841</v>
      </c>
      <c s="36" t="s">
        <v>92</v>
      </c>
      <c s="37">
        <v>350</v>
      </c>
      <c s="36">
        <v>0</v>
      </c>
      <c s="36">
        <f>ROUND(G18*H18,6)</f>
      </c>
      <c r="L18" s="38">
        <v>0</v>
      </c>
      <c s="32">
        <f>ROUND(ROUND(L18,2)*ROUND(G18,3),2)</f>
      </c>
      <c s="36" t="s">
        <v>1558</v>
      </c>
      <c>
        <f>(M18*21)/100</f>
      </c>
      <c t="s">
        <v>27</v>
      </c>
    </row>
    <row r="19" spans="1:5" ht="12.75">
      <c r="A19" s="35" t="s">
        <v>55</v>
      </c>
      <c r="E19" s="39" t="s">
        <v>6841</v>
      </c>
    </row>
    <row r="20" spans="1:5" ht="12.75">
      <c r="A20" s="35" t="s">
        <v>56</v>
      </c>
      <c r="E20" s="40" t="s">
        <v>5</v>
      </c>
    </row>
    <row r="21" spans="1:5" ht="12.75">
      <c r="A21" t="s">
        <v>58</v>
      </c>
      <c r="E21" s="39" t="s">
        <v>5</v>
      </c>
    </row>
    <row r="22" spans="1:16" ht="12.75">
      <c r="A22" t="s">
        <v>49</v>
      </c>
      <c s="34" t="s">
        <v>80</v>
      </c>
      <c s="34" t="s">
        <v>6840</v>
      </c>
      <c s="35" t="s">
        <v>68</v>
      </c>
      <c s="6" t="s">
        <v>6842</v>
      </c>
      <c s="36" t="s">
        <v>92</v>
      </c>
      <c s="37">
        <v>15</v>
      </c>
      <c s="36">
        <v>0</v>
      </c>
      <c s="36">
        <f>ROUND(G22*H22,6)</f>
      </c>
      <c r="L22" s="38">
        <v>0</v>
      </c>
      <c s="32">
        <f>ROUND(ROUND(L22,2)*ROUND(G22,3),2)</f>
      </c>
      <c s="36" t="s">
        <v>1558</v>
      </c>
      <c>
        <f>(M22*21)/100</f>
      </c>
      <c t="s">
        <v>27</v>
      </c>
    </row>
    <row r="23" spans="1:5" ht="12.75">
      <c r="A23" s="35" t="s">
        <v>55</v>
      </c>
      <c r="E23" s="39" t="s">
        <v>6842</v>
      </c>
    </row>
    <row r="24" spans="1:5" ht="12.75">
      <c r="A24" s="35" t="s">
        <v>56</v>
      </c>
      <c r="E24" s="40" t="s">
        <v>5</v>
      </c>
    </row>
    <row r="25" spans="1:5" ht="12.75">
      <c r="A25" t="s">
        <v>58</v>
      </c>
      <c r="E25" s="39" t="s">
        <v>5</v>
      </c>
    </row>
    <row r="26" spans="1:16" ht="12.75">
      <c r="A26" t="s">
        <v>49</v>
      </c>
      <c s="34" t="s">
        <v>83</v>
      </c>
      <c s="34" t="s">
        <v>6843</v>
      </c>
      <c s="35" t="s">
        <v>5</v>
      </c>
      <c s="6" t="s">
        <v>6844</v>
      </c>
      <c s="36" t="s">
        <v>63</v>
      </c>
      <c s="37">
        <v>6</v>
      </c>
      <c s="36">
        <v>0</v>
      </c>
      <c s="36">
        <f>ROUND(G26*H26,6)</f>
      </c>
      <c r="L26" s="38">
        <v>0</v>
      </c>
      <c s="32">
        <f>ROUND(ROUND(L26,2)*ROUND(G26,3),2)</f>
      </c>
      <c s="36" t="s">
        <v>1558</v>
      </c>
      <c>
        <f>(M26*21)/100</f>
      </c>
      <c t="s">
        <v>27</v>
      </c>
    </row>
    <row r="27" spans="1:5" ht="12.75">
      <c r="A27" s="35" t="s">
        <v>55</v>
      </c>
      <c r="E27" s="39" t="s">
        <v>6844</v>
      </c>
    </row>
    <row r="28" spans="1:5" ht="12.75">
      <c r="A28" s="35" t="s">
        <v>56</v>
      </c>
      <c r="E28" s="40" t="s">
        <v>5</v>
      </c>
    </row>
    <row r="29" spans="1:5" ht="12.75">
      <c r="A29" t="s">
        <v>58</v>
      </c>
      <c r="E29" s="39" t="s">
        <v>5</v>
      </c>
    </row>
    <row r="30" spans="1:16" ht="12.75">
      <c r="A30" t="s">
        <v>49</v>
      </c>
      <c s="34" t="s">
        <v>86</v>
      </c>
      <c s="34" t="s">
        <v>6845</v>
      </c>
      <c s="35" t="s">
        <v>5</v>
      </c>
      <c s="6" t="s">
        <v>6846</v>
      </c>
      <c s="36" t="s">
        <v>92</v>
      </c>
      <c s="37">
        <v>20</v>
      </c>
      <c s="36">
        <v>0</v>
      </c>
      <c s="36">
        <f>ROUND(G30*H30,6)</f>
      </c>
      <c r="L30" s="38">
        <v>0</v>
      </c>
      <c s="32">
        <f>ROUND(ROUND(L30,2)*ROUND(G30,3),2)</f>
      </c>
      <c s="36" t="s">
        <v>1558</v>
      </c>
      <c>
        <f>(M30*21)/100</f>
      </c>
      <c t="s">
        <v>27</v>
      </c>
    </row>
    <row r="31" spans="1:5" ht="12.75">
      <c r="A31" s="35" t="s">
        <v>55</v>
      </c>
      <c r="E31" s="39" t="s">
        <v>6846</v>
      </c>
    </row>
    <row r="32" spans="1:5" ht="12.75">
      <c r="A32" s="35" t="s">
        <v>56</v>
      </c>
      <c r="E32" s="40" t="s">
        <v>5</v>
      </c>
    </row>
    <row r="33" spans="1:5" ht="12.75">
      <c r="A33" t="s">
        <v>58</v>
      </c>
      <c r="E33" s="39" t="s">
        <v>5</v>
      </c>
    </row>
    <row r="34" spans="1:16" ht="25.5">
      <c r="A34" t="s">
        <v>49</v>
      </c>
      <c s="34" t="s">
        <v>89</v>
      </c>
      <c s="34" t="s">
        <v>6847</v>
      </c>
      <c s="35" t="s">
        <v>5</v>
      </c>
      <c s="6" t="s">
        <v>6848</v>
      </c>
      <c s="36" t="s">
        <v>63</v>
      </c>
      <c s="37">
        <v>1</v>
      </c>
      <c s="36">
        <v>0</v>
      </c>
      <c s="36">
        <f>ROUND(G34*H34,6)</f>
      </c>
      <c r="L34" s="38">
        <v>0</v>
      </c>
      <c s="32">
        <f>ROUND(ROUND(L34,2)*ROUND(G34,3),2)</f>
      </c>
      <c s="36" t="s">
        <v>1558</v>
      </c>
      <c>
        <f>(M34*21)/100</f>
      </c>
      <c t="s">
        <v>27</v>
      </c>
    </row>
    <row r="35" spans="1:5" ht="25.5">
      <c r="A35" s="35" t="s">
        <v>55</v>
      </c>
      <c r="E35" s="39" t="s">
        <v>6848</v>
      </c>
    </row>
    <row r="36" spans="1:5" ht="12.75">
      <c r="A36" s="35" t="s">
        <v>56</v>
      </c>
      <c r="E36" s="40" t="s">
        <v>5</v>
      </c>
    </row>
    <row r="37" spans="1:5" ht="12.75">
      <c r="A37" t="s">
        <v>58</v>
      </c>
      <c r="E37" s="39" t="s">
        <v>5</v>
      </c>
    </row>
    <row r="38" spans="1:16" ht="12.75">
      <c r="A38" t="s">
        <v>49</v>
      </c>
      <c s="34" t="s">
        <v>93</v>
      </c>
      <c s="34" t="s">
        <v>6849</v>
      </c>
      <c s="35" t="s">
        <v>5</v>
      </c>
      <c s="6" t="s">
        <v>6850</v>
      </c>
      <c s="36" t="s">
        <v>92</v>
      </c>
      <c s="37">
        <v>860</v>
      </c>
      <c s="36">
        <v>0</v>
      </c>
      <c s="36">
        <f>ROUND(G38*H38,6)</f>
      </c>
      <c r="L38" s="38">
        <v>0</v>
      </c>
      <c s="32">
        <f>ROUND(ROUND(L38,2)*ROUND(G38,3),2)</f>
      </c>
      <c s="36" t="s">
        <v>1558</v>
      </c>
      <c>
        <f>(M38*21)/100</f>
      </c>
      <c t="s">
        <v>27</v>
      </c>
    </row>
    <row r="39" spans="1:5" ht="12.75">
      <c r="A39" s="35" t="s">
        <v>55</v>
      </c>
      <c r="E39" s="39" t="s">
        <v>6850</v>
      </c>
    </row>
    <row r="40" spans="1:5" ht="12.75">
      <c r="A40" s="35" t="s">
        <v>56</v>
      </c>
      <c r="E40" s="40" t="s">
        <v>5</v>
      </c>
    </row>
    <row r="41" spans="1:5" ht="12.75">
      <c r="A41" t="s">
        <v>58</v>
      </c>
      <c r="E41" s="39" t="s">
        <v>5</v>
      </c>
    </row>
    <row r="42" spans="1:16" ht="12.75">
      <c r="A42" t="s">
        <v>49</v>
      </c>
      <c s="34" t="s">
        <v>103</v>
      </c>
      <c s="34" t="s">
        <v>6849</v>
      </c>
      <c s="35" t="s">
        <v>68</v>
      </c>
      <c s="6" t="s">
        <v>6851</v>
      </c>
      <c s="36" t="s">
        <v>92</v>
      </c>
      <c s="37">
        <v>1</v>
      </c>
      <c s="36">
        <v>0</v>
      </c>
      <c s="36">
        <f>ROUND(G42*H42,6)</f>
      </c>
      <c r="L42" s="38">
        <v>0</v>
      </c>
      <c s="32">
        <f>ROUND(ROUND(L42,2)*ROUND(G42,3),2)</f>
      </c>
      <c s="36" t="s">
        <v>1558</v>
      </c>
      <c>
        <f>(M42*21)/100</f>
      </c>
      <c t="s">
        <v>27</v>
      </c>
    </row>
    <row r="43" spans="1:5" ht="12.75">
      <c r="A43" s="35" t="s">
        <v>55</v>
      </c>
      <c r="E43" s="39" t="s">
        <v>6851</v>
      </c>
    </row>
    <row r="44" spans="1:5" ht="12.75">
      <c r="A44" s="35" t="s">
        <v>56</v>
      </c>
      <c r="E44" s="40" t="s">
        <v>5</v>
      </c>
    </row>
    <row r="45" spans="1:5" ht="12.75">
      <c r="A45" t="s">
        <v>58</v>
      </c>
      <c r="E45" s="39" t="s">
        <v>5</v>
      </c>
    </row>
    <row r="46" spans="1:16" ht="12.75">
      <c r="A46" t="s">
        <v>49</v>
      </c>
      <c s="34" t="s">
        <v>107</v>
      </c>
      <c s="34" t="s">
        <v>6849</v>
      </c>
      <c s="35" t="s">
        <v>27</v>
      </c>
      <c s="6" t="s">
        <v>6851</v>
      </c>
      <c s="36" t="s">
        <v>92</v>
      </c>
      <c s="37">
        <v>1</v>
      </c>
      <c s="36">
        <v>0</v>
      </c>
      <c s="36">
        <f>ROUND(G46*H46,6)</f>
      </c>
      <c r="L46" s="38">
        <v>0</v>
      </c>
      <c s="32">
        <f>ROUND(ROUND(L46,2)*ROUND(G46,3),2)</f>
      </c>
      <c s="36" t="s">
        <v>1558</v>
      </c>
      <c>
        <f>(M46*21)/100</f>
      </c>
      <c t="s">
        <v>27</v>
      </c>
    </row>
    <row r="47" spans="1:5" ht="12.75">
      <c r="A47" s="35" t="s">
        <v>55</v>
      </c>
      <c r="E47" s="39" t="s">
        <v>6851</v>
      </c>
    </row>
    <row r="48" spans="1:5" ht="12.75">
      <c r="A48" s="35" t="s">
        <v>56</v>
      </c>
      <c r="E48" s="40" t="s">
        <v>5</v>
      </c>
    </row>
    <row r="49" spans="1:5" ht="12.75">
      <c r="A49" t="s">
        <v>58</v>
      </c>
      <c r="E49" s="39" t="s">
        <v>5</v>
      </c>
    </row>
    <row r="50" spans="1:16" ht="12.75">
      <c r="A50" t="s">
        <v>49</v>
      </c>
      <c s="34" t="s">
        <v>110</v>
      </c>
      <c s="34" t="s">
        <v>6849</v>
      </c>
      <c s="35" t="s">
        <v>26</v>
      </c>
      <c s="6" t="s">
        <v>6851</v>
      </c>
      <c s="36" t="s">
        <v>92</v>
      </c>
      <c s="37">
        <v>1</v>
      </c>
      <c s="36">
        <v>0</v>
      </c>
      <c s="36">
        <f>ROUND(G50*H50,6)</f>
      </c>
      <c r="L50" s="38">
        <v>0</v>
      </c>
      <c s="32">
        <f>ROUND(ROUND(L50,2)*ROUND(G50,3),2)</f>
      </c>
      <c s="36" t="s">
        <v>1558</v>
      </c>
      <c>
        <f>(M50*21)/100</f>
      </c>
      <c t="s">
        <v>27</v>
      </c>
    </row>
    <row r="51" spans="1:5" ht="12.75">
      <c r="A51" s="35" t="s">
        <v>55</v>
      </c>
      <c r="E51" s="39" t="s">
        <v>6851</v>
      </c>
    </row>
    <row r="52" spans="1:5" ht="12.75">
      <c r="A52" s="35" t="s">
        <v>56</v>
      </c>
      <c r="E52" s="40" t="s">
        <v>5</v>
      </c>
    </row>
    <row r="53" spans="1:5" ht="12.75">
      <c r="A53" t="s">
        <v>58</v>
      </c>
      <c r="E53" s="39" t="s">
        <v>5</v>
      </c>
    </row>
    <row r="54" spans="1:16" ht="12.75">
      <c r="A54" t="s">
        <v>49</v>
      </c>
      <c s="34" t="s">
        <v>96</v>
      </c>
      <c s="34" t="s">
        <v>6849</v>
      </c>
      <c s="35" t="s">
        <v>80</v>
      </c>
      <c s="6" t="s">
        <v>6851</v>
      </c>
      <c s="36" t="s">
        <v>92</v>
      </c>
      <c s="37">
        <v>2</v>
      </c>
      <c s="36">
        <v>0</v>
      </c>
      <c s="36">
        <f>ROUND(G54*H54,6)</f>
      </c>
      <c r="L54" s="38">
        <v>0</v>
      </c>
      <c s="32">
        <f>ROUND(ROUND(L54,2)*ROUND(G54,3),2)</f>
      </c>
      <c s="36" t="s">
        <v>1558</v>
      </c>
      <c>
        <f>(M54*21)/100</f>
      </c>
      <c t="s">
        <v>27</v>
      </c>
    </row>
    <row r="55" spans="1:5" ht="12.75">
      <c r="A55" s="35" t="s">
        <v>55</v>
      </c>
      <c r="E55" s="39" t="s">
        <v>6851</v>
      </c>
    </row>
    <row r="56" spans="1:5" ht="12.75">
      <c r="A56" s="35" t="s">
        <v>56</v>
      </c>
      <c r="E56" s="40" t="s">
        <v>5</v>
      </c>
    </row>
    <row r="57" spans="1:5" ht="12.75">
      <c r="A57" t="s">
        <v>58</v>
      </c>
      <c r="E57" s="39" t="s">
        <v>5</v>
      </c>
    </row>
    <row r="58" spans="1:16" ht="12.75">
      <c r="A58" t="s">
        <v>49</v>
      </c>
      <c s="34" t="s">
        <v>99</v>
      </c>
      <c s="34" t="s">
        <v>6852</v>
      </c>
      <c s="35" t="s">
        <v>5</v>
      </c>
      <c s="6" t="s">
        <v>6853</v>
      </c>
      <c s="36" t="s">
        <v>63</v>
      </c>
      <c s="37">
        <v>1</v>
      </c>
      <c s="36">
        <v>0</v>
      </c>
      <c s="36">
        <f>ROUND(G58*H58,6)</f>
      </c>
      <c r="L58" s="38">
        <v>0</v>
      </c>
      <c s="32">
        <f>ROUND(ROUND(L58,2)*ROUND(G58,3),2)</f>
      </c>
      <c s="36" t="s">
        <v>1558</v>
      </c>
      <c>
        <f>(M58*21)/100</f>
      </c>
      <c t="s">
        <v>27</v>
      </c>
    </row>
    <row r="59" spans="1:5" ht="12.75">
      <c r="A59" s="35" t="s">
        <v>55</v>
      </c>
      <c r="E59" s="39" t="s">
        <v>6853</v>
      </c>
    </row>
    <row r="60" spans="1:5" ht="12.75">
      <c r="A60" s="35" t="s">
        <v>56</v>
      </c>
      <c r="E60" s="40" t="s">
        <v>5</v>
      </c>
    </row>
    <row r="61" spans="1:5" ht="12.75">
      <c r="A61" t="s">
        <v>58</v>
      </c>
      <c r="E61" s="39" t="s">
        <v>5</v>
      </c>
    </row>
    <row r="62" spans="1:16" ht="12.75">
      <c r="A62" t="s">
        <v>49</v>
      </c>
      <c s="34" t="s">
        <v>115</v>
      </c>
      <c s="34" t="s">
        <v>6854</v>
      </c>
      <c s="35" t="s">
        <v>5</v>
      </c>
      <c s="6" t="s">
        <v>6855</v>
      </c>
      <c s="36" t="s">
        <v>92</v>
      </c>
      <c s="37">
        <v>150</v>
      </c>
      <c s="36">
        <v>0</v>
      </c>
      <c s="36">
        <f>ROUND(G62*H62,6)</f>
      </c>
      <c r="L62" s="38">
        <v>0</v>
      </c>
      <c s="32">
        <f>ROUND(ROUND(L62,2)*ROUND(G62,3),2)</f>
      </c>
      <c s="36" t="s">
        <v>1558</v>
      </c>
      <c>
        <f>(M62*21)/100</f>
      </c>
      <c t="s">
        <v>27</v>
      </c>
    </row>
    <row r="63" spans="1:5" ht="12.75">
      <c r="A63" s="35" t="s">
        <v>55</v>
      </c>
      <c r="E63" s="39" t="s">
        <v>6855</v>
      </c>
    </row>
    <row r="64" spans="1:5" ht="12.75">
      <c r="A64" s="35" t="s">
        <v>56</v>
      </c>
      <c r="E64" s="40" t="s">
        <v>5</v>
      </c>
    </row>
    <row r="65" spans="1:5" ht="12.75">
      <c r="A65" t="s">
        <v>58</v>
      </c>
      <c r="E65" s="39" t="s">
        <v>5</v>
      </c>
    </row>
    <row r="66" spans="1:16" ht="12.75">
      <c r="A66" t="s">
        <v>49</v>
      </c>
      <c s="34" t="s">
        <v>118</v>
      </c>
      <c s="34" t="s">
        <v>6856</v>
      </c>
      <c s="35" t="s">
        <v>5</v>
      </c>
      <c s="6" t="s">
        <v>6857</v>
      </c>
      <c s="36" t="s">
        <v>92</v>
      </c>
      <c s="37">
        <v>20</v>
      </c>
      <c s="36">
        <v>0</v>
      </c>
      <c s="36">
        <f>ROUND(G66*H66,6)</f>
      </c>
      <c r="L66" s="38">
        <v>0</v>
      </c>
      <c s="32">
        <f>ROUND(ROUND(L66,2)*ROUND(G66,3),2)</f>
      </c>
      <c s="36" t="s">
        <v>1558</v>
      </c>
      <c>
        <f>(M66*21)/100</f>
      </c>
      <c t="s">
        <v>27</v>
      </c>
    </row>
    <row r="67" spans="1:5" ht="12.75">
      <c r="A67" s="35" t="s">
        <v>55</v>
      </c>
      <c r="E67" s="39" t="s">
        <v>6857</v>
      </c>
    </row>
    <row r="68" spans="1:5" ht="12.75">
      <c r="A68" s="35" t="s">
        <v>56</v>
      </c>
      <c r="E68" s="40" t="s">
        <v>5</v>
      </c>
    </row>
    <row r="69" spans="1:5" ht="12.75">
      <c r="A69" t="s">
        <v>58</v>
      </c>
      <c r="E69" s="39" t="s">
        <v>5</v>
      </c>
    </row>
    <row r="70" spans="1:16" ht="12.75">
      <c r="A70" t="s">
        <v>49</v>
      </c>
      <c s="34" t="s">
        <v>121</v>
      </c>
      <c s="34" t="s">
        <v>6858</v>
      </c>
      <c s="35" t="s">
        <v>5</v>
      </c>
      <c s="6" t="s">
        <v>6859</v>
      </c>
      <c s="36" t="s">
        <v>63</v>
      </c>
      <c s="37">
        <v>6</v>
      </c>
      <c s="36">
        <v>0</v>
      </c>
      <c s="36">
        <f>ROUND(G70*H70,6)</f>
      </c>
      <c r="L70" s="38">
        <v>0</v>
      </c>
      <c s="32">
        <f>ROUND(ROUND(L70,2)*ROUND(G70,3),2)</f>
      </c>
      <c s="36" t="s">
        <v>1558</v>
      </c>
      <c>
        <f>(M70*21)/100</f>
      </c>
      <c t="s">
        <v>27</v>
      </c>
    </row>
    <row r="71" spans="1:5" ht="12.75">
      <c r="A71" s="35" t="s">
        <v>55</v>
      </c>
      <c r="E71" s="39" t="s">
        <v>6859</v>
      </c>
    </row>
    <row r="72" spans="1:5" ht="12.75">
      <c r="A72" s="35" t="s">
        <v>56</v>
      </c>
      <c r="E72" s="40" t="s">
        <v>5</v>
      </c>
    </row>
    <row r="73" spans="1:5" ht="12.75">
      <c r="A73" t="s">
        <v>58</v>
      </c>
      <c r="E73" s="39" t="s">
        <v>5</v>
      </c>
    </row>
    <row r="74" spans="1:16" ht="12.75">
      <c r="A74" t="s">
        <v>49</v>
      </c>
      <c s="34" t="s">
        <v>124</v>
      </c>
      <c s="34" t="s">
        <v>6860</v>
      </c>
      <c s="35" t="s">
        <v>5</v>
      </c>
      <c s="6" t="s">
        <v>6861</v>
      </c>
      <c s="36" t="s">
        <v>92</v>
      </c>
      <c s="37">
        <v>95</v>
      </c>
      <c s="36">
        <v>0</v>
      </c>
      <c s="36">
        <f>ROUND(G74*H74,6)</f>
      </c>
      <c r="L74" s="38">
        <v>0</v>
      </c>
      <c s="32">
        <f>ROUND(ROUND(L74,2)*ROUND(G74,3),2)</f>
      </c>
      <c s="36" t="s">
        <v>1558</v>
      </c>
      <c>
        <f>(M74*21)/100</f>
      </c>
      <c t="s">
        <v>27</v>
      </c>
    </row>
    <row r="75" spans="1:5" ht="12.75">
      <c r="A75" s="35" t="s">
        <v>55</v>
      </c>
      <c r="E75" s="39" t="s">
        <v>6861</v>
      </c>
    </row>
    <row r="76" spans="1:5" ht="12.75">
      <c r="A76" s="35" t="s">
        <v>56</v>
      </c>
      <c r="E76" s="40" t="s">
        <v>5</v>
      </c>
    </row>
    <row r="77" spans="1:5" ht="12.75">
      <c r="A77" t="s">
        <v>58</v>
      </c>
      <c r="E77" s="39" t="s">
        <v>5</v>
      </c>
    </row>
    <row r="78" spans="1:16" ht="12.75">
      <c r="A78" t="s">
        <v>49</v>
      </c>
      <c s="34" t="s">
        <v>127</v>
      </c>
      <c s="34" t="s">
        <v>6862</v>
      </c>
      <c s="35" t="s">
        <v>5</v>
      </c>
      <c s="6" t="s">
        <v>6863</v>
      </c>
      <c s="36" t="s">
        <v>92</v>
      </c>
      <c s="37">
        <v>15</v>
      </c>
      <c s="36">
        <v>0</v>
      </c>
      <c s="36">
        <f>ROUND(G78*H78,6)</f>
      </c>
      <c r="L78" s="38">
        <v>0</v>
      </c>
      <c s="32">
        <f>ROUND(ROUND(L78,2)*ROUND(G78,3),2)</f>
      </c>
      <c s="36" t="s">
        <v>1558</v>
      </c>
      <c>
        <f>(M78*21)/100</f>
      </c>
      <c t="s">
        <v>27</v>
      </c>
    </row>
    <row r="79" spans="1:5" ht="12.75">
      <c r="A79" s="35" t="s">
        <v>55</v>
      </c>
      <c r="E79" s="39" t="s">
        <v>6863</v>
      </c>
    </row>
    <row r="80" spans="1:5" ht="12.75">
      <c r="A80" s="35" t="s">
        <v>56</v>
      </c>
      <c r="E80" s="40" t="s">
        <v>5</v>
      </c>
    </row>
    <row r="81" spans="1:5" ht="12.75">
      <c r="A81" t="s">
        <v>58</v>
      </c>
      <c r="E81" s="39" t="s">
        <v>5</v>
      </c>
    </row>
    <row r="82" spans="1:16" ht="12.75">
      <c r="A82" t="s">
        <v>49</v>
      </c>
      <c s="34" t="s">
        <v>130</v>
      </c>
      <c s="34" t="s">
        <v>6864</v>
      </c>
      <c s="35" t="s">
        <v>5</v>
      </c>
      <c s="6" t="s">
        <v>6865</v>
      </c>
      <c s="36" t="s">
        <v>63</v>
      </c>
      <c s="37">
        <v>8</v>
      </c>
      <c s="36">
        <v>0</v>
      </c>
      <c s="36">
        <f>ROUND(G82*H82,6)</f>
      </c>
      <c r="L82" s="38">
        <v>0</v>
      </c>
      <c s="32">
        <f>ROUND(ROUND(L82,2)*ROUND(G82,3),2)</f>
      </c>
      <c s="36" t="s">
        <v>1558</v>
      </c>
      <c>
        <f>(M82*21)/100</f>
      </c>
      <c t="s">
        <v>27</v>
      </c>
    </row>
    <row r="83" spans="1:5" ht="12.75">
      <c r="A83" s="35" t="s">
        <v>55</v>
      </c>
      <c r="E83" s="39" t="s">
        <v>6865</v>
      </c>
    </row>
    <row r="84" spans="1:5" ht="12.75">
      <c r="A84" s="35" t="s">
        <v>56</v>
      </c>
      <c r="E84" s="40" t="s">
        <v>5</v>
      </c>
    </row>
    <row r="85" spans="1:5" ht="12.75">
      <c r="A85" t="s">
        <v>58</v>
      </c>
      <c r="E85" s="39" t="s">
        <v>5</v>
      </c>
    </row>
    <row r="86" spans="1:16" ht="12.75">
      <c r="A86" t="s">
        <v>49</v>
      </c>
      <c s="34" t="s">
        <v>133</v>
      </c>
      <c s="34" t="s">
        <v>6866</v>
      </c>
      <c s="35" t="s">
        <v>5</v>
      </c>
      <c s="6" t="s">
        <v>6867</v>
      </c>
      <c s="36" t="s">
        <v>63</v>
      </c>
      <c s="37">
        <v>2</v>
      </c>
      <c s="36">
        <v>0</v>
      </c>
      <c s="36">
        <f>ROUND(G86*H86,6)</f>
      </c>
      <c r="L86" s="38">
        <v>0</v>
      </c>
      <c s="32">
        <f>ROUND(ROUND(L86,2)*ROUND(G86,3),2)</f>
      </c>
      <c s="36" t="s">
        <v>1558</v>
      </c>
      <c>
        <f>(M86*21)/100</f>
      </c>
      <c t="s">
        <v>27</v>
      </c>
    </row>
    <row r="87" spans="1:5" ht="12.75">
      <c r="A87" s="35" t="s">
        <v>55</v>
      </c>
      <c r="E87" s="39" t="s">
        <v>6867</v>
      </c>
    </row>
    <row r="88" spans="1:5" ht="12.75">
      <c r="A88" s="35" t="s">
        <v>56</v>
      </c>
      <c r="E88" s="40" t="s">
        <v>5</v>
      </c>
    </row>
    <row r="89" spans="1:5" ht="12.75">
      <c r="A89" t="s">
        <v>58</v>
      </c>
      <c r="E89" s="39" t="s">
        <v>5</v>
      </c>
    </row>
    <row r="90" spans="1:16" ht="12.75">
      <c r="A90" t="s">
        <v>49</v>
      </c>
      <c s="34" t="s">
        <v>136</v>
      </c>
      <c s="34" t="s">
        <v>6868</v>
      </c>
      <c s="35" t="s">
        <v>5</v>
      </c>
      <c s="6" t="s">
        <v>6869</v>
      </c>
      <c s="36" t="s">
        <v>63</v>
      </c>
      <c s="37">
        <v>11</v>
      </c>
      <c s="36">
        <v>0</v>
      </c>
      <c s="36">
        <f>ROUND(G90*H90,6)</f>
      </c>
      <c r="L90" s="38">
        <v>0</v>
      </c>
      <c s="32">
        <f>ROUND(ROUND(L90,2)*ROUND(G90,3),2)</f>
      </c>
      <c s="36" t="s">
        <v>1558</v>
      </c>
      <c>
        <f>(M90*21)/100</f>
      </c>
      <c t="s">
        <v>27</v>
      </c>
    </row>
    <row r="91" spans="1:5" ht="12.75">
      <c r="A91" s="35" t="s">
        <v>55</v>
      </c>
      <c r="E91" s="39" t="s">
        <v>6869</v>
      </c>
    </row>
    <row r="92" spans="1:5" ht="12.75">
      <c r="A92" s="35" t="s">
        <v>56</v>
      </c>
      <c r="E92" s="40" t="s">
        <v>5</v>
      </c>
    </row>
    <row r="93" spans="1:5" ht="12.75">
      <c r="A93" t="s">
        <v>58</v>
      </c>
      <c r="E93" s="39" t="s">
        <v>5</v>
      </c>
    </row>
    <row r="94" spans="1:16" ht="12.75">
      <c r="A94" t="s">
        <v>49</v>
      </c>
      <c s="34" t="s">
        <v>139</v>
      </c>
      <c s="34" t="s">
        <v>6870</v>
      </c>
      <c s="35" t="s">
        <v>5</v>
      </c>
      <c s="6" t="s">
        <v>6871</v>
      </c>
      <c s="36" t="s">
        <v>63</v>
      </c>
      <c s="37">
        <v>12</v>
      </c>
      <c s="36">
        <v>0</v>
      </c>
      <c s="36">
        <f>ROUND(G94*H94,6)</f>
      </c>
      <c r="L94" s="38">
        <v>0</v>
      </c>
      <c s="32">
        <f>ROUND(ROUND(L94,2)*ROUND(G94,3),2)</f>
      </c>
      <c s="36" t="s">
        <v>1558</v>
      </c>
      <c>
        <f>(M94*21)/100</f>
      </c>
      <c t="s">
        <v>27</v>
      </c>
    </row>
    <row r="95" spans="1:5" ht="12.75">
      <c r="A95" s="35" t="s">
        <v>55</v>
      </c>
      <c r="E95" s="39" t="s">
        <v>6871</v>
      </c>
    </row>
    <row r="96" spans="1:5" ht="12.75">
      <c r="A96" s="35" t="s">
        <v>56</v>
      </c>
      <c r="E96" s="40" t="s">
        <v>5</v>
      </c>
    </row>
    <row r="97" spans="1:5" ht="12.75">
      <c r="A97" t="s">
        <v>58</v>
      </c>
      <c r="E97" s="39" t="s">
        <v>5</v>
      </c>
    </row>
    <row r="98" spans="1:16" ht="12.75">
      <c r="A98" t="s">
        <v>49</v>
      </c>
      <c s="34" t="s">
        <v>142</v>
      </c>
      <c s="34" t="s">
        <v>6872</v>
      </c>
      <c s="35" t="s">
        <v>5</v>
      </c>
      <c s="6" t="s">
        <v>6873</v>
      </c>
      <c s="36" t="s">
        <v>92</v>
      </c>
      <c s="37">
        <v>7</v>
      </c>
      <c s="36">
        <v>0</v>
      </c>
      <c s="36">
        <f>ROUND(G98*H98,6)</f>
      </c>
      <c r="L98" s="38">
        <v>0</v>
      </c>
      <c s="32">
        <f>ROUND(ROUND(L98,2)*ROUND(G98,3),2)</f>
      </c>
      <c s="36" t="s">
        <v>1558</v>
      </c>
      <c>
        <f>(M98*21)/100</f>
      </c>
      <c t="s">
        <v>27</v>
      </c>
    </row>
    <row r="99" spans="1:5" ht="12.75">
      <c r="A99" s="35" t="s">
        <v>55</v>
      </c>
      <c r="E99" s="39" t="s">
        <v>6873</v>
      </c>
    </row>
    <row r="100" spans="1:5" ht="12.75">
      <c r="A100" s="35" t="s">
        <v>56</v>
      </c>
      <c r="E100" s="40" t="s">
        <v>5</v>
      </c>
    </row>
    <row r="101" spans="1:5" ht="12.75">
      <c r="A101" t="s">
        <v>58</v>
      </c>
      <c r="E101" s="39" t="s">
        <v>5</v>
      </c>
    </row>
    <row r="102" spans="1:16" ht="12.75">
      <c r="A102" t="s">
        <v>49</v>
      </c>
      <c s="34" t="s">
        <v>145</v>
      </c>
      <c s="34" t="s">
        <v>6874</v>
      </c>
      <c s="35" t="s">
        <v>5</v>
      </c>
      <c s="6" t="s">
        <v>6875</v>
      </c>
      <c s="36" t="s">
        <v>92</v>
      </c>
      <c s="37">
        <v>350</v>
      </c>
      <c s="36">
        <v>0</v>
      </c>
      <c s="36">
        <f>ROUND(G102*H102,6)</f>
      </c>
      <c r="L102" s="38">
        <v>0</v>
      </c>
      <c s="32">
        <f>ROUND(ROUND(L102,2)*ROUND(G102,3),2)</f>
      </c>
      <c s="36" t="s">
        <v>1558</v>
      </c>
      <c>
        <f>(M102*21)/100</f>
      </c>
      <c t="s">
        <v>27</v>
      </c>
    </row>
    <row r="103" spans="1:5" ht="12.75">
      <c r="A103" s="35" t="s">
        <v>55</v>
      </c>
      <c r="E103" s="39" t="s">
        <v>6875</v>
      </c>
    </row>
    <row r="104" spans="1:5" ht="12.75">
      <c r="A104" s="35" t="s">
        <v>56</v>
      </c>
      <c r="E104" s="40" t="s">
        <v>5</v>
      </c>
    </row>
    <row r="105" spans="1:5" ht="12.75">
      <c r="A105" t="s">
        <v>58</v>
      </c>
      <c r="E105" s="39" t="s">
        <v>5</v>
      </c>
    </row>
    <row r="106" spans="1:16" ht="12.75">
      <c r="A106" t="s">
        <v>49</v>
      </c>
      <c s="34" t="s">
        <v>148</v>
      </c>
      <c s="34" t="s">
        <v>6874</v>
      </c>
      <c s="35" t="s">
        <v>68</v>
      </c>
      <c s="6" t="s">
        <v>6876</v>
      </c>
      <c s="36" t="s">
        <v>92</v>
      </c>
      <c s="37">
        <v>15</v>
      </c>
      <c s="36">
        <v>0</v>
      </c>
      <c s="36">
        <f>ROUND(G106*H106,6)</f>
      </c>
      <c r="L106" s="38">
        <v>0</v>
      </c>
      <c s="32">
        <f>ROUND(ROUND(L106,2)*ROUND(G106,3),2)</f>
      </c>
      <c s="36" t="s">
        <v>1558</v>
      </c>
      <c>
        <f>(M106*21)/100</f>
      </c>
      <c t="s">
        <v>27</v>
      </c>
    </row>
    <row r="107" spans="1:5" ht="12.75">
      <c r="A107" s="35" t="s">
        <v>55</v>
      </c>
      <c r="E107" s="39" t="s">
        <v>6876</v>
      </c>
    </row>
    <row r="108" spans="1:5" ht="12.75">
      <c r="A108" s="35" t="s">
        <v>56</v>
      </c>
      <c r="E108" s="40" t="s">
        <v>5</v>
      </c>
    </row>
    <row r="109" spans="1:5" ht="12.75">
      <c r="A109" t="s">
        <v>58</v>
      </c>
      <c r="E109" s="39" t="s">
        <v>5</v>
      </c>
    </row>
    <row r="110" spans="1:16" ht="25.5">
      <c r="A110" t="s">
        <v>49</v>
      </c>
      <c s="34" t="s">
        <v>151</v>
      </c>
      <c s="34" t="s">
        <v>6877</v>
      </c>
      <c s="35" t="s">
        <v>5</v>
      </c>
      <c s="6" t="s">
        <v>6878</v>
      </c>
      <c s="36" t="s">
        <v>63</v>
      </c>
      <c s="37">
        <v>6</v>
      </c>
      <c s="36">
        <v>0</v>
      </c>
      <c s="36">
        <f>ROUND(G110*H110,6)</f>
      </c>
      <c r="L110" s="38">
        <v>0</v>
      </c>
      <c s="32">
        <f>ROUND(ROUND(L110,2)*ROUND(G110,3),2)</f>
      </c>
      <c s="36" t="s">
        <v>1558</v>
      </c>
      <c>
        <f>(M110*21)/100</f>
      </c>
      <c t="s">
        <v>27</v>
      </c>
    </row>
    <row r="111" spans="1:5" ht="25.5">
      <c r="A111" s="35" t="s">
        <v>55</v>
      </c>
      <c r="E111" s="39" t="s">
        <v>6878</v>
      </c>
    </row>
    <row r="112" spans="1:5" ht="12.75">
      <c r="A112" s="35" t="s">
        <v>56</v>
      </c>
      <c r="E112" s="40" t="s">
        <v>5</v>
      </c>
    </row>
    <row r="113" spans="1:5" ht="12.75">
      <c r="A113" t="s">
        <v>58</v>
      </c>
      <c r="E113" s="39" t="s">
        <v>5</v>
      </c>
    </row>
    <row r="114" spans="1:16" ht="12.75">
      <c r="A114" t="s">
        <v>49</v>
      </c>
      <c s="34" t="s">
        <v>154</v>
      </c>
      <c s="34" t="s">
        <v>6879</v>
      </c>
      <c s="35" t="s">
        <v>5</v>
      </c>
      <c s="6" t="s">
        <v>6880</v>
      </c>
      <c s="36" t="s">
        <v>92</v>
      </c>
      <c s="37">
        <v>7</v>
      </c>
      <c s="36">
        <v>0</v>
      </c>
      <c s="36">
        <f>ROUND(G114*H114,6)</f>
      </c>
      <c r="L114" s="38">
        <v>0</v>
      </c>
      <c s="32">
        <f>ROUND(ROUND(L114,2)*ROUND(G114,3),2)</f>
      </c>
      <c s="36" t="s">
        <v>1558</v>
      </c>
      <c>
        <f>(M114*21)/100</f>
      </c>
      <c t="s">
        <v>27</v>
      </c>
    </row>
    <row r="115" spans="1:5" ht="12.75">
      <c r="A115" s="35" t="s">
        <v>55</v>
      </c>
      <c r="E115" s="39" t="s">
        <v>6880</v>
      </c>
    </row>
    <row r="116" spans="1:5" ht="12.75">
      <c r="A116" s="35" t="s">
        <v>56</v>
      </c>
      <c r="E116" s="40" t="s">
        <v>5</v>
      </c>
    </row>
    <row r="117" spans="1:5" ht="12.75">
      <c r="A117" t="s">
        <v>58</v>
      </c>
      <c r="E117" s="39" t="s">
        <v>5</v>
      </c>
    </row>
    <row r="118" spans="1:16" ht="12.75">
      <c r="A118" t="s">
        <v>49</v>
      </c>
      <c s="34" t="s">
        <v>157</v>
      </c>
      <c s="34" t="s">
        <v>6881</v>
      </c>
      <c s="35" t="s">
        <v>5</v>
      </c>
      <c s="6" t="s">
        <v>6882</v>
      </c>
      <c s="36" t="s">
        <v>63</v>
      </c>
      <c s="37">
        <v>8</v>
      </c>
      <c s="36">
        <v>0</v>
      </c>
      <c s="36">
        <f>ROUND(G118*H118,6)</f>
      </c>
      <c r="L118" s="38">
        <v>0</v>
      </c>
      <c s="32">
        <f>ROUND(ROUND(L118,2)*ROUND(G118,3),2)</f>
      </c>
      <c s="36" t="s">
        <v>1558</v>
      </c>
      <c>
        <f>(M118*21)/100</f>
      </c>
      <c t="s">
        <v>27</v>
      </c>
    </row>
    <row r="119" spans="1:5" ht="12.75">
      <c r="A119" s="35" t="s">
        <v>55</v>
      </c>
      <c r="E119" s="39" t="s">
        <v>6882</v>
      </c>
    </row>
    <row r="120" spans="1:5" ht="12.75">
      <c r="A120" s="35" t="s">
        <v>56</v>
      </c>
      <c r="E120" s="40" t="s">
        <v>5</v>
      </c>
    </row>
    <row r="121" spans="1:5" ht="12.75">
      <c r="A121" t="s">
        <v>58</v>
      </c>
      <c r="E121" s="39" t="s">
        <v>5</v>
      </c>
    </row>
    <row r="122" spans="1:16" ht="12.75">
      <c r="A122" t="s">
        <v>49</v>
      </c>
      <c s="34" t="s">
        <v>162</v>
      </c>
      <c s="34" t="s">
        <v>6883</v>
      </c>
      <c s="35" t="s">
        <v>5</v>
      </c>
      <c s="6" t="s">
        <v>6884</v>
      </c>
      <c s="36" t="s">
        <v>63</v>
      </c>
      <c s="37">
        <v>2</v>
      </c>
      <c s="36">
        <v>0</v>
      </c>
      <c s="36">
        <f>ROUND(G122*H122,6)</f>
      </c>
      <c r="L122" s="38">
        <v>0</v>
      </c>
      <c s="32">
        <f>ROUND(ROUND(L122,2)*ROUND(G122,3),2)</f>
      </c>
      <c s="36" t="s">
        <v>1558</v>
      </c>
      <c>
        <f>(M122*21)/100</f>
      </c>
      <c t="s">
        <v>27</v>
      </c>
    </row>
    <row r="123" spans="1:5" ht="12.75">
      <c r="A123" s="35" t="s">
        <v>55</v>
      </c>
      <c r="E123" s="39" t="s">
        <v>6884</v>
      </c>
    </row>
    <row r="124" spans="1:5" ht="12.75">
      <c r="A124" s="35" t="s">
        <v>56</v>
      </c>
      <c r="E124" s="40" t="s">
        <v>5</v>
      </c>
    </row>
    <row r="125" spans="1:5" ht="12.75">
      <c r="A125" t="s">
        <v>58</v>
      </c>
      <c r="E125" s="39" t="s">
        <v>5</v>
      </c>
    </row>
    <row r="126" spans="1:16" ht="12.75">
      <c r="A126" t="s">
        <v>49</v>
      </c>
      <c s="34" t="s">
        <v>165</v>
      </c>
      <c s="34" t="s">
        <v>6885</v>
      </c>
      <c s="35" t="s">
        <v>5</v>
      </c>
      <c s="6" t="s">
        <v>6886</v>
      </c>
      <c s="36" t="s">
        <v>63</v>
      </c>
      <c s="37">
        <v>23</v>
      </c>
      <c s="36">
        <v>0</v>
      </c>
      <c s="36">
        <f>ROUND(G126*H126,6)</f>
      </c>
      <c r="L126" s="38">
        <v>0</v>
      </c>
      <c s="32">
        <f>ROUND(ROUND(L126,2)*ROUND(G126,3),2)</f>
      </c>
      <c s="36" t="s">
        <v>1558</v>
      </c>
      <c>
        <f>(M126*21)/100</f>
      </c>
      <c t="s">
        <v>27</v>
      </c>
    </row>
    <row r="127" spans="1:5" ht="12.75">
      <c r="A127" s="35" t="s">
        <v>55</v>
      </c>
      <c r="E127" s="39" t="s">
        <v>6886</v>
      </c>
    </row>
    <row r="128" spans="1:5" ht="12.75">
      <c r="A128" s="35" t="s">
        <v>56</v>
      </c>
      <c r="E128" s="40" t="s">
        <v>5</v>
      </c>
    </row>
    <row r="129" spans="1:5" ht="12.75">
      <c r="A129" t="s">
        <v>58</v>
      </c>
      <c r="E129" s="39" t="s">
        <v>5</v>
      </c>
    </row>
    <row r="130" spans="1:16" ht="12.75">
      <c r="A130" t="s">
        <v>49</v>
      </c>
      <c s="34" t="s">
        <v>168</v>
      </c>
      <c s="34" t="s">
        <v>6887</v>
      </c>
      <c s="35" t="s">
        <v>5</v>
      </c>
      <c s="6" t="s">
        <v>6888</v>
      </c>
      <c s="36" t="s">
        <v>63</v>
      </c>
      <c s="37">
        <v>41</v>
      </c>
      <c s="36">
        <v>0</v>
      </c>
      <c s="36">
        <f>ROUND(G130*H130,6)</f>
      </c>
      <c r="L130" s="38">
        <v>0</v>
      </c>
      <c s="32">
        <f>ROUND(ROUND(L130,2)*ROUND(G130,3),2)</f>
      </c>
      <c s="36" t="s">
        <v>1558</v>
      </c>
      <c>
        <f>(M130*21)/100</f>
      </c>
      <c t="s">
        <v>27</v>
      </c>
    </row>
    <row r="131" spans="1:5" ht="12.75">
      <c r="A131" s="35" t="s">
        <v>55</v>
      </c>
      <c r="E131" s="39" t="s">
        <v>6889</v>
      </c>
    </row>
    <row r="132" spans="1:5" ht="12.75">
      <c r="A132" s="35" t="s">
        <v>56</v>
      </c>
      <c r="E132" s="40" t="s">
        <v>5</v>
      </c>
    </row>
    <row r="133" spans="1:5" ht="12.75">
      <c r="A133" t="s">
        <v>58</v>
      </c>
      <c r="E133" s="39" t="s">
        <v>5</v>
      </c>
    </row>
    <row r="134" spans="1:16" ht="25.5">
      <c r="A134" t="s">
        <v>49</v>
      </c>
      <c s="34" t="s">
        <v>171</v>
      </c>
      <c s="34" t="s">
        <v>6890</v>
      </c>
      <c s="35" t="s">
        <v>5</v>
      </c>
      <c s="6" t="s">
        <v>6891</v>
      </c>
      <c s="36" t="s">
        <v>92</v>
      </c>
      <c s="37">
        <v>150</v>
      </c>
      <c s="36">
        <v>0</v>
      </c>
      <c s="36">
        <f>ROUND(G134*H134,6)</f>
      </c>
      <c r="L134" s="38">
        <v>0</v>
      </c>
      <c s="32">
        <f>ROUND(ROUND(L134,2)*ROUND(G134,3),2)</f>
      </c>
      <c s="36" t="s">
        <v>1558</v>
      </c>
      <c>
        <f>(M134*21)/100</f>
      </c>
      <c t="s">
        <v>27</v>
      </c>
    </row>
    <row r="135" spans="1:5" ht="25.5">
      <c r="A135" s="35" t="s">
        <v>55</v>
      </c>
      <c r="E135" s="39" t="s">
        <v>6891</v>
      </c>
    </row>
    <row r="136" spans="1:5" ht="12.75">
      <c r="A136" s="35" t="s">
        <v>56</v>
      </c>
      <c r="E136" s="40" t="s">
        <v>5</v>
      </c>
    </row>
    <row r="137" spans="1:5" ht="12.75">
      <c r="A137" t="s">
        <v>58</v>
      </c>
      <c r="E137" s="39" t="s">
        <v>5</v>
      </c>
    </row>
    <row r="138" spans="1:16" ht="12.75">
      <c r="A138" t="s">
        <v>49</v>
      </c>
      <c s="34" t="s">
        <v>174</v>
      </c>
      <c s="34" t="s">
        <v>6892</v>
      </c>
      <c s="35" t="s">
        <v>5</v>
      </c>
      <c s="6" t="s">
        <v>6893</v>
      </c>
      <c s="36" t="s">
        <v>92</v>
      </c>
      <c s="37">
        <v>35</v>
      </c>
      <c s="36">
        <v>0</v>
      </c>
      <c s="36">
        <f>ROUND(G138*H138,6)</f>
      </c>
      <c r="L138" s="38">
        <v>0</v>
      </c>
      <c s="32">
        <f>ROUND(ROUND(L138,2)*ROUND(G138,3),2)</f>
      </c>
      <c s="36" t="s">
        <v>1558</v>
      </c>
      <c>
        <f>(M138*21)/100</f>
      </c>
      <c t="s">
        <v>27</v>
      </c>
    </row>
    <row r="139" spans="1:5" ht="12.75">
      <c r="A139" s="35" t="s">
        <v>55</v>
      </c>
      <c r="E139" s="39" t="s">
        <v>6893</v>
      </c>
    </row>
    <row r="140" spans="1:5" ht="12.75">
      <c r="A140" s="35" t="s">
        <v>56</v>
      </c>
      <c r="E140" s="40" t="s">
        <v>5</v>
      </c>
    </row>
    <row r="141" spans="1:5" ht="12.75">
      <c r="A141" t="s">
        <v>58</v>
      </c>
      <c r="E141" s="39" t="s">
        <v>5</v>
      </c>
    </row>
    <row r="142" spans="1:16" ht="25.5">
      <c r="A142" t="s">
        <v>49</v>
      </c>
      <c s="34" t="s">
        <v>177</v>
      </c>
      <c s="34" t="s">
        <v>6894</v>
      </c>
      <c s="35" t="s">
        <v>5</v>
      </c>
      <c s="6" t="s">
        <v>6895</v>
      </c>
      <c s="36" t="s">
        <v>63</v>
      </c>
      <c s="37">
        <v>6</v>
      </c>
      <c s="36">
        <v>0</v>
      </c>
      <c s="36">
        <f>ROUND(G142*H142,6)</f>
      </c>
      <c r="L142" s="38">
        <v>0</v>
      </c>
      <c s="32">
        <f>ROUND(ROUND(L142,2)*ROUND(G142,3),2)</f>
      </c>
      <c s="36" t="s">
        <v>1558</v>
      </c>
      <c>
        <f>(M142*21)/100</f>
      </c>
      <c t="s">
        <v>27</v>
      </c>
    </row>
    <row r="143" spans="1:5" ht="25.5">
      <c r="A143" s="35" t="s">
        <v>55</v>
      </c>
      <c r="E143" s="39" t="s">
        <v>6895</v>
      </c>
    </row>
    <row r="144" spans="1:5" ht="12.75">
      <c r="A144" s="35" t="s">
        <v>56</v>
      </c>
      <c r="E144" s="40" t="s">
        <v>5</v>
      </c>
    </row>
    <row r="145" spans="1:5" ht="12.75">
      <c r="A145" t="s">
        <v>58</v>
      </c>
      <c r="E145" s="39" t="s">
        <v>5</v>
      </c>
    </row>
    <row r="146" spans="1:16" ht="12.75">
      <c r="A146" t="s">
        <v>49</v>
      </c>
      <c s="34" t="s">
        <v>180</v>
      </c>
      <c s="34" t="s">
        <v>6896</v>
      </c>
      <c s="35" t="s">
        <v>5</v>
      </c>
      <c s="6" t="s">
        <v>6897</v>
      </c>
      <c s="36" t="s">
        <v>63</v>
      </c>
      <c s="37">
        <v>9</v>
      </c>
      <c s="36">
        <v>0</v>
      </c>
      <c s="36">
        <f>ROUND(G146*H146,6)</f>
      </c>
      <c r="L146" s="38">
        <v>0</v>
      </c>
      <c s="32">
        <f>ROUND(ROUND(L146,2)*ROUND(G146,3),2)</f>
      </c>
      <c s="36" t="s">
        <v>1558</v>
      </c>
      <c>
        <f>(M146*21)/100</f>
      </c>
      <c t="s">
        <v>27</v>
      </c>
    </row>
    <row r="147" spans="1:5" ht="12.75">
      <c r="A147" s="35" t="s">
        <v>55</v>
      </c>
      <c r="E147" s="39" t="s">
        <v>6897</v>
      </c>
    </row>
    <row r="148" spans="1:5" ht="12.75">
      <c r="A148" s="35" t="s">
        <v>56</v>
      </c>
      <c r="E148" s="40" t="s">
        <v>5</v>
      </c>
    </row>
    <row r="149" spans="1:5" ht="12.75">
      <c r="A149" t="s">
        <v>58</v>
      </c>
      <c r="E149" s="39" t="s">
        <v>5</v>
      </c>
    </row>
    <row r="150" spans="1:16" ht="25.5">
      <c r="A150" t="s">
        <v>49</v>
      </c>
      <c s="34" t="s">
        <v>183</v>
      </c>
      <c s="34" t="s">
        <v>6898</v>
      </c>
      <c s="35" t="s">
        <v>5</v>
      </c>
      <c s="6" t="s">
        <v>6899</v>
      </c>
      <c s="36" t="s">
        <v>63</v>
      </c>
      <c s="37">
        <v>1</v>
      </c>
      <c s="36">
        <v>0</v>
      </c>
      <c s="36">
        <f>ROUND(G150*H150,6)</f>
      </c>
      <c r="L150" s="38">
        <v>0</v>
      </c>
      <c s="32">
        <f>ROUND(ROUND(L150,2)*ROUND(G150,3),2)</f>
      </c>
      <c s="36" t="s">
        <v>1558</v>
      </c>
      <c>
        <f>(M150*21)/100</f>
      </c>
      <c t="s">
        <v>27</v>
      </c>
    </row>
    <row r="151" spans="1:5" ht="25.5">
      <c r="A151" s="35" t="s">
        <v>55</v>
      </c>
      <c r="E151" s="39" t="s">
        <v>6899</v>
      </c>
    </row>
    <row r="152" spans="1:5" ht="12.75">
      <c r="A152" s="35" t="s">
        <v>56</v>
      </c>
      <c r="E152" s="40" t="s">
        <v>5</v>
      </c>
    </row>
    <row r="153" spans="1:5" ht="12.75">
      <c r="A153" t="s">
        <v>58</v>
      </c>
      <c r="E153" s="39" t="s">
        <v>5</v>
      </c>
    </row>
    <row r="154" spans="1:16" ht="12.75">
      <c r="A154" t="s">
        <v>49</v>
      </c>
      <c s="34" t="s">
        <v>186</v>
      </c>
      <c s="34" t="s">
        <v>6900</v>
      </c>
      <c s="35" t="s">
        <v>5</v>
      </c>
      <c s="6" t="s">
        <v>6901</v>
      </c>
      <c s="36" t="s">
        <v>53</v>
      </c>
      <c s="37">
        <v>1</v>
      </c>
      <c s="36">
        <v>0</v>
      </c>
      <c s="36">
        <f>ROUND(G154*H154,6)</f>
      </c>
      <c r="L154" s="38">
        <v>0</v>
      </c>
      <c s="32">
        <f>ROUND(ROUND(L154,2)*ROUND(G154,3),2)</f>
      </c>
      <c s="36" t="s">
        <v>1558</v>
      </c>
      <c>
        <f>(M154*21)/100</f>
      </c>
      <c t="s">
        <v>27</v>
      </c>
    </row>
    <row r="155" spans="1:5" ht="12.75">
      <c r="A155" s="35" t="s">
        <v>55</v>
      </c>
      <c r="E155" s="39" t="s">
        <v>6901</v>
      </c>
    </row>
    <row r="156" spans="1:5" ht="12.75">
      <c r="A156" s="35" t="s">
        <v>56</v>
      </c>
      <c r="E156" s="40" t="s">
        <v>5</v>
      </c>
    </row>
    <row r="157" spans="1:5" ht="12.75">
      <c r="A157" t="s">
        <v>58</v>
      </c>
      <c r="E157" s="39" t="s">
        <v>5</v>
      </c>
    </row>
    <row r="158" spans="1:16" ht="12.75">
      <c r="A158" t="s">
        <v>49</v>
      </c>
      <c s="34" t="s">
        <v>189</v>
      </c>
      <c s="34" t="s">
        <v>6902</v>
      </c>
      <c s="35" t="s">
        <v>5</v>
      </c>
      <c s="6" t="s">
        <v>6903</v>
      </c>
      <c s="36" t="s">
        <v>53</v>
      </c>
      <c s="37">
        <v>1</v>
      </c>
      <c s="36">
        <v>0</v>
      </c>
      <c s="36">
        <f>ROUND(G158*H158,6)</f>
      </c>
      <c r="L158" s="38">
        <v>0</v>
      </c>
      <c s="32">
        <f>ROUND(ROUND(L158,2)*ROUND(G158,3),2)</f>
      </c>
      <c s="36" t="s">
        <v>1558</v>
      </c>
      <c>
        <f>(M158*21)/100</f>
      </c>
      <c t="s">
        <v>27</v>
      </c>
    </row>
    <row r="159" spans="1:5" ht="12.75">
      <c r="A159" s="35" t="s">
        <v>55</v>
      </c>
      <c r="E159" s="39" t="s">
        <v>6903</v>
      </c>
    </row>
    <row r="160" spans="1:5" ht="12.75">
      <c r="A160" s="35" t="s">
        <v>56</v>
      </c>
      <c r="E160" s="40" t="s">
        <v>5</v>
      </c>
    </row>
    <row r="161" spans="1:5" ht="12.75">
      <c r="A161" t="s">
        <v>58</v>
      </c>
      <c r="E161" s="39" t="s">
        <v>5</v>
      </c>
    </row>
    <row r="162" spans="1:16" ht="12.75">
      <c r="A162" t="s">
        <v>49</v>
      </c>
      <c s="34" t="s">
        <v>194</v>
      </c>
      <c s="34" t="s">
        <v>6904</v>
      </c>
      <c s="35" t="s">
        <v>5</v>
      </c>
      <c s="6" t="s">
        <v>6905</v>
      </c>
      <c s="36" t="s">
        <v>63</v>
      </c>
      <c s="37">
        <v>16</v>
      </c>
      <c s="36">
        <v>0</v>
      </c>
      <c s="36">
        <f>ROUND(G162*H162,6)</f>
      </c>
      <c r="L162" s="38">
        <v>0</v>
      </c>
      <c s="32">
        <f>ROUND(ROUND(L162,2)*ROUND(G162,3),2)</f>
      </c>
      <c s="36" t="s">
        <v>1558</v>
      </c>
      <c>
        <f>(M162*21)/100</f>
      </c>
      <c t="s">
        <v>27</v>
      </c>
    </row>
    <row r="163" spans="1:5" ht="12.75">
      <c r="A163" s="35" t="s">
        <v>55</v>
      </c>
      <c r="E163" s="39" t="s">
        <v>6905</v>
      </c>
    </row>
    <row r="164" spans="1:5" ht="12.75">
      <c r="A164" s="35" t="s">
        <v>56</v>
      </c>
      <c r="E164" s="40" t="s">
        <v>5</v>
      </c>
    </row>
    <row r="165" spans="1:5" ht="12.75">
      <c r="A165" t="s">
        <v>58</v>
      </c>
      <c r="E165" s="39" t="s">
        <v>5</v>
      </c>
    </row>
    <row r="166" spans="1:16" ht="12.75">
      <c r="A166" t="s">
        <v>49</v>
      </c>
      <c s="34" t="s">
        <v>198</v>
      </c>
      <c s="34" t="s">
        <v>6906</v>
      </c>
      <c s="35" t="s">
        <v>5</v>
      </c>
      <c s="6" t="s">
        <v>6907</v>
      </c>
      <c s="36" t="s">
        <v>63</v>
      </c>
      <c s="37">
        <v>9</v>
      </c>
      <c s="36">
        <v>0</v>
      </c>
      <c s="36">
        <f>ROUND(G166*H166,6)</f>
      </c>
      <c r="L166" s="38">
        <v>0</v>
      </c>
      <c s="32">
        <f>ROUND(ROUND(L166,2)*ROUND(G166,3),2)</f>
      </c>
      <c s="36" t="s">
        <v>1558</v>
      </c>
      <c>
        <f>(M166*21)/100</f>
      </c>
      <c t="s">
        <v>27</v>
      </c>
    </row>
    <row r="167" spans="1:5" ht="12.75">
      <c r="A167" s="35" t="s">
        <v>55</v>
      </c>
      <c r="E167" s="39" t="s">
        <v>6907</v>
      </c>
    </row>
    <row r="168" spans="1:5" ht="12.75">
      <c r="A168" s="35" t="s">
        <v>56</v>
      </c>
      <c r="E168" s="40" t="s">
        <v>5</v>
      </c>
    </row>
    <row r="169" spans="1:5" ht="12.75">
      <c r="A169" t="s">
        <v>58</v>
      </c>
      <c r="E169" s="39" t="s">
        <v>5</v>
      </c>
    </row>
    <row r="170" spans="1:16" ht="12.75">
      <c r="A170" t="s">
        <v>49</v>
      </c>
      <c s="34" t="s">
        <v>201</v>
      </c>
      <c s="34" t="s">
        <v>6908</v>
      </c>
      <c s="35" t="s">
        <v>5</v>
      </c>
      <c s="6" t="s">
        <v>6909</v>
      </c>
      <c s="36" t="s">
        <v>63</v>
      </c>
      <c s="37">
        <v>7</v>
      </c>
      <c s="36">
        <v>0</v>
      </c>
      <c s="36">
        <f>ROUND(G170*H170,6)</f>
      </c>
      <c r="L170" s="38">
        <v>0</v>
      </c>
      <c s="32">
        <f>ROUND(ROUND(L170,2)*ROUND(G170,3),2)</f>
      </c>
      <c s="36" t="s">
        <v>1558</v>
      </c>
      <c>
        <f>(M170*21)/100</f>
      </c>
      <c t="s">
        <v>27</v>
      </c>
    </row>
    <row r="171" spans="1:5" ht="12.75">
      <c r="A171" s="35" t="s">
        <v>55</v>
      </c>
      <c r="E171" s="39" t="s">
        <v>6909</v>
      </c>
    </row>
    <row r="172" spans="1:5" ht="12.75">
      <c r="A172" s="35" t="s">
        <v>56</v>
      </c>
      <c r="E172" s="40" t="s">
        <v>5</v>
      </c>
    </row>
    <row r="173" spans="1:5" ht="12.75">
      <c r="A173" t="s">
        <v>58</v>
      </c>
      <c r="E173" s="39" t="s">
        <v>5</v>
      </c>
    </row>
    <row r="174" spans="1:16" ht="12.75">
      <c r="A174" t="s">
        <v>49</v>
      </c>
      <c s="34" t="s">
        <v>204</v>
      </c>
      <c s="34" t="s">
        <v>6910</v>
      </c>
      <c s="35" t="s">
        <v>5</v>
      </c>
      <c s="6" t="s">
        <v>6911</v>
      </c>
      <c s="36" t="s">
        <v>92</v>
      </c>
      <c s="37">
        <v>35</v>
      </c>
      <c s="36">
        <v>0</v>
      </c>
      <c s="36">
        <f>ROUND(G174*H174,6)</f>
      </c>
      <c r="L174" s="38">
        <v>0</v>
      </c>
      <c s="32">
        <f>ROUND(ROUND(L174,2)*ROUND(G174,3),2)</f>
      </c>
      <c s="36" t="s">
        <v>1558</v>
      </c>
      <c>
        <f>(M174*21)/100</f>
      </c>
      <c t="s">
        <v>27</v>
      </c>
    </row>
    <row r="175" spans="1:5" ht="12.75">
      <c r="A175" s="35" t="s">
        <v>55</v>
      </c>
      <c r="E175" s="39" t="s">
        <v>6911</v>
      </c>
    </row>
    <row r="176" spans="1:5" ht="12.75">
      <c r="A176" s="35" t="s">
        <v>56</v>
      </c>
      <c r="E176" s="40" t="s">
        <v>5</v>
      </c>
    </row>
    <row r="177" spans="1:5" ht="12.75">
      <c r="A177" t="s">
        <v>58</v>
      </c>
      <c r="E177" s="39" t="s">
        <v>5</v>
      </c>
    </row>
    <row r="178" spans="1:16" ht="25.5">
      <c r="A178" t="s">
        <v>49</v>
      </c>
      <c s="34" t="s">
        <v>207</v>
      </c>
      <c s="34" t="s">
        <v>6912</v>
      </c>
      <c s="35" t="s">
        <v>5</v>
      </c>
      <c s="6" t="s">
        <v>6913</v>
      </c>
      <c s="36" t="s">
        <v>63</v>
      </c>
      <c s="37">
        <v>1</v>
      </c>
      <c s="36">
        <v>0</v>
      </c>
      <c s="36">
        <f>ROUND(G178*H178,6)</f>
      </c>
      <c r="L178" s="38">
        <v>0</v>
      </c>
      <c s="32">
        <f>ROUND(ROUND(L178,2)*ROUND(G178,3),2)</f>
      </c>
      <c s="36" t="s">
        <v>1558</v>
      </c>
      <c>
        <f>(M178*21)/100</f>
      </c>
      <c t="s">
        <v>27</v>
      </c>
    </row>
    <row r="179" spans="1:5" ht="25.5">
      <c r="A179" s="35" t="s">
        <v>55</v>
      </c>
      <c r="E179" s="39" t="s">
        <v>6913</v>
      </c>
    </row>
    <row r="180" spans="1:5" ht="12.75">
      <c r="A180" s="35" t="s">
        <v>56</v>
      </c>
      <c r="E180" s="40" t="s">
        <v>5</v>
      </c>
    </row>
    <row r="181" spans="1:5" ht="12.75">
      <c r="A181" t="s">
        <v>58</v>
      </c>
      <c r="E181" s="39" t="s">
        <v>5</v>
      </c>
    </row>
    <row r="182" spans="1:16" ht="25.5">
      <c r="A182" t="s">
        <v>49</v>
      </c>
      <c s="34" t="s">
        <v>210</v>
      </c>
      <c s="34" t="s">
        <v>6914</v>
      </c>
      <c s="35" t="s">
        <v>5</v>
      </c>
      <c s="6" t="s">
        <v>6915</v>
      </c>
      <c s="36" t="s">
        <v>63</v>
      </c>
      <c s="37">
        <v>1</v>
      </c>
      <c s="36">
        <v>0</v>
      </c>
      <c s="36">
        <f>ROUND(G182*H182,6)</f>
      </c>
      <c r="L182" s="38">
        <v>0</v>
      </c>
      <c s="32">
        <f>ROUND(ROUND(L182,2)*ROUND(G182,3),2)</f>
      </c>
      <c s="36" t="s">
        <v>1558</v>
      </c>
      <c>
        <f>(M182*21)/100</f>
      </c>
      <c t="s">
        <v>27</v>
      </c>
    </row>
    <row r="183" spans="1:5" ht="25.5">
      <c r="A183" s="35" t="s">
        <v>55</v>
      </c>
      <c r="E183" s="39" t="s">
        <v>6915</v>
      </c>
    </row>
    <row r="184" spans="1:5" ht="12.75">
      <c r="A184" s="35" t="s">
        <v>56</v>
      </c>
      <c r="E184" s="40" t="s">
        <v>5</v>
      </c>
    </row>
    <row r="185" spans="1:5" ht="12.75">
      <c r="A185" t="s">
        <v>58</v>
      </c>
      <c r="E185" s="39" t="s">
        <v>5</v>
      </c>
    </row>
    <row r="186" spans="1:16" ht="25.5">
      <c r="A186" t="s">
        <v>49</v>
      </c>
      <c s="34" t="s">
        <v>213</v>
      </c>
      <c s="34" t="s">
        <v>6916</v>
      </c>
      <c s="35" t="s">
        <v>5</v>
      </c>
      <c s="6" t="s">
        <v>6917</v>
      </c>
      <c s="36" t="s">
        <v>63</v>
      </c>
      <c s="37">
        <v>1</v>
      </c>
      <c s="36">
        <v>0</v>
      </c>
      <c s="36">
        <f>ROUND(G186*H186,6)</f>
      </c>
      <c r="L186" s="38">
        <v>0</v>
      </c>
      <c s="32">
        <f>ROUND(ROUND(L186,2)*ROUND(G186,3),2)</f>
      </c>
      <c s="36" t="s">
        <v>1558</v>
      </c>
      <c>
        <f>(M186*21)/100</f>
      </c>
      <c t="s">
        <v>27</v>
      </c>
    </row>
    <row r="187" spans="1:5" ht="25.5">
      <c r="A187" s="35" t="s">
        <v>55</v>
      </c>
      <c r="E187" s="39" t="s">
        <v>6917</v>
      </c>
    </row>
    <row r="188" spans="1:5" ht="12.75">
      <c r="A188" s="35" t="s">
        <v>56</v>
      </c>
      <c r="E188" s="40" t="s">
        <v>5</v>
      </c>
    </row>
    <row r="189" spans="1:5" ht="12.75">
      <c r="A189" t="s">
        <v>58</v>
      </c>
      <c r="E189" s="39" t="s">
        <v>5</v>
      </c>
    </row>
    <row r="190" spans="1:16" ht="25.5">
      <c r="A190" t="s">
        <v>49</v>
      </c>
      <c s="34" t="s">
        <v>216</v>
      </c>
      <c s="34" t="s">
        <v>6918</v>
      </c>
      <c s="35" t="s">
        <v>5</v>
      </c>
      <c s="6" t="s">
        <v>6919</v>
      </c>
      <c s="36" t="s">
        <v>63</v>
      </c>
      <c s="37">
        <v>1</v>
      </c>
      <c s="36">
        <v>0</v>
      </c>
      <c s="36">
        <f>ROUND(G190*H190,6)</f>
      </c>
      <c r="L190" s="38">
        <v>0</v>
      </c>
      <c s="32">
        <f>ROUND(ROUND(L190,2)*ROUND(G190,3),2)</f>
      </c>
      <c s="36" t="s">
        <v>1558</v>
      </c>
      <c>
        <f>(M190*21)/100</f>
      </c>
      <c t="s">
        <v>27</v>
      </c>
    </row>
    <row r="191" spans="1:5" ht="25.5">
      <c r="A191" s="35" t="s">
        <v>55</v>
      </c>
      <c r="E191" s="39" t="s">
        <v>6919</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6922</v>
      </c>
      <c r="E8" s="30" t="s">
        <v>6921</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26</v>
      </c>
      <c s="34" t="s">
        <v>6923</v>
      </c>
      <c s="35" t="s">
        <v>5</v>
      </c>
      <c s="6" t="s">
        <v>6924</v>
      </c>
      <c s="36" t="s">
        <v>77</v>
      </c>
      <c s="37">
        <v>90.131</v>
      </c>
      <c s="36">
        <v>0</v>
      </c>
      <c s="36">
        <f>ROUND(G10*H10,6)</f>
      </c>
      <c r="L10" s="38">
        <v>0</v>
      </c>
      <c s="32">
        <f>ROUND(ROUND(L10,2)*ROUND(G10,3),2)</f>
      </c>
      <c s="36" t="s">
        <v>1558</v>
      </c>
      <c>
        <f>(M10*21)/100</f>
      </c>
      <c t="s">
        <v>27</v>
      </c>
    </row>
    <row r="11" spans="1:5" ht="12.75">
      <c r="A11" s="35" t="s">
        <v>55</v>
      </c>
      <c r="E11" s="39" t="s">
        <v>5</v>
      </c>
    </row>
    <row r="12" spans="1:5" ht="12.75">
      <c r="A12" s="35" t="s">
        <v>56</v>
      </c>
      <c r="E12" s="40" t="s">
        <v>6925</v>
      </c>
    </row>
    <row r="13" spans="1:5" ht="12.75">
      <c r="A13" t="s">
        <v>58</v>
      </c>
      <c r="E13" s="39" t="s">
        <v>2998</v>
      </c>
    </row>
    <row r="14" spans="1:16" ht="25.5">
      <c r="A14" t="s">
        <v>49</v>
      </c>
      <c s="34" t="s">
        <v>80</v>
      </c>
      <c s="34" t="s">
        <v>6523</v>
      </c>
      <c s="35" t="s">
        <v>5</v>
      </c>
      <c s="6" t="s">
        <v>6524</v>
      </c>
      <c s="36" t="s">
        <v>77</v>
      </c>
      <c s="37">
        <v>6.237</v>
      </c>
      <c s="36">
        <v>0</v>
      </c>
      <c s="36">
        <f>ROUND(G14*H14,6)</f>
      </c>
      <c r="L14" s="38">
        <v>0</v>
      </c>
      <c s="32">
        <f>ROUND(ROUND(L14,2)*ROUND(G14,3),2)</f>
      </c>
      <c s="36" t="s">
        <v>1558</v>
      </c>
      <c>
        <f>(M14*21)/100</f>
      </c>
      <c t="s">
        <v>27</v>
      </c>
    </row>
    <row r="15" spans="1:5" ht="12.75">
      <c r="A15" s="35" t="s">
        <v>55</v>
      </c>
      <c r="E15" s="39" t="s">
        <v>5</v>
      </c>
    </row>
    <row r="16" spans="1:5" ht="12.75">
      <c r="A16" s="35" t="s">
        <v>56</v>
      </c>
      <c r="E16" s="40" t="s">
        <v>6926</v>
      </c>
    </row>
    <row r="17" spans="1:5" ht="12.75">
      <c r="A17" t="s">
        <v>58</v>
      </c>
      <c r="E17" s="39" t="s">
        <v>2998</v>
      </c>
    </row>
    <row r="18" spans="1:13" ht="12.75">
      <c r="A18" t="s">
        <v>46</v>
      </c>
      <c r="C18" s="31" t="s">
        <v>27</v>
      </c>
      <c r="E18" s="33" t="s">
        <v>6526</v>
      </c>
      <c r="J18" s="32">
        <f>0</f>
      </c>
      <c s="32">
        <f>0</f>
      </c>
      <c s="32">
        <f>0+L19+L23+L27+L31</f>
      </c>
      <c s="32">
        <f>0+M19+M23+M27+M31</f>
      </c>
    </row>
    <row r="19" spans="1:16" ht="25.5">
      <c r="A19" t="s">
        <v>49</v>
      </c>
      <c s="34" t="s">
        <v>86</v>
      </c>
      <c s="34" t="s">
        <v>6527</v>
      </c>
      <c s="35" t="s">
        <v>5</v>
      </c>
      <c s="6" t="s">
        <v>6528</v>
      </c>
      <c s="36" t="s">
        <v>77</v>
      </c>
      <c s="37">
        <v>1.352</v>
      </c>
      <c s="36">
        <v>0</v>
      </c>
      <c s="36">
        <f>ROUND(G19*H19,6)</f>
      </c>
      <c r="L19" s="38">
        <v>0</v>
      </c>
      <c s="32">
        <f>ROUND(ROUND(L19,2)*ROUND(G19,3),2)</f>
      </c>
      <c s="36" t="s">
        <v>1558</v>
      </c>
      <c>
        <f>(M19*21)/100</f>
      </c>
      <c t="s">
        <v>27</v>
      </c>
    </row>
    <row r="20" spans="1:5" ht="12.75">
      <c r="A20" s="35" t="s">
        <v>55</v>
      </c>
      <c r="E20" s="39" t="s">
        <v>5</v>
      </c>
    </row>
    <row r="21" spans="1:5" ht="12.75">
      <c r="A21" s="35" t="s">
        <v>56</v>
      </c>
      <c r="E21" s="40" t="s">
        <v>6927</v>
      </c>
    </row>
    <row r="22" spans="1:5" ht="12.75">
      <c r="A22" t="s">
        <v>58</v>
      </c>
      <c r="E22" s="39" t="s">
        <v>2998</v>
      </c>
    </row>
    <row r="23" spans="1:16" ht="25.5">
      <c r="A23" t="s">
        <v>49</v>
      </c>
      <c s="34" t="s">
        <v>89</v>
      </c>
      <c s="34" t="s">
        <v>6530</v>
      </c>
      <c s="35" t="s">
        <v>5</v>
      </c>
      <c s="6" t="s">
        <v>6531</v>
      </c>
      <c s="36" t="s">
        <v>77</v>
      </c>
      <c s="37">
        <v>0.501</v>
      </c>
      <c s="36">
        <v>0</v>
      </c>
      <c s="36">
        <f>ROUND(G23*H23,6)</f>
      </c>
      <c r="L23" s="38">
        <v>0</v>
      </c>
      <c s="32">
        <f>ROUND(ROUND(L23,2)*ROUND(G23,3),2)</f>
      </c>
      <c s="36" t="s">
        <v>1558</v>
      </c>
      <c>
        <f>(M23*21)/100</f>
      </c>
      <c t="s">
        <v>27</v>
      </c>
    </row>
    <row r="24" spans="1:5" ht="12.75">
      <c r="A24" s="35" t="s">
        <v>55</v>
      </c>
      <c r="E24" s="39" t="s">
        <v>5</v>
      </c>
    </row>
    <row r="25" spans="1:5" ht="12.75">
      <c r="A25" s="35" t="s">
        <v>56</v>
      </c>
      <c r="E25" s="40" t="s">
        <v>6928</v>
      </c>
    </row>
    <row r="26" spans="1:5" ht="12.75">
      <c r="A26" t="s">
        <v>58</v>
      </c>
      <c r="E26" s="39" t="s">
        <v>2998</v>
      </c>
    </row>
    <row r="27" spans="1:16" ht="12.75">
      <c r="A27" t="s">
        <v>49</v>
      </c>
      <c s="34" t="s">
        <v>93</v>
      </c>
      <c s="34" t="s">
        <v>6533</v>
      </c>
      <c s="35" t="s">
        <v>5</v>
      </c>
      <c s="6" t="s">
        <v>6534</v>
      </c>
      <c s="36" t="s">
        <v>748</v>
      </c>
      <c s="37">
        <v>0.012</v>
      </c>
      <c s="36">
        <v>0</v>
      </c>
      <c s="36">
        <f>ROUND(G27*H27,6)</f>
      </c>
      <c r="L27" s="38">
        <v>0</v>
      </c>
      <c s="32">
        <f>ROUND(ROUND(L27,2)*ROUND(G27,3),2)</f>
      </c>
      <c s="36" t="s">
        <v>1558</v>
      </c>
      <c>
        <f>(M27*21)/100</f>
      </c>
      <c t="s">
        <v>27</v>
      </c>
    </row>
    <row r="28" spans="1:5" ht="12.75">
      <c r="A28" s="35" t="s">
        <v>55</v>
      </c>
      <c r="E28" s="39" t="s">
        <v>5</v>
      </c>
    </row>
    <row r="29" spans="1:5" ht="12.75">
      <c r="A29" s="35" t="s">
        <v>56</v>
      </c>
      <c r="E29" s="40" t="s">
        <v>6929</v>
      </c>
    </row>
    <row r="30" spans="1:5" ht="12.75">
      <c r="A30" t="s">
        <v>58</v>
      </c>
      <c r="E30" s="39" t="s">
        <v>2998</v>
      </c>
    </row>
    <row r="31" spans="1:16" ht="12.75">
      <c r="A31" t="s">
        <v>49</v>
      </c>
      <c s="34" t="s">
        <v>103</v>
      </c>
      <c s="34" t="s">
        <v>6536</v>
      </c>
      <c s="35" t="s">
        <v>5</v>
      </c>
      <c s="6" t="s">
        <v>6537</v>
      </c>
      <c s="36" t="s">
        <v>77</v>
      </c>
      <c s="37">
        <v>5.67</v>
      </c>
      <c s="36">
        <v>0</v>
      </c>
      <c s="36">
        <f>ROUND(G31*H31,6)</f>
      </c>
      <c r="L31" s="38">
        <v>0</v>
      </c>
      <c s="32">
        <f>ROUND(ROUND(L31,2)*ROUND(G31,3),2)</f>
      </c>
      <c s="36" t="s">
        <v>1558</v>
      </c>
      <c>
        <f>(M31*21)/100</f>
      </c>
      <c t="s">
        <v>27</v>
      </c>
    </row>
    <row r="32" spans="1:5" ht="12.75">
      <c r="A32" s="35" t="s">
        <v>55</v>
      </c>
      <c r="E32" s="39" t="s">
        <v>5</v>
      </c>
    </row>
    <row r="33" spans="1:5" ht="12.75">
      <c r="A33" s="35" t="s">
        <v>56</v>
      </c>
      <c r="E33" s="40" t="s">
        <v>6930</v>
      </c>
    </row>
    <row r="34" spans="1:5" ht="12.75">
      <c r="A34" t="s">
        <v>58</v>
      </c>
      <c r="E34" s="39" t="s">
        <v>2998</v>
      </c>
    </row>
    <row r="35" spans="1:13" ht="12.75">
      <c r="A35" t="s">
        <v>46</v>
      </c>
      <c r="C35" s="31" t="s">
        <v>26</v>
      </c>
      <c r="E35" s="33" t="s">
        <v>6446</v>
      </c>
      <c r="J35" s="32">
        <f>0</f>
      </c>
      <c s="32">
        <f>0</f>
      </c>
      <c s="32">
        <f>0+L36+L40</f>
      </c>
      <c s="32">
        <f>0+M36+M40</f>
      </c>
    </row>
    <row r="36" spans="1:16" ht="25.5">
      <c r="A36" t="s">
        <v>49</v>
      </c>
      <c s="34" t="s">
        <v>99</v>
      </c>
      <c s="34" t="s">
        <v>6548</v>
      </c>
      <c s="35" t="s">
        <v>5</v>
      </c>
      <c s="6" t="s">
        <v>6549</v>
      </c>
      <c s="36" t="s">
        <v>72</v>
      </c>
      <c s="37">
        <v>39.302</v>
      </c>
      <c s="36">
        <v>0</v>
      </c>
      <c s="36">
        <f>ROUND(G36*H36,6)</f>
      </c>
      <c r="L36" s="38">
        <v>0</v>
      </c>
      <c s="32">
        <f>ROUND(ROUND(L36,2)*ROUND(G36,3),2)</f>
      </c>
      <c s="36" t="s">
        <v>1558</v>
      </c>
      <c>
        <f>(M36*21)/100</f>
      </c>
      <c t="s">
        <v>27</v>
      </c>
    </row>
    <row r="37" spans="1:5" ht="12.75">
      <c r="A37" s="35" t="s">
        <v>55</v>
      </c>
      <c r="E37" s="39" t="s">
        <v>5</v>
      </c>
    </row>
    <row r="38" spans="1:5" ht="12.75">
      <c r="A38" s="35" t="s">
        <v>56</v>
      </c>
      <c r="E38" s="40" t="s">
        <v>6931</v>
      </c>
    </row>
    <row r="39" spans="1:5" ht="12.75">
      <c r="A39" t="s">
        <v>58</v>
      </c>
      <c r="E39" s="39" t="s">
        <v>2998</v>
      </c>
    </row>
    <row r="40" spans="1:16" ht="25.5">
      <c r="A40" t="s">
        <v>49</v>
      </c>
      <c s="34" t="s">
        <v>115</v>
      </c>
      <c s="34" t="s">
        <v>6569</v>
      </c>
      <c s="35" t="s">
        <v>5</v>
      </c>
      <c s="6" t="s">
        <v>6570</v>
      </c>
      <c s="36" t="s">
        <v>92</v>
      </c>
      <c s="37">
        <v>2.05</v>
      </c>
      <c s="36">
        <v>0</v>
      </c>
      <c s="36">
        <f>ROUND(G40*H40,6)</f>
      </c>
      <c r="L40" s="38">
        <v>0</v>
      </c>
      <c s="32">
        <f>ROUND(ROUND(L40,2)*ROUND(G40,3),2)</f>
      </c>
      <c s="36" t="s">
        <v>1558</v>
      </c>
      <c>
        <f>(M40*21)/100</f>
      </c>
      <c t="s">
        <v>27</v>
      </c>
    </row>
    <row r="41" spans="1:5" ht="12.75">
      <c r="A41" s="35" t="s">
        <v>55</v>
      </c>
      <c r="E41" s="39" t="s">
        <v>5</v>
      </c>
    </row>
    <row r="42" spans="1:5" ht="12.75">
      <c r="A42" s="35" t="s">
        <v>56</v>
      </c>
      <c r="E42" s="40" t="s">
        <v>6932</v>
      </c>
    </row>
    <row r="43" spans="1:5" ht="12.75">
      <c r="A43" t="s">
        <v>58</v>
      </c>
      <c r="E43" s="39" t="s">
        <v>2998</v>
      </c>
    </row>
    <row r="44" spans="1:13" ht="12.75">
      <c r="A44" t="s">
        <v>46</v>
      </c>
      <c r="C44" s="31" t="s">
        <v>80</v>
      </c>
      <c r="E44" s="33" t="s">
        <v>3404</v>
      </c>
      <c r="J44" s="32">
        <f>0</f>
      </c>
      <c s="32">
        <f>0</f>
      </c>
      <c s="32">
        <f>0+L45+L49+L53+L57+L61+L65</f>
      </c>
      <c s="32">
        <f>0+M45+M49+M53+M57+M61+M65</f>
      </c>
    </row>
    <row r="45" spans="1:16" ht="25.5">
      <c r="A45" t="s">
        <v>49</v>
      </c>
      <c s="34" t="s">
        <v>118</v>
      </c>
      <c s="34" t="s">
        <v>6933</v>
      </c>
      <c s="35" t="s">
        <v>5</v>
      </c>
      <c s="6" t="s">
        <v>6577</v>
      </c>
      <c s="36" t="s">
        <v>106</v>
      </c>
      <c s="37">
        <v>8</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2998</v>
      </c>
    </row>
    <row r="49" spans="1:16" ht="12.75">
      <c r="A49" t="s">
        <v>49</v>
      </c>
      <c s="34" t="s">
        <v>121</v>
      </c>
      <c s="34" t="s">
        <v>6579</v>
      </c>
      <c s="35" t="s">
        <v>5</v>
      </c>
      <c s="6" t="s">
        <v>6580</v>
      </c>
      <c s="36" t="s">
        <v>77</v>
      </c>
      <c s="37">
        <v>0.507</v>
      </c>
      <c s="36">
        <v>0</v>
      </c>
      <c s="36">
        <f>ROUND(G49*H49,6)</f>
      </c>
      <c r="L49" s="38">
        <v>0</v>
      </c>
      <c s="32">
        <f>ROUND(ROUND(L49,2)*ROUND(G49,3),2)</f>
      </c>
      <c s="36" t="s">
        <v>1558</v>
      </c>
      <c>
        <f>(M49*21)/100</f>
      </c>
      <c t="s">
        <v>27</v>
      </c>
    </row>
    <row r="50" spans="1:5" ht="12.75">
      <c r="A50" s="35" t="s">
        <v>55</v>
      </c>
      <c r="E50" s="39" t="s">
        <v>5</v>
      </c>
    </row>
    <row r="51" spans="1:5" ht="12.75">
      <c r="A51" s="35" t="s">
        <v>56</v>
      </c>
      <c r="E51" s="40" t="s">
        <v>6934</v>
      </c>
    </row>
    <row r="52" spans="1:5" ht="12.75">
      <c r="A52" t="s">
        <v>58</v>
      </c>
      <c r="E52" s="39" t="s">
        <v>2998</v>
      </c>
    </row>
    <row r="53" spans="1:16" ht="12.75">
      <c r="A53" t="s">
        <v>49</v>
      </c>
      <c s="34" t="s">
        <v>124</v>
      </c>
      <c s="34" t="s">
        <v>6582</v>
      </c>
      <c s="35" t="s">
        <v>5</v>
      </c>
      <c s="6" t="s">
        <v>6583</v>
      </c>
      <c s="36" t="s">
        <v>72</v>
      </c>
      <c s="37">
        <v>2.535</v>
      </c>
      <c s="36">
        <v>0</v>
      </c>
      <c s="36">
        <f>ROUND(G53*H53,6)</f>
      </c>
      <c r="L53" s="38">
        <v>0</v>
      </c>
      <c s="32">
        <f>ROUND(ROUND(L53,2)*ROUND(G53,3),2)</f>
      </c>
      <c s="36" t="s">
        <v>1558</v>
      </c>
      <c>
        <f>(M53*21)/100</f>
      </c>
      <c t="s">
        <v>27</v>
      </c>
    </row>
    <row r="54" spans="1:5" ht="12.75">
      <c r="A54" s="35" t="s">
        <v>55</v>
      </c>
      <c r="E54" s="39" t="s">
        <v>5</v>
      </c>
    </row>
    <row r="55" spans="1:5" ht="12.75">
      <c r="A55" s="35" t="s">
        <v>56</v>
      </c>
      <c r="E55" s="40" t="s">
        <v>6935</v>
      </c>
    </row>
    <row r="56" spans="1:5" ht="12.75">
      <c r="A56" t="s">
        <v>58</v>
      </c>
      <c r="E56" s="39" t="s">
        <v>2998</v>
      </c>
    </row>
    <row r="57" spans="1:16" ht="12.75">
      <c r="A57" t="s">
        <v>49</v>
      </c>
      <c s="34" t="s">
        <v>127</v>
      </c>
      <c s="34" t="s">
        <v>6585</v>
      </c>
      <c s="35" t="s">
        <v>5</v>
      </c>
      <c s="6" t="s">
        <v>6586</v>
      </c>
      <c s="36" t="s">
        <v>72</v>
      </c>
      <c s="37">
        <v>2.535</v>
      </c>
      <c s="36">
        <v>0</v>
      </c>
      <c s="36">
        <f>ROUND(G57*H57,6)</f>
      </c>
      <c r="L57" s="38">
        <v>0</v>
      </c>
      <c s="32">
        <f>ROUND(ROUND(L57,2)*ROUND(G57,3),2)</f>
      </c>
      <c s="36" t="s">
        <v>1558</v>
      </c>
      <c>
        <f>(M57*21)/100</f>
      </c>
      <c t="s">
        <v>27</v>
      </c>
    </row>
    <row r="58" spans="1:5" ht="12.75">
      <c r="A58" s="35" t="s">
        <v>55</v>
      </c>
      <c r="E58" s="39" t="s">
        <v>5</v>
      </c>
    </row>
    <row r="59" spans="1:5" ht="12.75">
      <c r="A59" s="35" t="s">
        <v>56</v>
      </c>
      <c r="E59" s="40" t="s">
        <v>5</v>
      </c>
    </row>
    <row r="60" spans="1:5" ht="12.75">
      <c r="A60" t="s">
        <v>58</v>
      </c>
      <c r="E60" s="39" t="s">
        <v>2998</v>
      </c>
    </row>
    <row r="61" spans="1:16" ht="12.75">
      <c r="A61" t="s">
        <v>49</v>
      </c>
      <c s="34" t="s">
        <v>130</v>
      </c>
      <c s="34" t="s">
        <v>6587</v>
      </c>
      <c s="35" t="s">
        <v>5</v>
      </c>
      <c s="6" t="s">
        <v>6588</v>
      </c>
      <c s="36" t="s">
        <v>748</v>
      </c>
      <c s="37">
        <v>0.046</v>
      </c>
      <c s="36">
        <v>0</v>
      </c>
      <c s="36">
        <f>ROUND(G61*H61,6)</f>
      </c>
      <c r="L61" s="38">
        <v>0</v>
      </c>
      <c s="32">
        <f>ROUND(ROUND(L61,2)*ROUND(G61,3),2)</f>
      </c>
      <c s="36" t="s">
        <v>1558</v>
      </c>
      <c>
        <f>(M61*21)/100</f>
      </c>
      <c t="s">
        <v>27</v>
      </c>
    </row>
    <row r="62" spans="1:5" ht="12.75">
      <c r="A62" s="35" t="s">
        <v>55</v>
      </c>
      <c r="E62" s="39" t="s">
        <v>5</v>
      </c>
    </row>
    <row r="63" spans="1:5" ht="12.75">
      <c r="A63" s="35" t="s">
        <v>56</v>
      </c>
      <c r="E63" s="40" t="s">
        <v>6936</v>
      </c>
    </row>
    <row r="64" spans="1:5" ht="12.75">
      <c r="A64" t="s">
        <v>58</v>
      </c>
      <c r="E64" s="39" t="s">
        <v>2998</v>
      </c>
    </row>
    <row r="65" spans="1:16" ht="12.75">
      <c r="A65" t="s">
        <v>49</v>
      </c>
      <c s="34" t="s">
        <v>133</v>
      </c>
      <c s="34" t="s">
        <v>6937</v>
      </c>
      <c s="35" t="s">
        <v>5</v>
      </c>
      <c s="6" t="s">
        <v>6938</v>
      </c>
      <c s="36" t="s">
        <v>106</v>
      </c>
      <c s="37">
        <v>8</v>
      </c>
      <c s="36">
        <v>0</v>
      </c>
      <c s="36">
        <f>ROUND(G65*H65,6)</f>
      </c>
      <c r="L65" s="38">
        <v>0</v>
      </c>
      <c s="32">
        <f>ROUND(ROUND(L65,2)*ROUND(G65,3),2)</f>
      </c>
      <c s="36" t="s">
        <v>1558</v>
      </c>
      <c>
        <f>(M65*21)/100</f>
      </c>
      <c t="s">
        <v>27</v>
      </c>
    </row>
    <row r="66" spans="1:5" ht="12.75">
      <c r="A66" s="35" t="s">
        <v>55</v>
      </c>
      <c r="E66" s="39" t="s">
        <v>5</v>
      </c>
    </row>
    <row r="67" spans="1:5" ht="12.75">
      <c r="A67" s="35" t="s">
        <v>56</v>
      </c>
      <c r="E67" s="40" t="s">
        <v>5</v>
      </c>
    </row>
    <row r="68" spans="1:5" ht="12.75">
      <c r="A68" t="s">
        <v>58</v>
      </c>
      <c r="E68" s="39" t="s">
        <v>2998</v>
      </c>
    </row>
    <row r="69" spans="1:13" ht="12.75">
      <c r="A69" t="s">
        <v>46</v>
      </c>
      <c r="C69" s="31" t="s">
        <v>86</v>
      </c>
      <c r="E69" s="33" t="s">
        <v>4119</v>
      </c>
      <c r="J69" s="32">
        <f>0</f>
      </c>
      <c s="32">
        <f>0</f>
      </c>
      <c s="32">
        <f>0+L70+L74+L78+L82+L86+L90+L94+L98+L102+L106+L110+L114</f>
      </c>
      <c s="32">
        <f>0+M70+M74+M78+M82+M86+M90+M94+M98+M102+M106+M110+M114</f>
      </c>
    </row>
    <row r="70" spans="1:16" ht="25.5">
      <c r="A70" t="s">
        <v>49</v>
      </c>
      <c s="34" t="s">
        <v>136</v>
      </c>
      <c s="34" t="s">
        <v>6595</v>
      </c>
      <c s="35" t="s">
        <v>5</v>
      </c>
      <c s="6" t="s">
        <v>6596</v>
      </c>
      <c s="36" t="s">
        <v>72</v>
      </c>
      <c s="37">
        <v>4.53</v>
      </c>
      <c s="36">
        <v>0</v>
      </c>
      <c s="36">
        <f>ROUND(G70*H70,6)</f>
      </c>
      <c r="L70" s="38">
        <v>0</v>
      </c>
      <c s="32">
        <f>ROUND(ROUND(L70,2)*ROUND(G70,3),2)</f>
      </c>
      <c s="36" t="s">
        <v>1558</v>
      </c>
      <c>
        <f>(M70*21)/100</f>
      </c>
      <c t="s">
        <v>27</v>
      </c>
    </row>
    <row r="71" spans="1:5" ht="12.75">
      <c r="A71" s="35" t="s">
        <v>55</v>
      </c>
      <c r="E71" s="39" t="s">
        <v>5</v>
      </c>
    </row>
    <row r="72" spans="1:5" ht="12.75">
      <c r="A72" s="35" t="s">
        <v>56</v>
      </c>
      <c r="E72" s="40" t="s">
        <v>6939</v>
      </c>
    </row>
    <row r="73" spans="1:5" ht="12.75">
      <c r="A73" t="s">
        <v>58</v>
      </c>
      <c r="E73" s="39" t="s">
        <v>2998</v>
      </c>
    </row>
    <row r="74" spans="1:16" ht="25.5">
      <c r="A74" t="s">
        <v>49</v>
      </c>
      <c s="34" t="s">
        <v>139</v>
      </c>
      <c s="34" t="s">
        <v>6598</v>
      </c>
      <c s="35" t="s">
        <v>5</v>
      </c>
      <c s="6" t="s">
        <v>6599</v>
      </c>
      <c s="36" t="s">
        <v>72</v>
      </c>
      <c s="37">
        <v>4.53</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2998</v>
      </c>
    </row>
    <row r="78" spans="1:16" ht="25.5">
      <c r="A78" t="s">
        <v>49</v>
      </c>
      <c s="34" t="s">
        <v>145</v>
      </c>
      <c s="34" t="s">
        <v>6600</v>
      </c>
      <c s="35" t="s">
        <v>5</v>
      </c>
      <c s="6" t="s">
        <v>6601</v>
      </c>
      <c s="36" t="s">
        <v>72</v>
      </c>
      <c s="37">
        <v>39.302</v>
      </c>
      <c s="36">
        <v>0</v>
      </c>
      <c s="36">
        <f>ROUND(G78*H78,6)</f>
      </c>
      <c r="L78" s="38">
        <v>0</v>
      </c>
      <c s="32">
        <f>ROUND(ROUND(L78,2)*ROUND(G78,3),2)</f>
      </c>
      <c s="36" t="s">
        <v>1558</v>
      </c>
      <c>
        <f>(M78*21)/100</f>
      </c>
      <c t="s">
        <v>27</v>
      </c>
    </row>
    <row r="79" spans="1:5" ht="12.75">
      <c r="A79" s="35" t="s">
        <v>55</v>
      </c>
      <c r="E79" s="39" t="s">
        <v>5</v>
      </c>
    </row>
    <row r="80" spans="1:5" ht="12.75">
      <c r="A80" s="35" t="s">
        <v>56</v>
      </c>
      <c r="E80" s="40" t="s">
        <v>6931</v>
      </c>
    </row>
    <row r="81" spans="1:5" ht="12.75">
      <c r="A81" t="s">
        <v>58</v>
      </c>
      <c r="E81" s="39" t="s">
        <v>2998</v>
      </c>
    </row>
    <row r="82" spans="1:16" ht="25.5">
      <c r="A82" t="s">
        <v>49</v>
      </c>
      <c s="34" t="s">
        <v>148</v>
      </c>
      <c s="34" t="s">
        <v>6602</v>
      </c>
      <c s="35" t="s">
        <v>5</v>
      </c>
      <c s="6" t="s">
        <v>6603</v>
      </c>
      <c s="36" t="s">
        <v>72</v>
      </c>
      <c s="37">
        <v>39.302</v>
      </c>
      <c s="36">
        <v>0</v>
      </c>
      <c s="36">
        <f>ROUND(G82*H82,6)</f>
      </c>
      <c r="L82" s="38">
        <v>0</v>
      </c>
      <c s="32">
        <f>ROUND(ROUND(L82,2)*ROUND(G82,3),2)</f>
      </c>
      <c s="36" t="s">
        <v>1558</v>
      </c>
      <c>
        <f>(M82*21)/100</f>
      </c>
      <c t="s">
        <v>27</v>
      </c>
    </row>
    <row r="83" spans="1:5" ht="12.75">
      <c r="A83" s="35" t="s">
        <v>55</v>
      </c>
      <c r="E83" s="39" t="s">
        <v>5</v>
      </c>
    </row>
    <row r="84" spans="1:5" ht="12.75">
      <c r="A84" s="35" t="s">
        <v>56</v>
      </c>
      <c r="E84" s="40" t="s">
        <v>6931</v>
      </c>
    </row>
    <row r="85" spans="1:5" ht="12.75">
      <c r="A85" t="s">
        <v>58</v>
      </c>
      <c r="E85" s="39" t="s">
        <v>2998</v>
      </c>
    </row>
    <row r="86" spans="1:16" ht="25.5">
      <c r="A86" t="s">
        <v>49</v>
      </c>
      <c s="34" t="s">
        <v>151</v>
      </c>
      <c s="34" t="s">
        <v>6605</v>
      </c>
      <c s="35" t="s">
        <v>5</v>
      </c>
      <c s="6" t="s">
        <v>6606</v>
      </c>
      <c s="36" t="s">
        <v>72</v>
      </c>
      <c s="37">
        <v>42.537</v>
      </c>
      <c s="36">
        <v>0</v>
      </c>
      <c s="36">
        <f>ROUND(G86*H86,6)</f>
      </c>
      <c r="L86" s="38">
        <v>0</v>
      </c>
      <c s="32">
        <f>ROUND(ROUND(L86,2)*ROUND(G86,3),2)</f>
      </c>
      <c s="36" t="s">
        <v>1558</v>
      </c>
      <c>
        <f>(M86*21)/100</f>
      </c>
      <c t="s">
        <v>27</v>
      </c>
    </row>
    <row r="87" spans="1:5" ht="12.75">
      <c r="A87" s="35" t="s">
        <v>55</v>
      </c>
      <c r="E87" s="39" t="s">
        <v>5</v>
      </c>
    </row>
    <row r="88" spans="1:5" ht="12.75">
      <c r="A88" s="35" t="s">
        <v>56</v>
      </c>
      <c r="E88" s="40" t="s">
        <v>6940</v>
      </c>
    </row>
    <row r="89" spans="1:5" ht="12.75">
      <c r="A89" t="s">
        <v>58</v>
      </c>
      <c r="E89" s="39" t="s">
        <v>2998</v>
      </c>
    </row>
    <row r="90" spans="1:16" ht="25.5">
      <c r="A90" t="s">
        <v>49</v>
      </c>
      <c s="34" t="s">
        <v>154</v>
      </c>
      <c s="34" t="s">
        <v>6608</v>
      </c>
      <c s="35" t="s">
        <v>5</v>
      </c>
      <c s="6" t="s">
        <v>6609</v>
      </c>
      <c s="36" t="s">
        <v>72</v>
      </c>
      <c s="37">
        <v>42.537</v>
      </c>
      <c s="36">
        <v>0</v>
      </c>
      <c s="36">
        <f>ROUND(G90*H90,6)</f>
      </c>
      <c r="L90" s="38">
        <v>0</v>
      </c>
      <c s="32">
        <f>ROUND(ROUND(L90,2)*ROUND(G90,3),2)</f>
      </c>
      <c s="36" t="s">
        <v>1558</v>
      </c>
      <c>
        <f>(M90*21)/100</f>
      </c>
      <c t="s">
        <v>27</v>
      </c>
    </row>
    <row r="91" spans="1:5" ht="12.75">
      <c r="A91" s="35" t="s">
        <v>55</v>
      </c>
      <c r="E91" s="39" t="s">
        <v>5</v>
      </c>
    </row>
    <row r="92" spans="1:5" ht="12.75">
      <c r="A92" s="35" t="s">
        <v>56</v>
      </c>
      <c r="E92" s="40" t="s">
        <v>5</v>
      </c>
    </row>
    <row r="93" spans="1:5" ht="12.75">
      <c r="A93" t="s">
        <v>58</v>
      </c>
      <c r="E93" s="39" t="s">
        <v>2998</v>
      </c>
    </row>
    <row r="94" spans="1:16" ht="25.5">
      <c r="A94" t="s">
        <v>49</v>
      </c>
      <c s="34" t="s">
        <v>157</v>
      </c>
      <c s="34" t="s">
        <v>6610</v>
      </c>
      <c s="35" t="s">
        <v>5</v>
      </c>
      <c s="6" t="s">
        <v>6611</v>
      </c>
      <c s="36" t="s">
        <v>72</v>
      </c>
      <c s="37">
        <v>42.537</v>
      </c>
      <c s="36">
        <v>0</v>
      </c>
      <c s="36">
        <f>ROUND(G94*H94,6)</f>
      </c>
      <c r="L94" s="38">
        <v>0</v>
      </c>
      <c s="32">
        <f>ROUND(ROUND(L94,2)*ROUND(G94,3),2)</f>
      </c>
      <c s="36" t="s">
        <v>1558</v>
      </c>
      <c>
        <f>(M94*21)/100</f>
      </c>
      <c t="s">
        <v>27</v>
      </c>
    </row>
    <row r="95" spans="1:5" ht="12.75">
      <c r="A95" s="35" t="s">
        <v>55</v>
      </c>
      <c r="E95" s="39" t="s">
        <v>5</v>
      </c>
    </row>
    <row r="96" spans="1:5" ht="12.75">
      <c r="A96" s="35" t="s">
        <v>56</v>
      </c>
      <c r="E96" s="40" t="s">
        <v>5</v>
      </c>
    </row>
    <row r="97" spans="1:5" ht="12.75">
      <c r="A97" t="s">
        <v>58</v>
      </c>
      <c r="E97" s="39" t="s">
        <v>2998</v>
      </c>
    </row>
    <row r="98" spans="1:16" ht="25.5">
      <c r="A98" t="s">
        <v>49</v>
      </c>
      <c s="34" t="s">
        <v>162</v>
      </c>
      <c s="34" t="s">
        <v>6612</v>
      </c>
      <c s="35" t="s">
        <v>5</v>
      </c>
      <c s="6" t="s">
        <v>6613</v>
      </c>
      <c s="36" t="s">
        <v>72</v>
      </c>
      <c s="37">
        <v>5.07</v>
      </c>
      <c s="36">
        <v>0</v>
      </c>
      <c s="36">
        <f>ROUND(G98*H98,6)</f>
      </c>
      <c r="L98" s="38">
        <v>0</v>
      </c>
      <c s="32">
        <f>ROUND(ROUND(L98,2)*ROUND(G98,3),2)</f>
      </c>
      <c s="36" t="s">
        <v>1558</v>
      </c>
      <c>
        <f>(M98*21)/100</f>
      </c>
      <c t="s">
        <v>27</v>
      </c>
    </row>
    <row r="99" spans="1:5" ht="12.75">
      <c r="A99" s="35" t="s">
        <v>55</v>
      </c>
      <c r="E99" s="39" t="s">
        <v>5</v>
      </c>
    </row>
    <row r="100" spans="1:5" ht="12.75">
      <c r="A100" s="35" t="s">
        <v>56</v>
      </c>
      <c r="E100" s="40" t="s">
        <v>6941</v>
      </c>
    </row>
    <row r="101" spans="1:5" ht="12.75">
      <c r="A101" t="s">
        <v>58</v>
      </c>
      <c r="E101" s="39" t="s">
        <v>2998</v>
      </c>
    </row>
    <row r="102" spans="1:16" ht="25.5">
      <c r="A102" t="s">
        <v>49</v>
      </c>
      <c s="34" t="s">
        <v>165</v>
      </c>
      <c s="34" t="s">
        <v>6615</v>
      </c>
      <c s="35" t="s">
        <v>5</v>
      </c>
      <c s="6" t="s">
        <v>6616</v>
      </c>
      <c s="36" t="s">
        <v>72</v>
      </c>
      <c s="37">
        <v>5.07</v>
      </c>
      <c s="36">
        <v>0</v>
      </c>
      <c s="36">
        <f>ROUND(G102*H102,6)</f>
      </c>
      <c r="L102" s="38">
        <v>0</v>
      </c>
      <c s="32">
        <f>ROUND(ROUND(L102,2)*ROUND(G102,3),2)</f>
      </c>
      <c s="36" t="s">
        <v>1558</v>
      </c>
      <c>
        <f>(M102*21)/100</f>
      </c>
      <c t="s">
        <v>27</v>
      </c>
    </row>
    <row r="103" spans="1:5" ht="12.75">
      <c r="A103" s="35" t="s">
        <v>55</v>
      </c>
      <c r="E103" s="39" t="s">
        <v>5</v>
      </c>
    </row>
    <row r="104" spans="1:5" ht="12.75">
      <c r="A104" s="35" t="s">
        <v>56</v>
      </c>
      <c r="E104" s="40" t="s">
        <v>5</v>
      </c>
    </row>
    <row r="105" spans="1:5" ht="12.75">
      <c r="A105" t="s">
        <v>58</v>
      </c>
      <c r="E105" s="39" t="s">
        <v>2998</v>
      </c>
    </row>
    <row r="106" spans="1:16" ht="25.5">
      <c r="A106" t="s">
        <v>49</v>
      </c>
      <c s="34" t="s">
        <v>168</v>
      </c>
      <c s="34" t="s">
        <v>6617</v>
      </c>
      <c s="35" t="s">
        <v>5</v>
      </c>
      <c s="6" t="s">
        <v>6618</v>
      </c>
      <c s="36" t="s">
        <v>72</v>
      </c>
      <c s="37">
        <v>39.302</v>
      </c>
      <c s="36">
        <v>0</v>
      </c>
      <c s="36">
        <f>ROUND(G106*H106,6)</f>
      </c>
      <c r="L106" s="38">
        <v>0</v>
      </c>
      <c s="32">
        <f>ROUND(ROUND(L106,2)*ROUND(G106,3),2)</f>
      </c>
      <c s="36" t="s">
        <v>1558</v>
      </c>
      <c>
        <f>(M106*21)/100</f>
      </c>
      <c t="s">
        <v>27</v>
      </c>
    </row>
    <row r="107" spans="1:5" ht="12.75">
      <c r="A107" s="35" t="s">
        <v>55</v>
      </c>
      <c r="E107" s="39" t="s">
        <v>5</v>
      </c>
    </row>
    <row r="108" spans="1:5" ht="12.75">
      <c r="A108" s="35" t="s">
        <v>56</v>
      </c>
      <c r="E108" s="40" t="s">
        <v>6942</v>
      </c>
    </row>
    <row r="109" spans="1:5" ht="12.75">
      <c r="A109" t="s">
        <v>58</v>
      </c>
      <c r="E109" s="39" t="s">
        <v>2998</v>
      </c>
    </row>
    <row r="110" spans="1:16" ht="25.5">
      <c r="A110" t="s">
        <v>49</v>
      </c>
      <c s="34" t="s">
        <v>171</v>
      </c>
      <c s="34" t="s">
        <v>6619</v>
      </c>
      <c s="35" t="s">
        <v>5</v>
      </c>
      <c s="6" t="s">
        <v>6620</v>
      </c>
      <c s="36" t="s">
        <v>72</v>
      </c>
      <c s="37">
        <v>39.302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2998</v>
      </c>
    </row>
    <row r="114" spans="1:16" ht="25.5">
      <c r="A114" t="s">
        <v>49</v>
      </c>
      <c s="34" t="s">
        <v>183</v>
      </c>
      <c s="34" t="s">
        <v>6624</v>
      </c>
      <c s="35" t="s">
        <v>5</v>
      </c>
      <c s="6" t="s">
        <v>6625</v>
      </c>
      <c s="36" t="s">
        <v>77</v>
      </c>
      <c s="37">
        <v>0.43</v>
      </c>
      <c s="36">
        <v>0</v>
      </c>
      <c s="36">
        <f>ROUND(G114*H114,6)</f>
      </c>
      <c r="L114" s="38">
        <v>0</v>
      </c>
      <c s="32">
        <f>ROUND(ROUND(L114,2)*ROUND(G114,3),2)</f>
      </c>
      <c s="36" t="s">
        <v>1558</v>
      </c>
      <c>
        <f>(M114*21)/100</f>
      </c>
      <c t="s">
        <v>27</v>
      </c>
    </row>
    <row r="115" spans="1:5" ht="12.75">
      <c r="A115" s="35" t="s">
        <v>55</v>
      </c>
      <c r="E115" s="39" t="s">
        <v>5</v>
      </c>
    </row>
    <row r="116" spans="1:5" ht="12.75">
      <c r="A116" s="35" t="s">
        <v>56</v>
      </c>
      <c r="E116" s="40" t="s">
        <v>6943</v>
      </c>
    </row>
    <row r="117" spans="1:5" ht="12.75">
      <c r="A117" t="s">
        <v>58</v>
      </c>
      <c r="E117" s="39" t="s">
        <v>2998</v>
      </c>
    </row>
    <row r="118" spans="1:13" ht="12.75">
      <c r="A118" t="s">
        <v>46</v>
      </c>
      <c r="C118" s="31" t="s">
        <v>3424</v>
      </c>
      <c r="E118" s="33" t="s">
        <v>6629</v>
      </c>
      <c r="J118" s="32">
        <f>0</f>
      </c>
      <c s="32">
        <f>0</f>
      </c>
      <c s="32">
        <f>0+L119+L123+L127+L131+L135+L139+L143</f>
      </c>
      <c s="32">
        <f>0+M119+M123+M127+M131+M135+M139+M143</f>
      </c>
    </row>
    <row r="119" spans="1:16" ht="12.75">
      <c r="A119" t="s">
        <v>49</v>
      </c>
      <c s="34" t="s">
        <v>68</v>
      </c>
      <c s="34" t="s">
        <v>6630</v>
      </c>
      <c s="35" t="s">
        <v>5</v>
      </c>
      <c s="6" t="s">
        <v>6631</v>
      </c>
      <c s="36" t="s">
        <v>748</v>
      </c>
      <c s="37">
        <v>0.003</v>
      </c>
      <c s="36">
        <v>0</v>
      </c>
      <c s="36">
        <f>ROUND(G119*H119,6)</f>
      </c>
      <c r="L119" s="38">
        <v>0</v>
      </c>
      <c s="32">
        <f>ROUND(ROUND(L119,2)*ROUND(G119,3),2)</f>
      </c>
      <c s="36" t="s">
        <v>1558</v>
      </c>
      <c>
        <f>(M119*21)/100</f>
      </c>
      <c t="s">
        <v>27</v>
      </c>
    </row>
    <row r="120" spans="1:5" ht="12.75">
      <c r="A120" s="35" t="s">
        <v>55</v>
      </c>
      <c r="E120" s="39" t="s">
        <v>5</v>
      </c>
    </row>
    <row r="121" spans="1:5" ht="12.75">
      <c r="A121" s="35" t="s">
        <v>56</v>
      </c>
      <c r="E121" s="40" t="s">
        <v>6944</v>
      </c>
    </row>
    <row r="122" spans="1:5" ht="12.75">
      <c r="A122" t="s">
        <v>58</v>
      </c>
      <c r="E122" s="39" t="s">
        <v>2998</v>
      </c>
    </row>
    <row r="123" spans="1:16" ht="12.75">
      <c r="A123" t="s">
        <v>49</v>
      </c>
      <c s="34" t="s">
        <v>27</v>
      </c>
      <c s="34" t="s">
        <v>6945</v>
      </c>
      <c s="35" t="s">
        <v>5</v>
      </c>
      <c s="6" t="s">
        <v>6946</v>
      </c>
      <c s="36" t="s">
        <v>748</v>
      </c>
      <c s="37">
        <v>0.005</v>
      </c>
      <c s="36">
        <v>0</v>
      </c>
      <c s="36">
        <f>ROUND(G123*H123,6)</f>
      </c>
      <c r="L123" s="38">
        <v>0</v>
      </c>
      <c s="32">
        <f>ROUND(ROUND(L123,2)*ROUND(G123,3),2)</f>
      </c>
      <c s="36" t="s">
        <v>1558</v>
      </c>
      <c>
        <f>(M123*21)/100</f>
      </c>
      <c t="s">
        <v>27</v>
      </c>
    </row>
    <row r="124" spans="1:5" ht="12.75">
      <c r="A124" s="35" t="s">
        <v>55</v>
      </c>
      <c r="E124" s="39" t="s">
        <v>5</v>
      </c>
    </row>
    <row r="125" spans="1:5" ht="12.75">
      <c r="A125" s="35" t="s">
        <v>56</v>
      </c>
      <c r="E125" s="40" t="s">
        <v>6947</v>
      </c>
    </row>
    <row r="126" spans="1:5" ht="12.75">
      <c r="A126" t="s">
        <v>58</v>
      </c>
      <c r="E126" s="39" t="s">
        <v>2998</v>
      </c>
    </row>
    <row r="127" spans="1:16" ht="25.5">
      <c r="A127" t="s">
        <v>49</v>
      </c>
      <c s="34" t="s">
        <v>174</v>
      </c>
      <c s="34" t="s">
        <v>6633</v>
      </c>
      <c s="35" t="s">
        <v>5</v>
      </c>
      <c s="6" t="s">
        <v>6634</v>
      </c>
      <c s="36" t="s">
        <v>72</v>
      </c>
      <c s="37">
        <v>9.336</v>
      </c>
      <c s="36">
        <v>0</v>
      </c>
      <c s="36">
        <f>ROUND(G127*H127,6)</f>
      </c>
      <c r="L127" s="38">
        <v>0</v>
      </c>
      <c s="32">
        <f>ROUND(ROUND(L127,2)*ROUND(G127,3),2)</f>
      </c>
      <c s="36" t="s">
        <v>1558</v>
      </c>
      <c>
        <f>(M127*21)/100</f>
      </c>
      <c t="s">
        <v>27</v>
      </c>
    </row>
    <row r="128" spans="1:5" ht="12.75">
      <c r="A128" s="35" t="s">
        <v>55</v>
      </c>
      <c r="E128" s="39" t="s">
        <v>5</v>
      </c>
    </row>
    <row r="129" spans="1:5" ht="12.75">
      <c r="A129" s="35" t="s">
        <v>56</v>
      </c>
      <c r="E129" s="40" t="s">
        <v>6948</v>
      </c>
    </row>
    <row r="130" spans="1:5" ht="12.75">
      <c r="A130" t="s">
        <v>58</v>
      </c>
      <c r="E130" s="39" t="s">
        <v>2998</v>
      </c>
    </row>
    <row r="131" spans="1:16" ht="25.5">
      <c r="A131" t="s">
        <v>49</v>
      </c>
      <c s="34" t="s">
        <v>194</v>
      </c>
      <c s="34" t="s">
        <v>6636</v>
      </c>
      <c s="35" t="s">
        <v>5</v>
      </c>
      <c s="6" t="s">
        <v>6637</v>
      </c>
      <c s="36" t="s">
        <v>72</v>
      </c>
      <c s="37">
        <v>8.01</v>
      </c>
      <c s="36">
        <v>0</v>
      </c>
      <c s="36">
        <f>ROUND(G131*H131,6)</f>
      </c>
      <c r="L131" s="38">
        <v>0</v>
      </c>
      <c s="32">
        <f>ROUND(ROUND(L131,2)*ROUND(G131,3),2)</f>
      </c>
      <c s="36" t="s">
        <v>1558</v>
      </c>
      <c>
        <f>(M131*21)/100</f>
      </c>
      <c t="s">
        <v>27</v>
      </c>
    </row>
    <row r="132" spans="1:5" ht="12.75">
      <c r="A132" s="35" t="s">
        <v>55</v>
      </c>
      <c r="E132" s="39" t="s">
        <v>5</v>
      </c>
    </row>
    <row r="133" spans="1:5" ht="12.75">
      <c r="A133" s="35" t="s">
        <v>56</v>
      </c>
      <c r="E133" s="40" t="s">
        <v>6949</v>
      </c>
    </row>
    <row r="134" spans="1:5" ht="12.75">
      <c r="A134" t="s">
        <v>58</v>
      </c>
      <c r="E134" s="39" t="s">
        <v>2998</v>
      </c>
    </row>
    <row r="135" spans="1:16" ht="25.5">
      <c r="A135" t="s">
        <v>49</v>
      </c>
      <c s="34" t="s">
        <v>198</v>
      </c>
      <c s="34" t="s">
        <v>6950</v>
      </c>
      <c s="35" t="s">
        <v>5</v>
      </c>
      <c s="6" t="s">
        <v>6951</v>
      </c>
      <c s="36" t="s">
        <v>72</v>
      </c>
      <c s="37">
        <v>4.531</v>
      </c>
      <c s="36">
        <v>0</v>
      </c>
      <c s="36">
        <f>ROUND(G135*H135,6)</f>
      </c>
      <c r="L135" s="38">
        <v>0</v>
      </c>
      <c s="32">
        <f>ROUND(ROUND(L135,2)*ROUND(G135,3),2)</f>
      </c>
      <c s="36" t="s">
        <v>1558</v>
      </c>
      <c>
        <f>(M135*21)/100</f>
      </c>
      <c t="s">
        <v>27</v>
      </c>
    </row>
    <row r="136" spans="1:5" ht="12.75">
      <c r="A136" s="35" t="s">
        <v>55</v>
      </c>
      <c r="E136" s="39" t="s">
        <v>5</v>
      </c>
    </row>
    <row r="137" spans="1:5" ht="12.75">
      <c r="A137" s="35" t="s">
        <v>56</v>
      </c>
      <c r="E137" s="40" t="s">
        <v>6952</v>
      </c>
    </row>
    <row r="138" spans="1:5" ht="12.75">
      <c r="A138" t="s">
        <v>58</v>
      </c>
      <c r="E138" s="39" t="s">
        <v>2998</v>
      </c>
    </row>
    <row r="139" spans="1:16" ht="12.75">
      <c r="A139" t="s">
        <v>49</v>
      </c>
      <c s="34" t="s">
        <v>201</v>
      </c>
      <c s="34" t="s">
        <v>6639</v>
      </c>
      <c s="35" t="s">
        <v>5</v>
      </c>
      <c s="6" t="s">
        <v>6640</v>
      </c>
      <c s="36" t="s">
        <v>72</v>
      </c>
      <c s="37">
        <v>8.01</v>
      </c>
      <c s="36">
        <v>0</v>
      </c>
      <c s="36">
        <f>ROUND(G139*H139,6)</f>
      </c>
      <c r="L139" s="38">
        <v>0</v>
      </c>
      <c s="32">
        <f>ROUND(ROUND(L139,2)*ROUND(G139,3),2)</f>
      </c>
      <c s="36" t="s">
        <v>1558</v>
      </c>
      <c>
        <f>(M139*21)/100</f>
      </c>
      <c t="s">
        <v>27</v>
      </c>
    </row>
    <row r="140" spans="1:5" ht="12.75">
      <c r="A140" s="35" t="s">
        <v>55</v>
      </c>
      <c r="E140" s="39" t="s">
        <v>5</v>
      </c>
    </row>
    <row r="141" spans="1:5" ht="12.75">
      <c r="A141" s="35" t="s">
        <v>56</v>
      </c>
      <c r="E141" s="40" t="s">
        <v>5</v>
      </c>
    </row>
    <row r="142" spans="1:5" ht="12.75">
      <c r="A142" t="s">
        <v>58</v>
      </c>
      <c r="E142" s="39" t="s">
        <v>2998</v>
      </c>
    </row>
    <row r="143" spans="1:16" ht="25.5">
      <c r="A143" t="s">
        <v>49</v>
      </c>
      <c s="34" t="s">
        <v>252</v>
      </c>
      <c s="34" t="s">
        <v>6953</v>
      </c>
      <c s="35" t="s">
        <v>5</v>
      </c>
      <c s="6" t="s">
        <v>6642</v>
      </c>
      <c s="36" t="s">
        <v>748</v>
      </c>
      <c s="37">
        <v>0.056</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2998</v>
      </c>
    </row>
    <row r="147" spans="1:13" ht="12.75">
      <c r="A147" t="s">
        <v>46</v>
      </c>
      <c r="C147" s="31" t="s">
        <v>6954</v>
      </c>
      <c r="E147" s="33" t="s">
        <v>6955</v>
      </c>
      <c r="J147" s="32">
        <f>0</f>
      </c>
      <c s="32">
        <f>0</f>
      </c>
      <c s="32">
        <f>0+L148+L152+L156+L160+L164</f>
      </c>
      <c s="32">
        <f>0+M148+M152+M156+M160+M164</f>
      </c>
    </row>
    <row r="148" spans="1:16" ht="25.5">
      <c r="A148" t="s">
        <v>49</v>
      </c>
      <c s="34" t="s">
        <v>177</v>
      </c>
      <c s="34" t="s">
        <v>6956</v>
      </c>
      <c s="35" t="s">
        <v>5</v>
      </c>
      <c s="6" t="s">
        <v>6957</v>
      </c>
      <c s="36" t="s">
        <v>72</v>
      </c>
      <c s="37">
        <v>5.281</v>
      </c>
      <c s="36">
        <v>0</v>
      </c>
      <c s="36">
        <f>ROUND(G148*H148,6)</f>
      </c>
      <c r="L148" s="38">
        <v>0</v>
      </c>
      <c s="32">
        <f>ROUND(ROUND(L148,2)*ROUND(G148,3),2)</f>
      </c>
      <c s="36" t="s">
        <v>1558</v>
      </c>
      <c>
        <f>(M148*21)/100</f>
      </c>
      <c t="s">
        <v>27</v>
      </c>
    </row>
    <row r="149" spans="1:5" ht="12.75">
      <c r="A149" s="35" t="s">
        <v>55</v>
      </c>
      <c r="E149" s="39" t="s">
        <v>5</v>
      </c>
    </row>
    <row r="150" spans="1:5" ht="12.75">
      <c r="A150" s="35" t="s">
        <v>56</v>
      </c>
      <c r="E150" s="40" t="s">
        <v>6958</v>
      </c>
    </row>
    <row r="151" spans="1:5" ht="12.75">
      <c r="A151" t="s">
        <v>58</v>
      </c>
      <c r="E151" s="39" t="s">
        <v>2998</v>
      </c>
    </row>
    <row r="152" spans="1:16" ht="25.5">
      <c r="A152" t="s">
        <v>49</v>
      </c>
      <c s="34" t="s">
        <v>180</v>
      </c>
      <c s="34" t="s">
        <v>6959</v>
      </c>
      <c s="35" t="s">
        <v>5</v>
      </c>
      <c s="6" t="s">
        <v>6960</v>
      </c>
      <c s="36" t="s">
        <v>72</v>
      </c>
      <c s="37">
        <v>5.281</v>
      </c>
      <c s="36">
        <v>0</v>
      </c>
      <c s="36">
        <f>ROUND(G152*H152,6)</f>
      </c>
      <c r="L152" s="38">
        <v>0</v>
      </c>
      <c s="32">
        <f>ROUND(ROUND(L152,2)*ROUND(G152,3),2)</f>
      </c>
      <c s="36" t="s">
        <v>1558</v>
      </c>
      <c>
        <f>(M152*21)/100</f>
      </c>
      <c t="s">
        <v>27</v>
      </c>
    </row>
    <row r="153" spans="1:5" ht="12.75">
      <c r="A153" s="35" t="s">
        <v>55</v>
      </c>
      <c r="E153" s="39" t="s">
        <v>5</v>
      </c>
    </row>
    <row r="154" spans="1:5" ht="12.75">
      <c r="A154" s="35" t="s">
        <v>56</v>
      </c>
      <c r="E154" s="40" t="s">
        <v>6958</v>
      </c>
    </row>
    <row r="155" spans="1:5" ht="12.75">
      <c r="A155" t="s">
        <v>58</v>
      </c>
      <c r="E155" s="39" t="s">
        <v>2998</v>
      </c>
    </row>
    <row r="156" spans="1:16" ht="25.5">
      <c r="A156" t="s">
        <v>49</v>
      </c>
      <c s="34" t="s">
        <v>204</v>
      </c>
      <c s="34" t="s">
        <v>6961</v>
      </c>
      <c s="35" t="s">
        <v>5</v>
      </c>
      <c s="6" t="s">
        <v>6962</v>
      </c>
      <c s="36" t="s">
        <v>72</v>
      </c>
      <c s="37">
        <v>4.531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6963</v>
      </c>
    </row>
    <row r="159" spans="1:5" ht="12.75">
      <c r="A159" t="s">
        <v>58</v>
      </c>
      <c r="E159" s="39" t="s">
        <v>2998</v>
      </c>
    </row>
    <row r="160" spans="1:16" ht="25.5">
      <c r="A160" t="s">
        <v>49</v>
      </c>
      <c s="34" t="s">
        <v>207</v>
      </c>
      <c s="34" t="s">
        <v>6964</v>
      </c>
      <c s="35" t="s">
        <v>5</v>
      </c>
      <c s="6" t="s">
        <v>6965</v>
      </c>
      <c s="36" t="s">
        <v>72</v>
      </c>
      <c s="37">
        <v>4.531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6963</v>
      </c>
    </row>
    <row r="163" spans="1:5" ht="12.75">
      <c r="A163" t="s">
        <v>58</v>
      </c>
      <c r="E163" s="39" t="s">
        <v>2998</v>
      </c>
    </row>
    <row r="164" spans="1:16" ht="25.5">
      <c r="A164" t="s">
        <v>49</v>
      </c>
      <c s="34" t="s">
        <v>255</v>
      </c>
      <c s="34" t="s">
        <v>6966</v>
      </c>
      <c s="35" t="s">
        <v>5</v>
      </c>
      <c s="6" t="s">
        <v>6967</v>
      </c>
      <c s="36" t="s">
        <v>748</v>
      </c>
      <c s="37">
        <v>0.054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2998</v>
      </c>
    </row>
    <row r="168" spans="1:13" ht="12.75">
      <c r="A168" t="s">
        <v>46</v>
      </c>
      <c r="C168" s="31" t="s">
        <v>6643</v>
      </c>
      <c r="E168" s="33" t="s">
        <v>6644</v>
      </c>
      <c r="J168" s="32">
        <f>0</f>
      </c>
      <c s="32">
        <f>0</f>
      </c>
      <c s="32">
        <f>0+L169+L173+L177+L181+L185</f>
      </c>
      <c s="32">
        <f>0+M169+M173+M177+M181+M185</f>
      </c>
    </row>
    <row r="169" spans="1:16" ht="12.75">
      <c r="A169" t="s">
        <v>49</v>
      </c>
      <c s="34" t="s">
        <v>107</v>
      </c>
      <c s="34" t="s">
        <v>6968</v>
      </c>
      <c s="35" t="s">
        <v>5</v>
      </c>
      <c s="6" t="s">
        <v>6969</v>
      </c>
      <c s="36" t="s">
        <v>72</v>
      </c>
      <c s="37">
        <v>4.622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6970</v>
      </c>
    </row>
    <row r="172" spans="1:5" ht="12.75">
      <c r="A172" t="s">
        <v>58</v>
      </c>
      <c r="E172" s="39" t="s">
        <v>2998</v>
      </c>
    </row>
    <row r="173" spans="1:16" ht="12.75">
      <c r="A173" t="s">
        <v>49</v>
      </c>
      <c s="34" t="s">
        <v>186</v>
      </c>
      <c s="34" t="s">
        <v>6971</v>
      </c>
      <c s="35" t="s">
        <v>5</v>
      </c>
      <c s="6" t="s">
        <v>6972</v>
      </c>
      <c s="36" t="s">
        <v>92</v>
      </c>
      <c s="37">
        <v>8.54</v>
      </c>
      <c s="36">
        <v>0</v>
      </c>
      <c s="36">
        <f>ROUND(G173*H173,6)</f>
      </c>
      <c r="L173" s="38">
        <v>0</v>
      </c>
      <c s="32">
        <f>ROUND(ROUND(L173,2)*ROUND(G173,3),2)</f>
      </c>
      <c s="36" t="s">
        <v>1558</v>
      </c>
      <c>
        <f>(M173*21)/100</f>
      </c>
      <c t="s">
        <v>27</v>
      </c>
    </row>
    <row r="174" spans="1:5" ht="12.75">
      <c r="A174" s="35" t="s">
        <v>55</v>
      </c>
      <c r="E174" s="39" t="s">
        <v>5</v>
      </c>
    </row>
    <row r="175" spans="1:5" ht="12.75">
      <c r="A175" s="35" t="s">
        <v>56</v>
      </c>
      <c r="E175" s="40" t="s">
        <v>5</v>
      </c>
    </row>
    <row r="176" spans="1:5" ht="12.75">
      <c r="A176" t="s">
        <v>58</v>
      </c>
      <c r="E176" s="39" t="s">
        <v>2998</v>
      </c>
    </row>
    <row r="177" spans="1:16" ht="25.5">
      <c r="A177" t="s">
        <v>49</v>
      </c>
      <c s="34" t="s">
        <v>210</v>
      </c>
      <c s="34" t="s">
        <v>6973</v>
      </c>
      <c s="35" t="s">
        <v>5</v>
      </c>
      <c s="6" t="s">
        <v>6974</v>
      </c>
      <c s="36" t="s">
        <v>72</v>
      </c>
      <c s="37">
        <v>4.531</v>
      </c>
      <c s="36">
        <v>0</v>
      </c>
      <c s="36">
        <f>ROUND(G177*H177,6)</f>
      </c>
      <c r="L177" s="38">
        <v>0</v>
      </c>
      <c s="32">
        <f>ROUND(ROUND(L177,2)*ROUND(G177,3),2)</f>
      </c>
      <c s="36" t="s">
        <v>1558</v>
      </c>
      <c>
        <f>(M177*21)/100</f>
      </c>
      <c t="s">
        <v>27</v>
      </c>
    </row>
    <row r="178" spans="1:5" ht="12.75">
      <c r="A178" s="35" t="s">
        <v>55</v>
      </c>
      <c r="E178" s="39" t="s">
        <v>5</v>
      </c>
    </row>
    <row r="179" spans="1:5" ht="12.75">
      <c r="A179" s="35" t="s">
        <v>56</v>
      </c>
      <c r="E179" s="40" t="s">
        <v>6963</v>
      </c>
    </row>
    <row r="180" spans="1:5" ht="12.75">
      <c r="A180" t="s">
        <v>58</v>
      </c>
      <c r="E180" s="39" t="s">
        <v>2998</v>
      </c>
    </row>
    <row r="181" spans="1:16" ht="25.5">
      <c r="A181" t="s">
        <v>49</v>
      </c>
      <c s="34" t="s">
        <v>213</v>
      </c>
      <c s="34" t="s">
        <v>6975</v>
      </c>
      <c s="35" t="s">
        <v>5</v>
      </c>
      <c s="6" t="s">
        <v>6976</v>
      </c>
      <c s="36" t="s">
        <v>92</v>
      </c>
      <c s="37">
        <v>8.54</v>
      </c>
      <c s="36">
        <v>0</v>
      </c>
      <c s="36">
        <f>ROUND(G181*H181,6)</f>
      </c>
      <c r="L181" s="38">
        <v>0</v>
      </c>
      <c s="32">
        <f>ROUND(ROUND(L181,2)*ROUND(G181,3),2)</f>
      </c>
      <c s="36" t="s">
        <v>1558</v>
      </c>
      <c>
        <f>(M181*21)/100</f>
      </c>
      <c t="s">
        <v>27</v>
      </c>
    </row>
    <row r="182" spans="1:5" ht="12.75">
      <c r="A182" s="35" t="s">
        <v>55</v>
      </c>
      <c r="E182" s="39" t="s">
        <v>5</v>
      </c>
    </row>
    <row r="183" spans="1:5" ht="12.75">
      <c r="A183" s="35" t="s">
        <v>56</v>
      </c>
      <c r="E183" s="40" t="s">
        <v>6977</v>
      </c>
    </row>
    <row r="184" spans="1:5" ht="12.75">
      <c r="A184" t="s">
        <v>58</v>
      </c>
      <c r="E184" s="39" t="s">
        <v>2998</v>
      </c>
    </row>
    <row r="185" spans="1:16" ht="25.5">
      <c r="A185" t="s">
        <v>49</v>
      </c>
      <c s="34" t="s">
        <v>258</v>
      </c>
      <c s="34" t="s">
        <v>6978</v>
      </c>
      <c s="35" t="s">
        <v>5</v>
      </c>
      <c s="6" t="s">
        <v>6979</v>
      </c>
      <c s="36" t="s">
        <v>748</v>
      </c>
      <c s="37">
        <v>0.035</v>
      </c>
      <c s="36">
        <v>0</v>
      </c>
      <c s="36">
        <f>ROUND(G185*H185,6)</f>
      </c>
      <c r="L185" s="38">
        <v>0</v>
      </c>
      <c s="32">
        <f>ROUND(ROUND(L185,2)*ROUND(G185,3),2)</f>
      </c>
      <c s="36" t="s">
        <v>1558</v>
      </c>
      <c>
        <f>(M185*21)/100</f>
      </c>
      <c t="s">
        <v>27</v>
      </c>
    </row>
    <row r="186" spans="1:5" ht="12.75">
      <c r="A186" s="35" t="s">
        <v>55</v>
      </c>
      <c r="E186" s="39" t="s">
        <v>5</v>
      </c>
    </row>
    <row r="187" spans="1:5" ht="12.75">
      <c r="A187" s="35" t="s">
        <v>56</v>
      </c>
      <c r="E187" s="40" t="s">
        <v>5</v>
      </c>
    </row>
    <row r="188" spans="1:5" ht="12.75">
      <c r="A188" t="s">
        <v>58</v>
      </c>
      <c r="E188" s="39" t="s">
        <v>2998</v>
      </c>
    </row>
    <row r="189" spans="1:13" ht="12.75">
      <c r="A189" t="s">
        <v>46</v>
      </c>
      <c r="C189" s="31" t="s">
        <v>6713</v>
      </c>
      <c r="E189" s="33" t="s">
        <v>6714</v>
      </c>
      <c r="J189" s="32">
        <f>0</f>
      </c>
      <c s="32">
        <f>0</f>
      </c>
      <c s="32">
        <f>0+L190+L194+L198</f>
      </c>
      <c s="32">
        <f>0+M190+M194+M198</f>
      </c>
    </row>
    <row r="190" spans="1:16" ht="25.5">
      <c r="A190" t="s">
        <v>49</v>
      </c>
      <c s="34" t="s">
        <v>142</v>
      </c>
      <c s="34" t="s">
        <v>6719</v>
      </c>
      <c s="35" t="s">
        <v>5</v>
      </c>
      <c s="6" t="s">
        <v>6720</v>
      </c>
      <c s="36" t="s">
        <v>72</v>
      </c>
      <c s="37">
        <v>1.576</v>
      </c>
      <c s="36">
        <v>0</v>
      </c>
      <c s="36">
        <f>ROUND(G190*H190,6)</f>
      </c>
      <c r="L190" s="38">
        <v>0</v>
      </c>
      <c s="32">
        <f>ROUND(ROUND(L190,2)*ROUND(G190,3),2)</f>
      </c>
      <c s="36" t="s">
        <v>1558</v>
      </c>
      <c>
        <f>(M190*21)/100</f>
      </c>
      <c t="s">
        <v>27</v>
      </c>
    </row>
    <row r="191" spans="1:5" ht="12.75">
      <c r="A191" s="35" t="s">
        <v>55</v>
      </c>
      <c r="E191" s="39" t="s">
        <v>5</v>
      </c>
    </row>
    <row r="192" spans="1:5" ht="12.75">
      <c r="A192" s="35" t="s">
        <v>56</v>
      </c>
      <c r="E192" s="40" t="s">
        <v>6980</v>
      </c>
    </row>
    <row r="193" spans="1:5" ht="12.75">
      <c r="A193" t="s">
        <v>58</v>
      </c>
      <c r="E193" s="39" t="s">
        <v>2998</v>
      </c>
    </row>
    <row r="194" spans="1:16" ht="25.5">
      <c r="A194" t="s">
        <v>49</v>
      </c>
      <c s="34" t="s">
        <v>216</v>
      </c>
      <c s="34" t="s">
        <v>6729</v>
      </c>
      <c s="35" t="s">
        <v>5</v>
      </c>
      <c s="6" t="s">
        <v>6730</v>
      </c>
      <c s="36" t="s">
        <v>106</v>
      </c>
      <c s="37">
        <v>1</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2998</v>
      </c>
    </row>
    <row r="198" spans="1:16" ht="25.5">
      <c r="A198" t="s">
        <v>49</v>
      </c>
      <c s="34" t="s">
        <v>261</v>
      </c>
      <c s="34" t="s">
        <v>6981</v>
      </c>
      <c s="35" t="s">
        <v>5</v>
      </c>
      <c s="6" t="s">
        <v>6982</v>
      </c>
      <c s="36" t="s">
        <v>748</v>
      </c>
      <c s="37">
        <v>0.041</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2998</v>
      </c>
    </row>
    <row r="202" spans="1:13" ht="12.75">
      <c r="A202" t="s">
        <v>46</v>
      </c>
      <c r="C202" s="31" t="s">
        <v>6737</v>
      </c>
      <c r="E202" s="33" t="s">
        <v>6738</v>
      </c>
      <c r="J202" s="32">
        <f>0</f>
      </c>
      <c s="32">
        <f>0</f>
      </c>
      <c s="32">
        <f>0+L203+L207+L211</f>
      </c>
      <c s="32">
        <f>0+M203+M207+M211</f>
      </c>
    </row>
    <row r="203" spans="1:16" ht="12.75">
      <c r="A203" t="s">
        <v>49</v>
      </c>
      <c s="34" t="s">
        <v>83</v>
      </c>
      <c s="34" t="s">
        <v>6739</v>
      </c>
      <c s="35" t="s">
        <v>5</v>
      </c>
      <c s="6" t="s">
        <v>6740</v>
      </c>
      <c s="36" t="s">
        <v>748</v>
      </c>
      <c s="37">
        <v>0.051</v>
      </c>
      <c s="36">
        <v>0</v>
      </c>
      <c s="36">
        <f>ROUND(G203*H203,6)</f>
      </c>
      <c r="L203" s="38">
        <v>0</v>
      </c>
      <c s="32">
        <f>ROUND(ROUND(L203,2)*ROUND(G203,3),2)</f>
      </c>
      <c s="36" t="s">
        <v>1558</v>
      </c>
      <c>
        <f>(M203*21)/100</f>
      </c>
      <c t="s">
        <v>27</v>
      </c>
    </row>
    <row r="204" spans="1:5" ht="12.75">
      <c r="A204" s="35" t="s">
        <v>55</v>
      </c>
      <c r="E204" s="39" t="s">
        <v>5</v>
      </c>
    </row>
    <row r="205" spans="1:5" ht="12.75">
      <c r="A205" s="35" t="s">
        <v>56</v>
      </c>
      <c r="E205" s="40" t="s">
        <v>6983</v>
      </c>
    </row>
    <row r="206" spans="1:5" ht="12.75">
      <c r="A206" t="s">
        <v>58</v>
      </c>
      <c r="E206" s="39" t="s">
        <v>2998</v>
      </c>
    </row>
    <row r="207" spans="1:16" ht="12.75">
      <c r="A207" t="s">
        <v>49</v>
      </c>
      <c s="34" t="s">
        <v>219</v>
      </c>
      <c s="34" t="s">
        <v>6750</v>
      </c>
      <c s="35" t="s">
        <v>5</v>
      </c>
      <c s="6" t="s">
        <v>6751</v>
      </c>
      <c s="36" t="s">
        <v>799</v>
      </c>
      <c s="37">
        <v>51</v>
      </c>
      <c s="36">
        <v>0</v>
      </c>
      <c s="36">
        <f>ROUND(G207*H207,6)</f>
      </c>
      <c r="L207" s="38">
        <v>0</v>
      </c>
      <c s="32">
        <f>ROUND(ROUND(L207,2)*ROUND(G207,3),2)</f>
      </c>
      <c s="36" t="s">
        <v>1558</v>
      </c>
      <c>
        <f>(M207*21)/100</f>
      </c>
      <c t="s">
        <v>27</v>
      </c>
    </row>
    <row r="208" spans="1:5" ht="12.75">
      <c r="A208" s="35" t="s">
        <v>55</v>
      </c>
      <c r="E208" s="39" t="s">
        <v>5</v>
      </c>
    </row>
    <row r="209" spans="1:5" ht="12.75">
      <c r="A209" s="35" t="s">
        <v>56</v>
      </c>
      <c r="E209" s="40" t="s">
        <v>5</v>
      </c>
    </row>
    <row r="210" spans="1:5" ht="12.75">
      <c r="A210" t="s">
        <v>58</v>
      </c>
      <c r="E210" s="39" t="s">
        <v>2998</v>
      </c>
    </row>
    <row r="211" spans="1:16" ht="25.5">
      <c r="A211" t="s">
        <v>49</v>
      </c>
      <c s="34" t="s">
        <v>264</v>
      </c>
      <c s="34" t="s">
        <v>6984</v>
      </c>
      <c s="35" t="s">
        <v>5</v>
      </c>
      <c s="6" t="s">
        <v>6985</v>
      </c>
      <c s="36" t="s">
        <v>748</v>
      </c>
      <c s="37">
        <v>0.054</v>
      </c>
      <c s="36">
        <v>0</v>
      </c>
      <c s="36">
        <f>ROUND(G211*H211,6)</f>
      </c>
      <c r="L211" s="38">
        <v>0</v>
      </c>
      <c s="32">
        <f>ROUND(ROUND(L211,2)*ROUND(G211,3),2)</f>
      </c>
      <c s="36" t="s">
        <v>1558</v>
      </c>
      <c>
        <f>(M211*21)/100</f>
      </c>
      <c t="s">
        <v>27</v>
      </c>
    </row>
    <row r="212" spans="1:5" ht="12.75">
      <c r="A212" s="35" t="s">
        <v>55</v>
      </c>
      <c r="E212" s="39" t="s">
        <v>5</v>
      </c>
    </row>
    <row r="213" spans="1:5" ht="12.75">
      <c r="A213" s="35" t="s">
        <v>56</v>
      </c>
      <c r="E213" s="40" t="s">
        <v>5</v>
      </c>
    </row>
    <row r="214" spans="1:5" ht="12.75">
      <c r="A214" t="s">
        <v>58</v>
      </c>
      <c r="E214" s="39" t="s">
        <v>2998</v>
      </c>
    </row>
    <row r="215" spans="1:13" ht="12.75">
      <c r="A215" t="s">
        <v>46</v>
      </c>
      <c r="C215" s="31" t="s">
        <v>6759</v>
      </c>
      <c r="E215" s="33" t="s">
        <v>6760</v>
      </c>
      <c r="J215" s="32">
        <f>0</f>
      </c>
      <c s="32">
        <f>0</f>
      </c>
      <c s="32">
        <f>0+L216+L220+L224+L228+L232+L236+L240+L244+L248+L252+L256</f>
      </c>
      <c s="32">
        <f>0+M216+M220+M224+M228+M232+M236+M240+M244+M248+M252+M256</f>
      </c>
    </row>
    <row r="216" spans="1:16" ht="25.5">
      <c r="A216" t="s">
        <v>49</v>
      </c>
      <c s="34" t="s">
        <v>110</v>
      </c>
      <c s="34" t="s">
        <v>6761</v>
      </c>
      <c s="35" t="s">
        <v>5</v>
      </c>
      <c s="6" t="s">
        <v>6762</v>
      </c>
      <c s="36" t="s">
        <v>72</v>
      </c>
      <c s="37">
        <v>4.983</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6986</v>
      </c>
    </row>
    <row r="219" spans="1:5" ht="12.75">
      <c r="A219" t="s">
        <v>58</v>
      </c>
      <c r="E219" s="39" t="s">
        <v>2998</v>
      </c>
    </row>
    <row r="220" spans="1:16" ht="25.5">
      <c r="A220" t="s">
        <v>49</v>
      </c>
      <c s="34" t="s">
        <v>96</v>
      </c>
      <c s="34" t="s">
        <v>6761</v>
      </c>
      <c s="35" t="s">
        <v>68</v>
      </c>
      <c s="6" t="s">
        <v>6762</v>
      </c>
      <c s="36" t="s">
        <v>72</v>
      </c>
      <c s="37">
        <v>0.469</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6987</v>
      </c>
    </row>
    <row r="223" spans="1:5" ht="12.75">
      <c r="A223" t="s">
        <v>58</v>
      </c>
      <c r="E223" s="39" t="s">
        <v>2998</v>
      </c>
    </row>
    <row r="224" spans="1:16" ht="12.75">
      <c r="A224" t="s">
        <v>49</v>
      </c>
      <c s="34" t="s">
        <v>189</v>
      </c>
      <c s="34" t="s">
        <v>6765</v>
      </c>
      <c s="35" t="s">
        <v>5</v>
      </c>
      <c s="6" t="s">
        <v>6766</v>
      </c>
      <c s="36" t="s">
        <v>92</v>
      </c>
      <c s="37">
        <v>8.684</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6988</v>
      </c>
    </row>
    <row r="227" spans="1:5" ht="12.75">
      <c r="A227" t="s">
        <v>58</v>
      </c>
      <c r="E227" s="39" t="s">
        <v>2998</v>
      </c>
    </row>
    <row r="228" spans="1:16" ht="12.75">
      <c r="A228" t="s">
        <v>49</v>
      </c>
      <c s="34" t="s">
        <v>222</v>
      </c>
      <c s="34" t="s">
        <v>6768</v>
      </c>
      <c s="35" t="s">
        <v>5</v>
      </c>
      <c s="6" t="s">
        <v>6769</v>
      </c>
      <c s="36" t="s">
        <v>72</v>
      </c>
      <c s="37">
        <v>4.53</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6939</v>
      </c>
    </row>
    <row r="231" spans="1:5" ht="12.75">
      <c r="A231" t="s">
        <v>58</v>
      </c>
      <c r="E231" s="39" t="s">
        <v>2998</v>
      </c>
    </row>
    <row r="232" spans="1:16" ht="12.75">
      <c r="A232" t="s">
        <v>49</v>
      </c>
      <c s="34" t="s">
        <v>225</v>
      </c>
      <c s="34" t="s">
        <v>6771</v>
      </c>
      <c s="35" t="s">
        <v>5</v>
      </c>
      <c s="6" t="s">
        <v>6772</v>
      </c>
      <c s="36" t="s">
        <v>72</v>
      </c>
      <c s="37">
        <v>4.53</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6" ht="12.75">
      <c r="A236" t="s">
        <v>49</v>
      </c>
      <c s="34" t="s">
        <v>228</v>
      </c>
      <c s="34" t="s">
        <v>6773</v>
      </c>
      <c s="35" t="s">
        <v>5</v>
      </c>
      <c s="6" t="s">
        <v>6774</v>
      </c>
      <c s="36" t="s">
        <v>72</v>
      </c>
      <c s="37">
        <v>4.53</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2998</v>
      </c>
    </row>
    <row r="240" spans="1:16" ht="25.5">
      <c r="A240" t="s">
        <v>49</v>
      </c>
      <c s="34" t="s">
        <v>231</v>
      </c>
      <c s="34" t="s">
        <v>6775</v>
      </c>
      <c s="35" t="s">
        <v>5</v>
      </c>
      <c s="6" t="s">
        <v>6776</v>
      </c>
      <c s="36" t="s">
        <v>72</v>
      </c>
      <c s="37">
        <v>4.53</v>
      </c>
      <c s="36">
        <v>0</v>
      </c>
      <c s="36">
        <f>ROUND(G240*H240,6)</f>
      </c>
      <c r="L240" s="38">
        <v>0</v>
      </c>
      <c s="32">
        <f>ROUND(ROUND(L240,2)*ROUND(G240,3),2)</f>
      </c>
      <c s="36" t="s">
        <v>1558</v>
      </c>
      <c>
        <f>(M240*21)/100</f>
      </c>
      <c t="s">
        <v>27</v>
      </c>
    </row>
    <row r="241" spans="1:5" ht="12.75">
      <c r="A241" s="35" t="s">
        <v>55</v>
      </c>
      <c r="E241" s="39" t="s">
        <v>5</v>
      </c>
    </row>
    <row r="242" spans="1:5" ht="12.75">
      <c r="A242" s="35" t="s">
        <v>56</v>
      </c>
      <c r="E242" s="40" t="s">
        <v>5</v>
      </c>
    </row>
    <row r="243" spans="1:5" ht="12.75">
      <c r="A243" t="s">
        <v>58</v>
      </c>
      <c r="E243" s="39" t="s">
        <v>2998</v>
      </c>
    </row>
    <row r="244" spans="1:16" ht="25.5">
      <c r="A244" t="s">
        <v>49</v>
      </c>
      <c s="34" t="s">
        <v>234</v>
      </c>
      <c s="34" t="s">
        <v>6777</v>
      </c>
      <c s="35" t="s">
        <v>5</v>
      </c>
      <c s="6" t="s">
        <v>6778</v>
      </c>
      <c s="36" t="s">
        <v>72</v>
      </c>
      <c s="37">
        <v>4.53</v>
      </c>
      <c s="36">
        <v>0</v>
      </c>
      <c s="36">
        <f>ROUND(G244*H244,6)</f>
      </c>
      <c r="L244" s="38">
        <v>0</v>
      </c>
      <c s="32">
        <f>ROUND(ROUND(L244,2)*ROUND(G244,3),2)</f>
      </c>
      <c s="36" t="s">
        <v>1558</v>
      </c>
      <c>
        <f>(M244*21)/100</f>
      </c>
      <c t="s">
        <v>27</v>
      </c>
    </row>
    <row r="245" spans="1:5" ht="12.75">
      <c r="A245" s="35" t="s">
        <v>55</v>
      </c>
      <c r="E245" s="39" t="s">
        <v>5</v>
      </c>
    </row>
    <row r="246" spans="1:5" ht="12.75">
      <c r="A246" s="35" t="s">
        <v>56</v>
      </c>
      <c r="E246" s="40" t="s">
        <v>5</v>
      </c>
    </row>
    <row r="247" spans="1:5" ht="12.75">
      <c r="A247" t="s">
        <v>58</v>
      </c>
      <c r="E247" s="39" t="s">
        <v>2998</v>
      </c>
    </row>
    <row r="248" spans="1:16" ht="12.75">
      <c r="A248" t="s">
        <v>49</v>
      </c>
      <c s="34" t="s">
        <v>237</v>
      </c>
      <c s="34" t="s">
        <v>6780</v>
      </c>
      <c s="35" t="s">
        <v>5</v>
      </c>
      <c s="6" t="s">
        <v>6781</v>
      </c>
      <c s="36" t="s">
        <v>92</v>
      </c>
      <c s="37">
        <v>8.514</v>
      </c>
      <c s="36">
        <v>0</v>
      </c>
      <c s="36">
        <f>ROUND(G248*H248,6)</f>
      </c>
      <c r="L248" s="38">
        <v>0</v>
      </c>
      <c s="32">
        <f>ROUND(ROUND(L248,2)*ROUND(G248,3),2)</f>
      </c>
      <c s="36" t="s">
        <v>1558</v>
      </c>
      <c>
        <f>(M248*21)/100</f>
      </c>
      <c t="s">
        <v>27</v>
      </c>
    </row>
    <row r="249" spans="1:5" ht="12.75">
      <c r="A249" s="35" t="s">
        <v>55</v>
      </c>
      <c r="E249" s="39" t="s">
        <v>5</v>
      </c>
    </row>
    <row r="250" spans="1:5" ht="12.75">
      <c r="A250" s="35" t="s">
        <v>56</v>
      </c>
      <c r="E250" s="40" t="s">
        <v>6989</v>
      </c>
    </row>
    <row r="251" spans="1:5" ht="12.75">
      <c r="A251" t="s">
        <v>58</v>
      </c>
      <c r="E251" s="39" t="s">
        <v>2998</v>
      </c>
    </row>
    <row r="252" spans="1:16" ht="12.75">
      <c r="A252" t="s">
        <v>49</v>
      </c>
      <c s="34" t="s">
        <v>240</v>
      </c>
      <c s="34" t="s">
        <v>6783</v>
      </c>
      <c s="35" t="s">
        <v>5</v>
      </c>
      <c s="6" t="s">
        <v>6784</v>
      </c>
      <c s="36" t="s">
        <v>92</v>
      </c>
      <c s="37">
        <v>8.514</v>
      </c>
      <c s="36">
        <v>0</v>
      </c>
      <c s="36">
        <f>ROUND(G252*H252,6)</f>
      </c>
      <c r="L252" s="38">
        <v>0</v>
      </c>
      <c s="32">
        <f>ROUND(ROUND(L252,2)*ROUND(G252,3),2)</f>
      </c>
      <c s="36" t="s">
        <v>1558</v>
      </c>
      <c>
        <f>(M252*21)/100</f>
      </c>
      <c t="s">
        <v>27</v>
      </c>
    </row>
    <row r="253" spans="1:5" ht="12.75">
      <c r="A253" s="35" t="s">
        <v>55</v>
      </c>
      <c r="E253" s="39" t="s">
        <v>5</v>
      </c>
    </row>
    <row r="254" spans="1:5" ht="12.75">
      <c r="A254" s="35" t="s">
        <v>56</v>
      </c>
      <c r="E254" s="40" t="s">
        <v>6990</v>
      </c>
    </row>
    <row r="255" spans="1:5" ht="12.75">
      <c r="A255" t="s">
        <v>58</v>
      </c>
      <c r="E255" s="39" t="s">
        <v>2998</v>
      </c>
    </row>
    <row r="256" spans="1:16" ht="25.5">
      <c r="A256" t="s">
        <v>49</v>
      </c>
      <c s="34" t="s">
        <v>267</v>
      </c>
      <c s="34" t="s">
        <v>6991</v>
      </c>
      <c s="35" t="s">
        <v>5</v>
      </c>
      <c s="6" t="s">
        <v>6992</v>
      </c>
      <c s="36" t="s">
        <v>748</v>
      </c>
      <c s="37">
        <v>0.04</v>
      </c>
      <c s="36">
        <v>0</v>
      </c>
      <c s="36">
        <f>ROUND(G256*H256,6)</f>
      </c>
      <c r="L256" s="38">
        <v>0</v>
      </c>
      <c s="32">
        <f>ROUND(ROUND(L256,2)*ROUND(G256,3),2)</f>
      </c>
      <c s="36" t="s">
        <v>1558</v>
      </c>
      <c>
        <f>(M256*21)/100</f>
      </c>
      <c t="s">
        <v>27</v>
      </c>
    </row>
    <row r="257" spans="1:5" ht="12.75">
      <c r="A257" s="35" t="s">
        <v>55</v>
      </c>
      <c r="E257" s="39" t="s">
        <v>5</v>
      </c>
    </row>
    <row r="258" spans="1:5" ht="12.75">
      <c r="A258" s="35" t="s">
        <v>56</v>
      </c>
      <c r="E258" s="40" t="s">
        <v>5</v>
      </c>
    </row>
    <row r="259" spans="1:5" ht="12.75">
      <c r="A259" t="s">
        <v>58</v>
      </c>
      <c r="E259" s="39" t="s">
        <v>2998</v>
      </c>
    </row>
    <row r="260" spans="1:13" ht="12.75">
      <c r="A260" t="s">
        <v>46</v>
      </c>
      <c r="C260" s="31" t="s">
        <v>6797</v>
      </c>
      <c r="E260" s="33" t="s">
        <v>6798</v>
      </c>
      <c r="J260" s="32">
        <f>0</f>
      </c>
      <c s="32">
        <f>0</f>
      </c>
      <c s="32">
        <f>0+L261+L265</f>
      </c>
      <c s="32">
        <f>0+M261+M265</f>
      </c>
    </row>
    <row r="261" spans="1:16" ht="25.5">
      <c r="A261" t="s">
        <v>49</v>
      </c>
      <c s="34" t="s">
        <v>243</v>
      </c>
      <c s="34" t="s">
        <v>6799</v>
      </c>
      <c s="35" t="s">
        <v>5</v>
      </c>
      <c s="6" t="s">
        <v>6800</v>
      </c>
      <c s="36" t="s">
        <v>72</v>
      </c>
      <c s="37">
        <v>43.832</v>
      </c>
      <c s="36">
        <v>0</v>
      </c>
      <c s="36">
        <f>ROUND(G261*H261,6)</f>
      </c>
      <c r="L261" s="38">
        <v>0</v>
      </c>
      <c s="32">
        <f>ROUND(ROUND(L261,2)*ROUND(G261,3),2)</f>
      </c>
      <c s="36" t="s">
        <v>1558</v>
      </c>
      <c>
        <f>(M261*21)/100</f>
      </c>
      <c t="s">
        <v>27</v>
      </c>
    </row>
    <row r="262" spans="1:5" ht="12.75">
      <c r="A262" s="35" t="s">
        <v>55</v>
      </c>
      <c r="E262" s="39" t="s">
        <v>5</v>
      </c>
    </row>
    <row r="263" spans="1:5" ht="12.75">
      <c r="A263" s="35" t="s">
        <v>56</v>
      </c>
      <c r="E263" s="40" t="s">
        <v>6993</v>
      </c>
    </row>
    <row r="264" spans="1:5" ht="12.75">
      <c r="A264" t="s">
        <v>58</v>
      </c>
      <c r="E264" s="39" t="s">
        <v>2998</v>
      </c>
    </row>
    <row r="265" spans="1:16" ht="25.5">
      <c r="A265" t="s">
        <v>49</v>
      </c>
      <c s="34" t="s">
        <v>246</v>
      </c>
      <c s="34" t="s">
        <v>6801</v>
      </c>
      <c s="35" t="s">
        <v>5</v>
      </c>
      <c s="6" t="s">
        <v>6802</v>
      </c>
      <c s="36" t="s">
        <v>72</v>
      </c>
      <c s="37">
        <v>43.832</v>
      </c>
      <c s="36">
        <v>0</v>
      </c>
      <c s="36">
        <f>ROUND(G265*H265,6)</f>
      </c>
      <c r="L265" s="38">
        <v>0</v>
      </c>
      <c s="32">
        <f>ROUND(ROUND(L265,2)*ROUND(G265,3),2)</f>
      </c>
      <c s="36" t="s">
        <v>1558</v>
      </c>
      <c>
        <f>(M265*21)/100</f>
      </c>
      <c t="s">
        <v>27</v>
      </c>
    </row>
    <row r="266" spans="1:5" ht="12.75">
      <c r="A266" s="35" t="s">
        <v>55</v>
      </c>
      <c r="E266" s="39" t="s">
        <v>5</v>
      </c>
    </row>
    <row r="267" spans="1:5" ht="12.75">
      <c r="A267" s="35" t="s">
        <v>56</v>
      </c>
      <c r="E267" s="40" t="s">
        <v>5</v>
      </c>
    </row>
    <row r="268" spans="1:5" ht="12.75">
      <c r="A268" t="s">
        <v>58</v>
      </c>
      <c r="E268" s="39" t="s">
        <v>2998</v>
      </c>
    </row>
    <row r="269" spans="1:13" ht="12.75">
      <c r="A269" t="s">
        <v>46</v>
      </c>
      <c r="C269" s="31" t="s">
        <v>6803</v>
      </c>
      <c r="E269" s="33" t="s">
        <v>6804</v>
      </c>
      <c r="J269" s="32">
        <f>0</f>
      </c>
      <c s="32">
        <f>0</f>
      </c>
      <c s="32">
        <f>0+L270</f>
      </c>
      <c s="32">
        <f>0+M270</f>
      </c>
    </row>
    <row r="270" spans="1:16" ht="25.5">
      <c r="A270" t="s">
        <v>49</v>
      </c>
      <c s="34" t="s">
        <v>249</v>
      </c>
      <c s="34" t="s">
        <v>6994</v>
      </c>
      <c s="35" t="s">
        <v>5</v>
      </c>
      <c s="6" t="s">
        <v>6806</v>
      </c>
      <c s="36" t="s">
        <v>748</v>
      </c>
      <c s="37">
        <v>31.037</v>
      </c>
      <c s="36">
        <v>0</v>
      </c>
      <c s="36">
        <f>ROUND(G270*H270,6)</f>
      </c>
      <c r="L270" s="38">
        <v>0</v>
      </c>
      <c s="32">
        <f>ROUND(ROUND(L270,2)*ROUND(G270,3),2)</f>
      </c>
      <c s="36" t="s">
        <v>1558</v>
      </c>
      <c>
        <f>(M270*21)/100</f>
      </c>
      <c t="s">
        <v>27</v>
      </c>
    </row>
    <row r="271" spans="1:5" ht="12.75">
      <c r="A271" s="35" t="s">
        <v>55</v>
      </c>
      <c r="E271" s="39" t="s">
        <v>5</v>
      </c>
    </row>
    <row r="272" spans="1:5" ht="12.75">
      <c r="A272" s="35" t="s">
        <v>56</v>
      </c>
      <c r="E272" s="40" t="s">
        <v>5</v>
      </c>
    </row>
    <row r="273" spans="1:5" ht="12.75">
      <c r="A273" t="s">
        <v>58</v>
      </c>
      <c r="E273" s="39" t="s">
        <v>2998</v>
      </c>
    </row>
    <row r="274" spans="1:13" ht="12.75">
      <c r="A274" t="s">
        <v>46</v>
      </c>
      <c r="C274" s="31" t="s">
        <v>6807</v>
      </c>
      <c r="E274" s="33" t="s">
        <v>6808</v>
      </c>
      <c r="J274" s="32">
        <f>0</f>
      </c>
      <c s="32">
        <f>0</f>
      </c>
      <c s="32">
        <f>0+L275</f>
      </c>
      <c s="32">
        <f>0+M275</f>
      </c>
    </row>
    <row r="275" spans="1:16" ht="38.25">
      <c r="A275" t="s">
        <v>49</v>
      </c>
      <c s="34" t="s">
        <v>270</v>
      </c>
      <c s="34" t="s">
        <v>6809</v>
      </c>
      <c s="35" t="s">
        <v>6810</v>
      </c>
      <c s="6" t="s">
        <v>6811</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6995</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6998</v>
      </c>
      <c r="E8" s="30" t="s">
        <v>6997</v>
      </c>
      <c r="J8" s="29">
        <f>0+J9</f>
      </c>
      <c s="29">
        <f>0+K9</f>
      </c>
      <c s="29">
        <f>0+L9</f>
      </c>
      <c s="29">
        <f>0+M9</f>
      </c>
    </row>
    <row r="9" spans="1:13" ht="12.75">
      <c r="A9" t="s">
        <v>46</v>
      </c>
      <c r="C9" s="31" t="s">
        <v>6834</v>
      </c>
      <c r="E9" s="33" t="s">
        <v>6835</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6836</v>
      </c>
      <c s="35" t="s">
        <v>5</v>
      </c>
      <c s="6" t="s">
        <v>6837</v>
      </c>
      <c s="36" t="s">
        <v>92</v>
      </c>
      <c s="37">
        <v>45</v>
      </c>
      <c s="36">
        <v>0</v>
      </c>
      <c s="36">
        <f>ROUND(G10*H10,6)</f>
      </c>
      <c r="L10" s="38">
        <v>0</v>
      </c>
      <c s="32">
        <f>ROUND(ROUND(L10,2)*ROUND(G10,3),2)</f>
      </c>
      <c s="36" t="s">
        <v>1558</v>
      </c>
      <c>
        <f>(M10*21)/100</f>
      </c>
      <c t="s">
        <v>27</v>
      </c>
    </row>
    <row r="11" spans="1:5" ht="12.75">
      <c r="A11" s="35" t="s">
        <v>55</v>
      </c>
      <c r="E11" s="39" t="s">
        <v>6837</v>
      </c>
    </row>
    <row r="12" spans="1:5" ht="12.75">
      <c r="A12" s="35" t="s">
        <v>56</v>
      </c>
      <c r="E12" s="40" t="s">
        <v>5</v>
      </c>
    </row>
    <row r="13" spans="1:5" ht="12.75">
      <c r="A13" t="s">
        <v>58</v>
      </c>
      <c r="E13" s="39" t="s">
        <v>5</v>
      </c>
    </row>
    <row r="14" spans="1:16" ht="12.75">
      <c r="A14" t="s">
        <v>49</v>
      </c>
      <c s="34" t="s">
        <v>27</v>
      </c>
      <c s="34" t="s">
        <v>6838</v>
      </c>
      <c s="35" t="s">
        <v>5</v>
      </c>
      <c s="6" t="s">
        <v>6839</v>
      </c>
      <c s="36" t="s">
        <v>92</v>
      </c>
      <c s="37">
        <v>25</v>
      </c>
      <c s="36">
        <v>0</v>
      </c>
      <c s="36">
        <f>ROUND(G14*H14,6)</f>
      </c>
      <c r="L14" s="38">
        <v>0</v>
      </c>
      <c s="32">
        <f>ROUND(ROUND(L14,2)*ROUND(G14,3),2)</f>
      </c>
      <c s="36" t="s">
        <v>1558</v>
      </c>
      <c>
        <f>(M14*21)/100</f>
      </c>
      <c t="s">
        <v>27</v>
      </c>
    </row>
    <row r="15" spans="1:5" ht="12.75">
      <c r="A15" s="35" t="s">
        <v>55</v>
      </c>
      <c r="E15" s="39" t="s">
        <v>6839</v>
      </c>
    </row>
    <row r="16" spans="1:5" ht="12.75">
      <c r="A16" s="35" t="s">
        <v>56</v>
      </c>
      <c r="E16" s="40" t="s">
        <v>5</v>
      </c>
    </row>
    <row r="17" spans="1:5" ht="12.75">
      <c r="A17" t="s">
        <v>58</v>
      </c>
      <c r="E17" s="39" t="s">
        <v>5</v>
      </c>
    </row>
    <row r="18" spans="1:16" ht="12.75">
      <c r="A18" t="s">
        <v>49</v>
      </c>
      <c s="34" t="s">
        <v>26</v>
      </c>
      <c s="34" t="s">
        <v>6999</v>
      </c>
      <c s="35" t="s">
        <v>5</v>
      </c>
      <c s="6" t="s">
        <v>7000</v>
      </c>
      <c s="36" t="s">
        <v>63</v>
      </c>
      <c s="37">
        <v>70</v>
      </c>
      <c s="36">
        <v>0</v>
      </c>
      <c s="36">
        <f>ROUND(G18*H18,6)</f>
      </c>
      <c r="L18" s="38">
        <v>0</v>
      </c>
      <c s="32">
        <f>ROUND(ROUND(L18,2)*ROUND(G18,3),2)</f>
      </c>
      <c s="36" t="s">
        <v>1558</v>
      </c>
      <c>
        <f>(M18*21)/100</f>
      </c>
      <c t="s">
        <v>27</v>
      </c>
    </row>
    <row r="19" spans="1:5" ht="12.75">
      <c r="A19" s="35" t="s">
        <v>55</v>
      </c>
      <c r="E19" s="39" t="s">
        <v>7000</v>
      </c>
    </row>
    <row r="20" spans="1:5" ht="12.75">
      <c r="A20" s="35" t="s">
        <v>56</v>
      </c>
      <c r="E20" s="40" t="s">
        <v>5</v>
      </c>
    </row>
    <row r="21" spans="1:5" ht="12.75">
      <c r="A21" t="s">
        <v>58</v>
      </c>
      <c r="E21" s="39" t="s">
        <v>5</v>
      </c>
    </row>
    <row r="22" spans="1:16" ht="12.75">
      <c r="A22" t="s">
        <v>49</v>
      </c>
      <c s="34" t="s">
        <v>80</v>
      </c>
      <c s="34" t="s">
        <v>6840</v>
      </c>
      <c s="35" t="s">
        <v>5</v>
      </c>
      <c s="6" t="s">
        <v>6841</v>
      </c>
      <c s="36" t="s">
        <v>92</v>
      </c>
      <c s="37">
        <v>60</v>
      </c>
      <c s="36">
        <v>0</v>
      </c>
      <c s="36">
        <f>ROUND(G22*H22,6)</f>
      </c>
      <c r="L22" s="38">
        <v>0</v>
      </c>
      <c s="32">
        <f>ROUND(ROUND(L22,2)*ROUND(G22,3),2)</f>
      </c>
      <c s="36" t="s">
        <v>1558</v>
      </c>
      <c>
        <f>(M22*21)/100</f>
      </c>
      <c t="s">
        <v>27</v>
      </c>
    </row>
    <row r="23" spans="1:5" ht="12.75">
      <c r="A23" s="35" t="s">
        <v>55</v>
      </c>
      <c r="E23" s="39" t="s">
        <v>6841</v>
      </c>
    </row>
    <row r="24" spans="1:5" ht="12.75">
      <c r="A24" s="35" t="s">
        <v>56</v>
      </c>
      <c r="E24" s="40" t="s">
        <v>5</v>
      </c>
    </row>
    <row r="25" spans="1:5" ht="12.75">
      <c r="A25" t="s">
        <v>58</v>
      </c>
      <c r="E25" s="39" t="s">
        <v>5</v>
      </c>
    </row>
    <row r="26" spans="1:16" ht="12.75">
      <c r="A26" t="s">
        <v>49</v>
      </c>
      <c s="34" t="s">
        <v>83</v>
      </c>
      <c s="34" t="s">
        <v>6845</v>
      </c>
      <c s="35" t="s">
        <v>5</v>
      </c>
      <c s="6" t="s">
        <v>6846</v>
      </c>
      <c s="36" t="s">
        <v>92</v>
      </c>
      <c s="37">
        <v>6</v>
      </c>
      <c s="36">
        <v>0</v>
      </c>
      <c s="36">
        <f>ROUND(G26*H26,6)</f>
      </c>
      <c r="L26" s="38">
        <v>0</v>
      </c>
      <c s="32">
        <f>ROUND(ROUND(L26,2)*ROUND(G26,3),2)</f>
      </c>
      <c s="36" t="s">
        <v>1558</v>
      </c>
      <c>
        <f>(M26*21)/100</f>
      </c>
      <c t="s">
        <v>27</v>
      </c>
    </row>
    <row r="27" spans="1:5" ht="12.75">
      <c r="A27" s="35" t="s">
        <v>55</v>
      </c>
      <c r="E27" s="39" t="s">
        <v>6846</v>
      </c>
    </row>
    <row r="28" spans="1:5" ht="12.75">
      <c r="A28" s="35" t="s">
        <v>56</v>
      </c>
      <c r="E28" s="40" t="s">
        <v>5</v>
      </c>
    </row>
    <row r="29" spans="1:5" ht="12.75">
      <c r="A29" t="s">
        <v>58</v>
      </c>
      <c r="E29" s="39" t="s">
        <v>5</v>
      </c>
    </row>
    <row r="30" spans="1:16" ht="25.5">
      <c r="A30" t="s">
        <v>49</v>
      </c>
      <c s="34" t="s">
        <v>86</v>
      </c>
      <c s="34" t="s">
        <v>6847</v>
      </c>
      <c s="35" t="s">
        <v>5</v>
      </c>
      <c s="6" t="s">
        <v>6848</v>
      </c>
      <c s="36" t="s">
        <v>63</v>
      </c>
      <c s="37">
        <v>1</v>
      </c>
      <c s="36">
        <v>0</v>
      </c>
      <c s="36">
        <f>ROUND(G30*H30,6)</f>
      </c>
      <c r="L30" s="38">
        <v>0</v>
      </c>
      <c s="32">
        <f>ROUND(ROUND(L30,2)*ROUND(G30,3),2)</f>
      </c>
      <c s="36" t="s">
        <v>1558</v>
      </c>
      <c>
        <f>(M30*21)/100</f>
      </c>
      <c t="s">
        <v>27</v>
      </c>
    </row>
    <row r="31" spans="1:5" ht="25.5">
      <c r="A31" s="35" t="s">
        <v>55</v>
      </c>
      <c r="E31" s="39" t="s">
        <v>6848</v>
      </c>
    </row>
    <row r="32" spans="1:5" ht="12.75">
      <c r="A32" s="35" t="s">
        <v>56</v>
      </c>
      <c r="E32" s="40" t="s">
        <v>5</v>
      </c>
    </row>
    <row r="33" spans="1:5" ht="12.75">
      <c r="A33" t="s">
        <v>58</v>
      </c>
      <c r="E33" s="39" t="s">
        <v>5</v>
      </c>
    </row>
    <row r="34" spans="1:16" ht="12.75">
      <c r="A34" t="s">
        <v>49</v>
      </c>
      <c s="34" t="s">
        <v>89</v>
      </c>
      <c s="34" t="s">
        <v>6849</v>
      </c>
      <c s="35" t="s">
        <v>5</v>
      </c>
      <c s="6" t="s">
        <v>6850</v>
      </c>
      <c s="36" t="s">
        <v>63</v>
      </c>
      <c s="37">
        <v>160</v>
      </c>
      <c s="36">
        <v>0</v>
      </c>
      <c s="36">
        <f>ROUND(G34*H34,6)</f>
      </c>
      <c r="L34" s="38">
        <v>0</v>
      </c>
      <c s="32">
        <f>ROUND(ROUND(L34,2)*ROUND(G34,3),2)</f>
      </c>
      <c s="36" t="s">
        <v>1558</v>
      </c>
      <c>
        <f>(M34*21)/100</f>
      </c>
      <c t="s">
        <v>27</v>
      </c>
    </row>
    <row r="35" spans="1:5" ht="12.75">
      <c r="A35" s="35" t="s">
        <v>55</v>
      </c>
      <c r="E35" s="39" t="s">
        <v>6850</v>
      </c>
    </row>
    <row r="36" spans="1:5" ht="12.75">
      <c r="A36" s="35" t="s">
        <v>56</v>
      </c>
      <c r="E36" s="40" t="s">
        <v>5</v>
      </c>
    </row>
    <row r="37" spans="1:5" ht="12.75">
      <c r="A37" t="s">
        <v>58</v>
      </c>
      <c r="E37" s="39" t="s">
        <v>5</v>
      </c>
    </row>
    <row r="38" spans="1:16" ht="12.75">
      <c r="A38" t="s">
        <v>49</v>
      </c>
      <c s="34" t="s">
        <v>93</v>
      </c>
      <c s="34" t="s">
        <v>6849</v>
      </c>
      <c s="35" t="s">
        <v>68</v>
      </c>
      <c s="6" t="s">
        <v>7001</v>
      </c>
      <c s="36" t="s">
        <v>92</v>
      </c>
      <c s="37">
        <v>1</v>
      </c>
      <c s="36">
        <v>0</v>
      </c>
      <c s="36">
        <f>ROUND(G38*H38,6)</f>
      </c>
      <c r="L38" s="38">
        <v>0</v>
      </c>
      <c s="32">
        <f>ROUND(ROUND(L38,2)*ROUND(G38,3),2)</f>
      </c>
      <c s="36" t="s">
        <v>1558</v>
      </c>
      <c>
        <f>(M38*21)/100</f>
      </c>
      <c t="s">
        <v>27</v>
      </c>
    </row>
    <row r="39" spans="1:5" ht="12.75">
      <c r="A39" s="35" t="s">
        <v>55</v>
      </c>
      <c r="E39" s="39" t="s">
        <v>7001</v>
      </c>
    </row>
    <row r="40" spans="1:5" ht="12.75">
      <c r="A40" s="35" t="s">
        <v>56</v>
      </c>
      <c r="E40" s="40" t="s">
        <v>5</v>
      </c>
    </row>
    <row r="41" spans="1:5" ht="12.75">
      <c r="A41" t="s">
        <v>58</v>
      </c>
      <c r="E41" s="39" t="s">
        <v>5</v>
      </c>
    </row>
    <row r="42" spans="1:16" ht="12.75">
      <c r="A42" t="s">
        <v>49</v>
      </c>
      <c s="34" t="s">
        <v>103</v>
      </c>
      <c s="34" t="s">
        <v>6849</v>
      </c>
      <c s="35" t="s">
        <v>27</v>
      </c>
      <c s="6" t="s">
        <v>7001</v>
      </c>
      <c s="36" t="s">
        <v>92</v>
      </c>
      <c s="37">
        <v>1</v>
      </c>
      <c s="36">
        <v>0</v>
      </c>
      <c s="36">
        <f>ROUND(G42*H42,6)</f>
      </c>
      <c r="L42" s="38">
        <v>0</v>
      </c>
      <c s="32">
        <f>ROUND(ROUND(L42,2)*ROUND(G42,3),2)</f>
      </c>
      <c s="36" t="s">
        <v>1558</v>
      </c>
      <c>
        <f>(M42*21)/100</f>
      </c>
      <c t="s">
        <v>27</v>
      </c>
    </row>
    <row r="43" spans="1:5" ht="12.75">
      <c r="A43" s="35" t="s">
        <v>55</v>
      </c>
      <c r="E43" s="39" t="s">
        <v>7001</v>
      </c>
    </row>
    <row r="44" spans="1:5" ht="12.75">
      <c r="A44" s="35" t="s">
        <v>56</v>
      </c>
      <c r="E44" s="40" t="s">
        <v>5</v>
      </c>
    </row>
    <row r="45" spans="1:5" ht="12.75">
      <c r="A45" t="s">
        <v>58</v>
      </c>
      <c r="E45" s="39" t="s">
        <v>5</v>
      </c>
    </row>
    <row r="46" spans="1:16" ht="12.75">
      <c r="A46" t="s">
        <v>49</v>
      </c>
      <c s="34" t="s">
        <v>107</v>
      </c>
      <c s="34" t="s">
        <v>6849</v>
      </c>
      <c s="35" t="s">
        <v>26</v>
      </c>
      <c s="6" t="s">
        <v>7001</v>
      </c>
      <c s="36" t="s">
        <v>92</v>
      </c>
      <c s="37">
        <v>1</v>
      </c>
      <c s="36">
        <v>0</v>
      </c>
      <c s="36">
        <f>ROUND(G46*H46,6)</f>
      </c>
      <c r="L46" s="38">
        <v>0</v>
      </c>
      <c s="32">
        <f>ROUND(ROUND(L46,2)*ROUND(G46,3),2)</f>
      </c>
      <c s="36" t="s">
        <v>1558</v>
      </c>
      <c>
        <f>(M46*21)/100</f>
      </c>
      <c t="s">
        <v>27</v>
      </c>
    </row>
    <row r="47" spans="1:5" ht="12.75">
      <c r="A47" s="35" t="s">
        <v>55</v>
      </c>
      <c r="E47" s="39" t="s">
        <v>7001</v>
      </c>
    </row>
    <row r="48" spans="1:5" ht="12.75">
      <c r="A48" s="35" t="s">
        <v>56</v>
      </c>
      <c r="E48" s="40" t="s">
        <v>5</v>
      </c>
    </row>
    <row r="49" spans="1:5" ht="12.75">
      <c r="A49" t="s">
        <v>58</v>
      </c>
      <c r="E49" s="39" t="s">
        <v>5</v>
      </c>
    </row>
    <row r="50" spans="1:16" ht="12.75">
      <c r="A50" t="s">
        <v>49</v>
      </c>
      <c s="34" t="s">
        <v>110</v>
      </c>
      <c s="34" t="s">
        <v>6849</v>
      </c>
      <c s="35" t="s">
        <v>80</v>
      </c>
      <c s="6" t="s">
        <v>7001</v>
      </c>
      <c s="36" t="s">
        <v>92</v>
      </c>
      <c s="37">
        <v>1</v>
      </c>
      <c s="36">
        <v>0</v>
      </c>
      <c s="36">
        <f>ROUND(G50*H50,6)</f>
      </c>
      <c r="L50" s="38">
        <v>0</v>
      </c>
      <c s="32">
        <f>ROUND(ROUND(L50,2)*ROUND(G50,3),2)</f>
      </c>
      <c s="36" t="s">
        <v>1558</v>
      </c>
      <c>
        <f>(M50*21)/100</f>
      </c>
      <c t="s">
        <v>27</v>
      </c>
    </row>
    <row r="51" spans="1:5" ht="12.75">
      <c r="A51" s="35" t="s">
        <v>55</v>
      </c>
      <c r="E51" s="39" t="s">
        <v>7001</v>
      </c>
    </row>
    <row r="52" spans="1:5" ht="12.75">
      <c r="A52" s="35" t="s">
        <v>56</v>
      </c>
      <c r="E52" s="40" t="s">
        <v>5</v>
      </c>
    </row>
    <row r="53" spans="1:5" ht="12.75">
      <c r="A53" t="s">
        <v>58</v>
      </c>
      <c r="E53" s="39" t="s">
        <v>5</v>
      </c>
    </row>
    <row r="54" spans="1:16" ht="12.75">
      <c r="A54" t="s">
        <v>49</v>
      </c>
      <c s="34" t="s">
        <v>96</v>
      </c>
      <c s="34" t="s">
        <v>6852</v>
      </c>
      <c s="35" t="s">
        <v>5</v>
      </c>
      <c s="6" t="s">
        <v>6853</v>
      </c>
      <c s="36" t="s">
        <v>63</v>
      </c>
      <c s="37">
        <v>1</v>
      </c>
      <c s="36">
        <v>0</v>
      </c>
      <c s="36">
        <f>ROUND(G54*H54,6)</f>
      </c>
      <c r="L54" s="38">
        <v>0</v>
      </c>
      <c s="32">
        <f>ROUND(ROUND(L54,2)*ROUND(G54,3),2)</f>
      </c>
      <c s="36" t="s">
        <v>1558</v>
      </c>
      <c>
        <f>(M54*21)/100</f>
      </c>
      <c t="s">
        <v>27</v>
      </c>
    </row>
    <row r="55" spans="1:5" ht="12.75">
      <c r="A55" s="35" t="s">
        <v>55</v>
      </c>
      <c r="E55" s="39" t="s">
        <v>6853</v>
      </c>
    </row>
    <row r="56" spans="1:5" ht="12.75">
      <c r="A56" s="35" t="s">
        <v>56</v>
      </c>
      <c r="E56" s="40" t="s">
        <v>5</v>
      </c>
    </row>
    <row r="57" spans="1:5" ht="12.75">
      <c r="A57" t="s">
        <v>58</v>
      </c>
      <c r="E57" s="39" t="s">
        <v>5</v>
      </c>
    </row>
    <row r="58" spans="1:16" ht="12.75">
      <c r="A58" t="s">
        <v>49</v>
      </c>
      <c s="34" t="s">
        <v>99</v>
      </c>
      <c s="34" t="s">
        <v>6856</v>
      </c>
      <c s="35" t="s">
        <v>5</v>
      </c>
      <c s="6" t="s">
        <v>6857</v>
      </c>
      <c s="36" t="s">
        <v>92</v>
      </c>
      <c s="37">
        <v>6</v>
      </c>
      <c s="36">
        <v>0</v>
      </c>
      <c s="36">
        <f>ROUND(G58*H58,6)</f>
      </c>
      <c r="L58" s="38">
        <v>0</v>
      </c>
      <c s="32">
        <f>ROUND(ROUND(L58,2)*ROUND(G58,3),2)</f>
      </c>
      <c s="36" t="s">
        <v>1558</v>
      </c>
      <c>
        <f>(M58*21)/100</f>
      </c>
      <c t="s">
        <v>27</v>
      </c>
    </row>
    <row r="59" spans="1:5" ht="12.75">
      <c r="A59" s="35" t="s">
        <v>55</v>
      </c>
      <c r="E59" s="39" t="s">
        <v>6857</v>
      </c>
    </row>
    <row r="60" spans="1:5" ht="12.75">
      <c r="A60" s="35" t="s">
        <v>56</v>
      </c>
      <c r="E60" s="40" t="s">
        <v>5</v>
      </c>
    </row>
    <row r="61" spans="1:5" ht="12.75">
      <c r="A61" t="s">
        <v>58</v>
      </c>
      <c r="E61" s="39" t="s">
        <v>5</v>
      </c>
    </row>
    <row r="62" spans="1:16" ht="12.75">
      <c r="A62" t="s">
        <v>49</v>
      </c>
      <c s="34" t="s">
        <v>115</v>
      </c>
      <c s="34" t="s">
        <v>7002</v>
      </c>
      <c s="35" t="s">
        <v>5</v>
      </c>
      <c s="6" t="s">
        <v>7003</v>
      </c>
      <c s="36" t="s">
        <v>63</v>
      </c>
      <c s="37">
        <v>3</v>
      </c>
      <c s="36">
        <v>0</v>
      </c>
      <c s="36">
        <f>ROUND(G62*H62,6)</f>
      </c>
      <c r="L62" s="38">
        <v>0</v>
      </c>
      <c s="32">
        <f>ROUND(ROUND(L62,2)*ROUND(G62,3),2)</f>
      </c>
      <c s="36" t="s">
        <v>1558</v>
      </c>
      <c>
        <f>(M62*21)/100</f>
      </c>
      <c t="s">
        <v>27</v>
      </c>
    </row>
    <row r="63" spans="1:5" ht="12.75">
      <c r="A63" s="35" t="s">
        <v>55</v>
      </c>
      <c r="E63" s="39" t="s">
        <v>7003</v>
      </c>
    </row>
    <row r="64" spans="1:5" ht="12.75">
      <c r="A64" s="35" t="s">
        <v>56</v>
      </c>
      <c r="E64" s="40" t="s">
        <v>5</v>
      </c>
    </row>
    <row r="65" spans="1:5" ht="12.75">
      <c r="A65" t="s">
        <v>58</v>
      </c>
      <c r="E65" s="39" t="s">
        <v>5</v>
      </c>
    </row>
    <row r="66" spans="1:16" ht="12.75">
      <c r="A66" t="s">
        <v>49</v>
      </c>
      <c s="34" t="s">
        <v>118</v>
      </c>
      <c s="34" t="s">
        <v>6860</v>
      </c>
      <c s="35" t="s">
        <v>5</v>
      </c>
      <c s="6" t="s">
        <v>6861</v>
      </c>
      <c s="36" t="s">
        <v>92</v>
      </c>
      <c s="37">
        <v>50</v>
      </c>
      <c s="36">
        <v>0</v>
      </c>
      <c s="36">
        <f>ROUND(G66*H66,6)</f>
      </c>
      <c r="L66" s="38">
        <v>0</v>
      </c>
      <c s="32">
        <f>ROUND(ROUND(L66,2)*ROUND(G66,3),2)</f>
      </c>
      <c s="36" t="s">
        <v>1558</v>
      </c>
      <c>
        <f>(M66*21)/100</f>
      </c>
      <c t="s">
        <v>27</v>
      </c>
    </row>
    <row r="67" spans="1:5" ht="12.75">
      <c r="A67" s="35" t="s">
        <v>55</v>
      </c>
      <c r="E67" s="39" t="s">
        <v>6861</v>
      </c>
    </row>
    <row r="68" spans="1:5" ht="12.75">
      <c r="A68" s="35" t="s">
        <v>56</v>
      </c>
      <c r="E68" s="40" t="s">
        <v>5</v>
      </c>
    </row>
    <row r="69" spans="1:5" ht="12.75">
      <c r="A69" t="s">
        <v>58</v>
      </c>
      <c r="E69" s="39" t="s">
        <v>5</v>
      </c>
    </row>
    <row r="70" spans="1:16" ht="12.75">
      <c r="A70" t="s">
        <v>49</v>
      </c>
      <c s="34" t="s">
        <v>121</v>
      </c>
      <c s="34" t="s">
        <v>6864</v>
      </c>
      <c s="35" t="s">
        <v>5</v>
      </c>
      <c s="6" t="s">
        <v>6865</v>
      </c>
      <c s="36" t="s">
        <v>63</v>
      </c>
      <c s="37">
        <v>3</v>
      </c>
      <c s="36">
        <v>0</v>
      </c>
      <c s="36">
        <f>ROUND(G70*H70,6)</f>
      </c>
      <c r="L70" s="38">
        <v>0</v>
      </c>
      <c s="32">
        <f>ROUND(ROUND(L70,2)*ROUND(G70,3),2)</f>
      </c>
      <c s="36" t="s">
        <v>1558</v>
      </c>
      <c>
        <f>(M70*21)/100</f>
      </c>
      <c t="s">
        <v>27</v>
      </c>
    </row>
    <row r="71" spans="1:5" ht="12.75">
      <c r="A71" s="35" t="s">
        <v>55</v>
      </c>
      <c r="E71" s="39" t="s">
        <v>6865</v>
      </c>
    </row>
    <row r="72" spans="1:5" ht="12.75">
      <c r="A72" s="35" t="s">
        <v>56</v>
      </c>
      <c r="E72" s="40" t="s">
        <v>5</v>
      </c>
    </row>
    <row r="73" spans="1:5" ht="12.75">
      <c r="A73" t="s">
        <v>58</v>
      </c>
      <c r="E73" s="39" t="s">
        <v>5</v>
      </c>
    </row>
    <row r="74" spans="1:16" ht="12.75">
      <c r="A74" t="s">
        <v>49</v>
      </c>
      <c s="34" t="s">
        <v>124</v>
      </c>
      <c s="34" t="s">
        <v>7004</v>
      </c>
      <c s="35" t="s">
        <v>5</v>
      </c>
      <c s="6" t="s">
        <v>6871</v>
      </c>
      <c s="36" t="s">
        <v>63</v>
      </c>
      <c s="37">
        <v>2</v>
      </c>
      <c s="36">
        <v>0</v>
      </c>
      <c s="36">
        <f>ROUND(G74*H74,6)</f>
      </c>
      <c r="L74" s="38">
        <v>0</v>
      </c>
      <c s="32">
        <f>ROUND(ROUND(L74,2)*ROUND(G74,3),2)</f>
      </c>
      <c s="36" t="s">
        <v>1558</v>
      </c>
      <c>
        <f>(M74*21)/100</f>
      </c>
      <c t="s">
        <v>27</v>
      </c>
    </row>
    <row r="75" spans="1:5" ht="12.75">
      <c r="A75" s="35" t="s">
        <v>55</v>
      </c>
      <c r="E75" s="39" t="s">
        <v>6871</v>
      </c>
    </row>
    <row r="76" spans="1:5" ht="12.75">
      <c r="A76" s="35" t="s">
        <v>56</v>
      </c>
      <c r="E76" s="40" t="s">
        <v>5</v>
      </c>
    </row>
    <row r="77" spans="1:5" ht="12.75">
      <c r="A77" t="s">
        <v>58</v>
      </c>
      <c r="E77" s="39" t="s">
        <v>5</v>
      </c>
    </row>
    <row r="78" spans="1:16" ht="12.75">
      <c r="A78" t="s">
        <v>49</v>
      </c>
      <c s="34" t="s">
        <v>127</v>
      </c>
      <c s="34" t="s">
        <v>6872</v>
      </c>
      <c s="35" t="s">
        <v>5</v>
      </c>
      <c s="6" t="s">
        <v>6873</v>
      </c>
      <c s="36" t="s">
        <v>63</v>
      </c>
      <c s="37">
        <v>5</v>
      </c>
      <c s="36">
        <v>0</v>
      </c>
      <c s="36">
        <f>ROUND(G78*H78,6)</f>
      </c>
      <c r="L78" s="38">
        <v>0</v>
      </c>
      <c s="32">
        <f>ROUND(ROUND(L78,2)*ROUND(G78,3),2)</f>
      </c>
      <c s="36" t="s">
        <v>1558</v>
      </c>
      <c>
        <f>(M78*21)/100</f>
      </c>
      <c t="s">
        <v>27</v>
      </c>
    </row>
    <row r="79" spans="1:5" ht="12.75">
      <c r="A79" s="35" t="s">
        <v>55</v>
      </c>
      <c r="E79" s="39" t="s">
        <v>6873</v>
      </c>
    </row>
    <row r="80" spans="1:5" ht="12.75">
      <c r="A80" s="35" t="s">
        <v>56</v>
      </c>
      <c r="E80" s="40" t="s">
        <v>5</v>
      </c>
    </row>
    <row r="81" spans="1:5" ht="12.75">
      <c r="A81" t="s">
        <v>58</v>
      </c>
      <c r="E81" s="39" t="s">
        <v>5</v>
      </c>
    </row>
    <row r="82" spans="1:16" ht="12.75">
      <c r="A82" t="s">
        <v>49</v>
      </c>
      <c s="34" t="s">
        <v>130</v>
      </c>
      <c s="34" t="s">
        <v>6874</v>
      </c>
      <c s="35" t="s">
        <v>5</v>
      </c>
      <c s="6" t="s">
        <v>6875</v>
      </c>
      <c s="36" t="s">
        <v>92</v>
      </c>
      <c s="37">
        <v>60</v>
      </c>
      <c s="36">
        <v>0</v>
      </c>
      <c s="36">
        <f>ROUND(G82*H82,6)</f>
      </c>
      <c r="L82" s="38">
        <v>0</v>
      </c>
      <c s="32">
        <f>ROUND(ROUND(L82,2)*ROUND(G82,3),2)</f>
      </c>
      <c s="36" t="s">
        <v>1558</v>
      </c>
      <c>
        <f>(M82*21)/100</f>
      </c>
      <c t="s">
        <v>27</v>
      </c>
    </row>
    <row r="83" spans="1:5" ht="12.75">
      <c r="A83" s="35" t="s">
        <v>55</v>
      </c>
      <c r="E83" s="39" t="s">
        <v>6875</v>
      </c>
    </row>
    <row r="84" spans="1:5" ht="12.75">
      <c r="A84" s="35" t="s">
        <v>56</v>
      </c>
      <c r="E84" s="40" t="s">
        <v>5</v>
      </c>
    </row>
    <row r="85" spans="1:5" ht="12.75">
      <c r="A85" t="s">
        <v>58</v>
      </c>
      <c r="E85" s="39" t="s">
        <v>5</v>
      </c>
    </row>
    <row r="86" spans="1:16" ht="12.75">
      <c r="A86" t="s">
        <v>49</v>
      </c>
      <c s="34" t="s">
        <v>133</v>
      </c>
      <c s="34" t="s">
        <v>7005</v>
      </c>
      <c s="35" t="s">
        <v>5</v>
      </c>
      <c s="6" t="s">
        <v>7006</v>
      </c>
      <c s="36" t="s">
        <v>63</v>
      </c>
      <c s="37">
        <v>3</v>
      </c>
      <c s="36">
        <v>0</v>
      </c>
      <c s="36">
        <f>ROUND(G86*H86,6)</f>
      </c>
      <c r="L86" s="38">
        <v>0</v>
      </c>
      <c s="32">
        <f>ROUND(ROUND(L86,2)*ROUND(G86,3),2)</f>
      </c>
      <c s="36" t="s">
        <v>1558</v>
      </c>
      <c>
        <f>(M86*21)/100</f>
      </c>
      <c t="s">
        <v>27</v>
      </c>
    </row>
    <row r="87" spans="1:5" ht="12.75">
      <c r="A87" s="35" t="s">
        <v>55</v>
      </c>
      <c r="E87" s="39" t="s">
        <v>7006</v>
      </c>
    </row>
    <row r="88" spans="1:5" ht="12.75">
      <c r="A88" s="35" t="s">
        <v>56</v>
      </c>
      <c r="E88" s="40" t="s">
        <v>5</v>
      </c>
    </row>
    <row r="89" spans="1:5" ht="12.75">
      <c r="A89" t="s">
        <v>58</v>
      </c>
      <c r="E89" s="39" t="s">
        <v>5</v>
      </c>
    </row>
    <row r="90" spans="1:16" ht="25.5">
      <c r="A90" t="s">
        <v>49</v>
      </c>
      <c s="34" t="s">
        <v>136</v>
      </c>
      <c s="34" t="s">
        <v>6877</v>
      </c>
      <c s="35" t="s">
        <v>5</v>
      </c>
      <c s="6" t="s">
        <v>6878</v>
      </c>
      <c s="36" t="s">
        <v>63</v>
      </c>
      <c s="37">
        <v>1</v>
      </c>
      <c s="36">
        <v>0</v>
      </c>
      <c s="36">
        <f>ROUND(G90*H90,6)</f>
      </c>
      <c r="L90" s="38">
        <v>0</v>
      </c>
      <c s="32">
        <f>ROUND(ROUND(L90,2)*ROUND(G90,3),2)</f>
      </c>
      <c s="36" t="s">
        <v>1558</v>
      </c>
      <c>
        <f>(M90*21)/100</f>
      </c>
      <c t="s">
        <v>27</v>
      </c>
    </row>
    <row r="91" spans="1:5" ht="25.5">
      <c r="A91" s="35" t="s">
        <v>55</v>
      </c>
      <c r="E91" s="39" t="s">
        <v>6878</v>
      </c>
    </row>
    <row r="92" spans="1:5" ht="12.75">
      <c r="A92" s="35" t="s">
        <v>56</v>
      </c>
      <c r="E92" s="40" t="s">
        <v>5</v>
      </c>
    </row>
    <row r="93" spans="1:5" ht="12.75">
      <c r="A93" t="s">
        <v>58</v>
      </c>
      <c r="E93" s="39" t="s">
        <v>5</v>
      </c>
    </row>
    <row r="94" spans="1:16" ht="12.75">
      <c r="A94" t="s">
        <v>49</v>
      </c>
      <c s="34" t="s">
        <v>139</v>
      </c>
      <c s="34" t="s">
        <v>6879</v>
      </c>
      <c s="35" t="s">
        <v>5</v>
      </c>
      <c s="6" t="s">
        <v>6880</v>
      </c>
      <c s="36" t="s">
        <v>63</v>
      </c>
      <c s="37">
        <v>5</v>
      </c>
      <c s="36">
        <v>0</v>
      </c>
      <c s="36">
        <f>ROUND(G94*H94,6)</f>
      </c>
      <c r="L94" s="38">
        <v>0</v>
      </c>
      <c s="32">
        <f>ROUND(ROUND(L94,2)*ROUND(G94,3),2)</f>
      </c>
      <c s="36" t="s">
        <v>1558</v>
      </c>
      <c>
        <f>(M94*21)/100</f>
      </c>
      <c t="s">
        <v>27</v>
      </c>
    </row>
    <row r="95" spans="1:5" ht="12.75">
      <c r="A95" s="35" t="s">
        <v>55</v>
      </c>
      <c r="E95" s="39" t="s">
        <v>6880</v>
      </c>
    </row>
    <row r="96" spans="1:5" ht="12.75">
      <c r="A96" s="35" t="s">
        <v>56</v>
      </c>
      <c r="E96" s="40" t="s">
        <v>5</v>
      </c>
    </row>
    <row r="97" spans="1:5" ht="12.75">
      <c r="A97" t="s">
        <v>58</v>
      </c>
      <c r="E97" s="39" t="s">
        <v>5</v>
      </c>
    </row>
    <row r="98" spans="1:16" ht="12.75">
      <c r="A98" t="s">
        <v>49</v>
      </c>
      <c s="34" t="s">
        <v>142</v>
      </c>
      <c s="34" t="s">
        <v>6881</v>
      </c>
      <c s="35" t="s">
        <v>5</v>
      </c>
      <c s="6" t="s">
        <v>6882</v>
      </c>
      <c s="36" t="s">
        <v>63</v>
      </c>
      <c s="37">
        <v>3</v>
      </c>
      <c s="36">
        <v>0</v>
      </c>
      <c s="36">
        <f>ROUND(G98*H98,6)</f>
      </c>
      <c r="L98" s="38">
        <v>0</v>
      </c>
      <c s="32">
        <f>ROUND(ROUND(L98,2)*ROUND(G98,3),2)</f>
      </c>
      <c s="36" t="s">
        <v>1558</v>
      </c>
      <c>
        <f>(M98*21)/100</f>
      </c>
      <c t="s">
        <v>27</v>
      </c>
    </row>
    <row r="99" spans="1:5" ht="12.75">
      <c r="A99" s="35" t="s">
        <v>55</v>
      </c>
      <c r="E99" s="39" t="s">
        <v>6882</v>
      </c>
    </row>
    <row r="100" spans="1:5" ht="12.75">
      <c r="A100" s="35" t="s">
        <v>56</v>
      </c>
      <c r="E100" s="40" t="s">
        <v>5</v>
      </c>
    </row>
    <row r="101" spans="1:5" ht="12.75">
      <c r="A101" t="s">
        <v>58</v>
      </c>
      <c r="E101" s="39" t="s">
        <v>5</v>
      </c>
    </row>
    <row r="102" spans="1:16" ht="12.75">
      <c r="A102" t="s">
        <v>49</v>
      </c>
      <c s="34" t="s">
        <v>145</v>
      </c>
      <c s="34" t="s">
        <v>6885</v>
      </c>
      <c s="35" t="s">
        <v>5</v>
      </c>
      <c s="6" t="s">
        <v>6886</v>
      </c>
      <c s="36" t="s">
        <v>63</v>
      </c>
      <c s="37">
        <v>2</v>
      </c>
      <c s="36">
        <v>0</v>
      </c>
      <c s="36">
        <f>ROUND(G102*H102,6)</f>
      </c>
      <c r="L102" s="38">
        <v>0</v>
      </c>
      <c s="32">
        <f>ROUND(ROUND(L102,2)*ROUND(G102,3),2)</f>
      </c>
      <c s="36" t="s">
        <v>1558</v>
      </c>
      <c>
        <f>(M102*21)/100</f>
      </c>
      <c t="s">
        <v>27</v>
      </c>
    </row>
    <row r="103" spans="1:5" ht="12.75">
      <c r="A103" s="35" t="s">
        <v>55</v>
      </c>
      <c r="E103" s="39" t="s">
        <v>6886</v>
      </c>
    </row>
    <row r="104" spans="1:5" ht="12.75">
      <c r="A104" s="35" t="s">
        <v>56</v>
      </c>
      <c r="E104" s="40" t="s">
        <v>5</v>
      </c>
    </row>
    <row r="105" spans="1:5" ht="12.75">
      <c r="A105" t="s">
        <v>58</v>
      </c>
      <c r="E105" s="39" t="s">
        <v>5</v>
      </c>
    </row>
    <row r="106" spans="1:16" ht="12.75">
      <c r="A106" t="s">
        <v>49</v>
      </c>
      <c s="34" t="s">
        <v>148</v>
      </c>
      <c s="34" t="s">
        <v>6887</v>
      </c>
      <c s="35" t="s">
        <v>5</v>
      </c>
      <c s="6" t="s">
        <v>6888</v>
      </c>
      <c s="36" t="s">
        <v>63</v>
      </c>
      <c s="37">
        <v>5</v>
      </c>
      <c s="36">
        <v>0</v>
      </c>
      <c s="36">
        <f>ROUND(G106*H106,6)</f>
      </c>
      <c r="L106" s="38">
        <v>0</v>
      </c>
      <c s="32">
        <f>ROUND(ROUND(L106,2)*ROUND(G106,3),2)</f>
      </c>
      <c s="36" t="s">
        <v>1558</v>
      </c>
      <c>
        <f>(M106*21)/100</f>
      </c>
      <c t="s">
        <v>27</v>
      </c>
    </row>
    <row r="107" spans="1:5" ht="12.75">
      <c r="A107" s="35" t="s">
        <v>55</v>
      </c>
      <c r="E107" s="39" t="s">
        <v>6889</v>
      </c>
    </row>
    <row r="108" spans="1:5" ht="12.75">
      <c r="A108" s="35" t="s">
        <v>56</v>
      </c>
      <c r="E108" s="40" t="s">
        <v>5</v>
      </c>
    </row>
    <row r="109" spans="1:5" ht="12.75">
      <c r="A109" t="s">
        <v>58</v>
      </c>
      <c r="E109" s="39" t="s">
        <v>5</v>
      </c>
    </row>
    <row r="110" spans="1:16" ht="12.75">
      <c r="A110" t="s">
        <v>49</v>
      </c>
      <c s="34" t="s">
        <v>151</v>
      </c>
      <c s="34" t="s">
        <v>6892</v>
      </c>
      <c s="35" t="s">
        <v>5</v>
      </c>
      <c s="6" t="s">
        <v>7007</v>
      </c>
      <c s="36" t="s">
        <v>92</v>
      </c>
      <c s="37">
        <v>236</v>
      </c>
      <c s="36">
        <v>0</v>
      </c>
      <c s="36">
        <f>ROUND(G110*H110,6)</f>
      </c>
      <c r="L110" s="38">
        <v>0</v>
      </c>
      <c s="32">
        <f>ROUND(ROUND(L110,2)*ROUND(G110,3),2)</f>
      </c>
      <c s="36" t="s">
        <v>1558</v>
      </c>
      <c>
        <f>(M110*21)/100</f>
      </c>
      <c t="s">
        <v>27</v>
      </c>
    </row>
    <row r="111" spans="1:5" ht="12.75">
      <c r="A111" s="35" t="s">
        <v>55</v>
      </c>
      <c r="E111" s="39" t="s">
        <v>7007</v>
      </c>
    </row>
    <row r="112" spans="1:5" ht="12.75">
      <c r="A112" s="35" t="s">
        <v>56</v>
      </c>
      <c r="E112" s="40" t="s">
        <v>5</v>
      </c>
    </row>
    <row r="113" spans="1:5" ht="12.75">
      <c r="A113" t="s">
        <v>58</v>
      </c>
      <c r="E113" s="39" t="s">
        <v>5</v>
      </c>
    </row>
    <row r="114" spans="1:16" ht="25.5">
      <c r="A114" t="s">
        <v>49</v>
      </c>
      <c s="34" t="s">
        <v>154</v>
      </c>
      <c s="34" t="s">
        <v>6894</v>
      </c>
      <c s="35" t="s">
        <v>5</v>
      </c>
      <c s="6" t="s">
        <v>6895</v>
      </c>
      <c s="36" t="s">
        <v>63</v>
      </c>
      <c s="37">
        <v>1</v>
      </c>
      <c s="36">
        <v>0</v>
      </c>
      <c s="36">
        <f>ROUND(G114*H114,6)</f>
      </c>
      <c r="L114" s="38">
        <v>0</v>
      </c>
      <c s="32">
        <f>ROUND(ROUND(L114,2)*ROUND(G114,3),2)</f>
      </c>
      <c s="36" t="s">
        <v>1558</v>
      </c>
      <c>
        <f>(M114*21)/100</f>
      </c>
      <c t="s">
        <v>27</v>
      </c>
    </row>
    <row r="115" spans="1:5" ht="25.5">
      <c r="A115" s="35" t="s">
        <v>55</v>
      </c>
      <c r="E115" s="39" t="s">
        <v>6895</v>
      </c>
    </row>
    <row r="116" spans="1:5" ht="12.75">
      <c r="A116" s="35" t="s">
        <v>56</v>
      </c>
      <c r="E116" s="40" t="s">
        <v>5</v>
      </c>
    </row>
    <row r="117" spans="1:5" ht="12.75">
      <c r="A117" t="s">
        <v>58</v>
      </c>
      <c r="E117" s="39" t="s">
        <v>5</v>
      </c>
    </row>
    <row r="118" spans="1:16" ht="12.75">
      <c r="A118" t="s">
        <v>49</v>
      </c>
      <c s="34" t="s">
        <v>157</v>
      </c>
      <c s="34" t="s">
        <v>7008</v>
      </c>
      <c s="35" t="s">
        <v>5</v>
      </c>
      <c s="6" t="s">
        <v>7009</v>
      </c>
      <c s="36" t="s">
        <v>63</v>
      </c>
      <c s="37">
        <v>2</v>
      </c>
      <c s="36">
        <v>0</v>
      </c>
      <c s="36">
        <f>ROUND(G118*H118,6)</f>
      </c>
      <c r="L118" s="38">
        <v>0</v>
      </c>
      <c s="32">
        <f>ROUND(ROUND(L118,2)*ROUND(G118,3),2)</f>
      </c>
      <c s="36" t="s">
        <v>1558</v>
      </c>
      <c>
        <f>(M118*21)/100</f>
      </c>
      <c t="s">
        <v>27</v>
      </c>
    </row>
    <row r="119" spans="1:5" ht="12.75">
      <c r="A119" s="35" t="s">
        <v>55</v>
      </c>
      <c r="E119" s="39" t="s">
        <v>7009</v>
      </c>
    </row>
    <row r="120" spans="1:5" ht="12.75">
      <c r="A120" s="35" t="s">
        <v>56</v>
      </c>
      <c r="E120" s="40" t="s">
        <v>5</v>
      </c>
    </row>
    <row r="121" spans="1:5" ht="12.75">
      <c r="A121" t="s">
        <v>58</v>
      </c>
      <c r="E121" s="39" t="s">
        <v>5</v>
      </c>
    </row>
    <row r="122" spans="1:16" ht="12.75">
      <c r="A122" t="s">
        <v>49</v>
      </c>
      <c s="34" t="s">
        <v>162</v>
      </c>
      <c s="34" t="s">
        <v>7010</v>
      </c>
      <c s="35" t="s">
        <v>5</v>
      </c>
      <c s="6" t="s">
        <v>7011</v>
      </c>
      <c s="36" t="s">
        <v>92</v>
      </c>
      <c s="37">
        <v>197</v>
      </c>
      <c s="36">
        <v>0</v>
      </c>
      <c s="36">
        <f>ROUND(G122*H122,6)</f>
      </c>
      <c r="L122" s="38">
        <v>0</v>
      </c>
      <c s="32">
        <f>ROUND(ROUND(L122,2)*ROUND(G122,3),2)</f>
      </c>
      <c s="36" t="s">
        <v>1558</v>
      </c>
      <c>
        <f>(M122*21)/100</f>
      </c>
      <c t="s">
        <v>27</v>
      </c>
    </row>
    <row r="123" spans="1:5" ht="12.75">
      <c r="A123" s="35" t="s">
        <v>55</v>
      </c>
      <c r="E123" s="39" t="s">
        <v>7011</v>
      </c>
    </row>
    <row r="124" spans="1:5" ht="12.75">
      <c r="A124" s="35" t="s">
        <v>56</v>
      </c>
      <c r="E124" s="40" t="s">
        <v>5</v>
      </c>
    </row>
    <row r="125" spans="1:5" ht="12.75">
      <c r="A125" t="s">
        <v>58</v>
      </c>
      <c r="E125" s="39" t="s">
        <v>5</v>
      </c>
    </row>
    <row r="126" spans="1:16" ht="12.75">
      <c r="A126" t="s">
        <v>49</v>
      </c>
      <c s="34" t="s">
        <v>165</v>
      </c>
      <c s="34" t="s">
        <v>7012</v>
      </c>
      <c s="35" t="s">
        <v>5</v>
      </c>
      <c s="6" t="s">
        <v>7013</v>
      </c>
      <c s="36" t="s">
        <v>63</v>
      </c>
      <c s="37">
        <v>1</v>
      </c>
      <c s="36">
        <v>0</v>
      </c>
      <c s="36">
        <f>ROUND(G126*H126,6)</f>
      </c>
      <c r="L126" s="38">
        <v>0</v>
      </c>
      <c s="32">
        <f>ROUND(ROUND(L126,2)*ROUND(G126,3),2)</f>
      </c>
      <c s="36" t="s">
        <v>1558</v>
      </c>
      <c>
        <f>(M126*21)/100</f>
      </c>
      <c t="s">
        <v>27</v>
      </c>
    </row>
    <row r="127" spans="1:5" ht="12.75">
      <c r="A127" s="35" t="s">
        <v>55</v>
      </c>
      <c r="E127" s="39" t="s">
        <v>7013</v>
      </c>
    </row>
    <row r="128" spans="1:5" ht="12.75">
      <c r="A128" s="35" t="s">
        <v>56</v>
      </c>
      <c r="E128" s="40" t="s">
        <v>5</v>
      </c>
    </row>
    <row r="129" spans="1:5" ht="12.75">
      <c r="A129" t="s">
        <v>58</v>
      </c>
      <c r="E129" s="39" t="s">
        <v>5</v>
      </c>
    </row>
    <row r="130" spans="1:16" ht="12.75">
      <c r="A130" t="s">
        <v>49</v>
      </c>
      <c s="34" t="s">
        <v>168</v>
      </c>
      <c s="34" t="s">
        <v>7014</v>
      </c>
      <c s="35" t="s">
        <v>5</v>
      </c>
      <c s="6" t="s">
        <v>7015</v>
      </c>
      <c s="36" t="s">
        <v>63</v>
      </c>
      <c s="37">
        <v>1</v>
      </c>
      <c s="36">
        <v>0</v>
      </c>
      <c s="36">
        <f>ROUND(G130*H130,6)</f>
      </c>
      <c r="L130" s="38">
        <v>0</v>
      </c>
      <c s="32">
        <f>ROUND(ROUND(L130,2)*ROUND(G130,3),2)</f>
      </c>
      <c s="36" t="s">
        <v>1558</v>
      </c>
      <c>
        <f>(M130*21)/100</f>
      </c>
      <c t="s">
        <v>27</v>
      </c>
    </row>
    <row r="131" spans="1:5" ht="12.75">
      <c r="A131" s="35" t="s">
        <v>55</v>
      </c>
      <c r="E131" s="39" t="s">
        <v>7015</v>
      </c>
    </row>
    <row r="132" spans="1:5" ht="12.75">
      <c r="A132" s="35" t="s">
        <v>56</v>
      </c>
      <c r="E132" s="40" t="s">
        <v>5</v>
      </c>
    </row>
    <row r="133" spans="1:5" ht="12.75">
      <c r="A133" t="s">
        <v>58</v>
      </c>
      <c r="E133" s="39" t="s">
        <v>5</v>
      </c>
    </row>
    <row r="134" spans="1:16" ht="12.75">
      <c r="A134" t="s">
        <v>49</v>
      </c>
      <c s="34" t="s">
        <v>171</v>
      </c>
      <c s="34" t="s">
        <v>7016</v>
      </c>
      <c s="35" t="s">
        <v>5</v>
      </c>
      <c s="6" t="s">
        <v>7017</v>
      </c>
      <c s="36" t="s">
        <v>63</v>
      </c>
      <c s="37">
        <v>1</v>
      </c>
      <c s="36">
        <v>0</v>
      </c>
      <c s="36">
        <f>ROUND(G134*H134,6)</f>
      </c>
      <c r="L134" s="38">
        <v>0</v>
      </c>
      <c s="32">
        <f>ROUND(ROUND(L134,2)*ROUND(G134,3),2)</f>
      </c>
      <c s="36" t="s">
        <v>1558</v>
      </c>
      <c>
        <f>(M134*21)/100</f>
      </c>
      <c t="s">
        <v>27</v>
      </c>
    </row>
    <row r="135" spans="1:5" ht="12.75">
      <c r="A135" s="35" t="s">
        <v>55</v>
      </c>
      <c r="E135" s="39" t="s">
        <v>7017</v>
      </c>
    </row>
    <row r="136" spans="1:5" ht="12.75">
      <c r="A136" s="35" t="s">
        <v>56</v>
      </c>
      <c r="E136" s="40" t="s">
        <v>5</v>
      </c>
    </row>
    <row r="137" spans="1:5" ht="12.75">
      <c r="A137" t="s">
        <v>58</v>
      </c>
      <c r="E137" s="39" t="s">
        <v>5</v>
      </c>
    </row>
    <row r="138" spans="1:16" ht="12.75">
      <c r="A138" t="s">
        <v>49</v>
      </c>
      <c s="34" t="s">
        <v>174</v>
      </c>
      <c s="34" t="s">
        <v>7018</v>
      </c>
      <c s="35" t="s">
        <v>5</v>
      </c>
      <c s="6" t="s">
        <v>7019</v>
      </c>
      <c s="36" t="s">
        <v>63</v>
      </c>
      <c s="37">
        <v>1</v>
      </c>
      <c s="36">
        <v>0</v>
      </c>
      <c s="36">
        <f>ROUND(G138*H138,6)</f>
      </c>
      <c r="L138" s="38">
        <v>0</v>
      </c>
      <c s="32">
        <f>ROUND(ROUND(L138,2)*ROUND(G138,3),2)</f>
      </c>
      <c s="36" t="s">
        <v>1558</v>
      </c>
      <c>
        <f>(M138*21)/100</f>
      </c>
      <c t="s">
        <v>27</v>
      </c>
    </row>
    <row r="139" spans="1:5" ht="12.75">
      <c r="A139" s="35" t="s">
        <v>55</v>
      </c>
      <c r="E139" s="39" t="s">
        <v>7019</v>
      </c>
    </row>
    <row r="140" spans="1:5" ht="12.75">
      <c r="A140" s="35" t="s">
        <v>56</v>
      </c>
      <c r="E140" s="40" t="s">
        <v>5</v>
      </c>
    </row>
    <row r="141" spans="1:5" ht="12.75">
      <c r="A141" t="s">
        <v>58</v>
      </c>
      <c r="E141" s="39" t="s">
        <v>5</v>
      </c>
    </row>
    <row r="142" spans="1:16" ht="12.75">
      <c r="A142" t="s">
        <v>49</v>
      </c>
      <c s="34" t="s">
        <v>177</v>
      </c>
      <c s="34" t="s">
        <v>7020</v>
      </c>
      <c s="35" t="s">
        <v>5</v>
      </c>
      <c s="6" t="s">
        <v>7021</v>
      </c>
      <c s="36" t="s">
        <v>63</v>
      </c>
      <c s="37">
        <v>1</v>
      </c>
      <c s="36">
        <v>0</v>
      </c>
      <c s="36">
        <f>ROUND(G142*H142,6)</f>
      </c>
      <c r="L142" s="38">
        <v>0</v>
      </c>
      <c s="32">
        <f>ROUND(ROUND(L142,2)*ROUND(G142,3),2)</f>
      </c>
      <c s="36" t="s">
        <v>1558</v>
      </c>
      <c>
        <f>(M142*21)/100</f>
      </c>
      <c t="s">
        <v>27</v>
      </c>
    </row>
    <row r="143" spans="1:5" ht="12.75">
      <c r="A143" s="35" t="s">
        <v>55</v>
      </c>
      <c r="E143" s="39" t="s">
        <v>7022</v>
      </c>
    </row>
    <row r="144" spans="1:5" ht="12.75">
      <c r="A144" s="35" t="s">
        <v>56</v>
      </c>
      <c r="E144" s="40" t="s">
        <v>5</v>
      </c>
    </row>
    <row r="145" spans="1:5" ht="12.75">
      <c r="A145" t="s">
        <v>58</v>
      </c>
      <c r="E145" s="39" t="s">
        <v>5</v>
      </c>
    </row>
    <row r="146" spans="1:16" ht="12.75">
      <c r="A146" t="s">
        <v>49</v>
      </c>
      <c s="34" t="s">
        <v>180</v>
      </c>
      <c s="34" t="s">
        <v>7023</v>
      </c>
      <c s="35" t="s">
        <v>5</v>
      </c>
      <c s="6" t="s">
        <v>7024</v>
      </c>
      <c s="36" t="s">
        <v>63</v>
      </c>
      <c s="37">
        <v>1</v>
      </c>
      <c s="36">
        <v>0</v>
      </c>
      <c s="36">
        <f>ROUND(G146*H146,6)</f>
      </c>
      <c r="L146" s="38">
        <v>0</v>
      </c>
      <c s="32">
        <f>ROUND(ROUND(L146,2)*ROUND(G146,3),2)</f>
      </c>
      <c s="36" t="s">
        <v>1558</v>
      </c>
      <c>
        <f>(M146*21)/100</f>
      </c>
      <c t="s">
        <v>27</v>
      </c>
    </row>
    <row r="147" spans="1:5" ht="12.75">
      <c r="A147" s="35" t="s">
        <v>55</v>
      </c>
      <c r="E147" s="39" t="s">
        <v>7025</v>
      </c>
    </row>
    <row r="148" spans="1:5" ht="12.75">
      <c r="A148" s="35" t="s">
        <v>56</v>
      </c>
      <c r="E148" s="40" t="s">
        <v>5</v>
      </c>
    </row>
    <row r="149" spans="1:5" ht="12.75">
      <c r="A149" t="s">
        <v>58</v>
      </c>
      <c r="E149" s="39" t="s">
        <v>5</v>
      </c>
    </row>
    <row r="150" spans="1:16" ht="12.75">
      <c r="A150" t="s">
        <v>49</v>
      </c>
      <c s="34" t="s">
        <v>183</v>
      </c>
      <c s="34" t="s">
        <v>7026</v>
      </c>
      <c s="35" t="s">
        <v>5</v>
      </c>
      <c s="6" t="s">
        <v>7027</v>
      </c>
      <c s="36" t="s">
        <v>92</v>
      </c>
      <c s="37">
        <v>200</v>
      </c>
      <c s="36">
        <v>0</v>
      </c>
      <c s="36">
        <f>ROUND(G150*H150,6)</f>
      </c>
      <c r="L150" s="38">
        <v>0</v>
      </c>
      <c s="32">
        <f>ROUND(ROUND(L150,2)*ROUND(G150,3),2)</f>
      </c>
      <c s="36" t="s">
        <v>1558</v>
      </c>
      <c>
        <f>(M150*21)/100</f>
      </c>
      <c t="s">
        <v>27</v>
      </c>
    </row>
    <row r="151" spans="1:5" ht="12.75">
      <c r="A151" s="35" t="s">
        <v>55</v>
      </c>
      <c r="E151" s="39" t="s">
        <v>7027</v>
      </c>
    </row>
    <row r="152" spans="1:5" ht="12.75">
      <c r="A152" s="35" t="s">
        <v>56</v>
      </c>
      <c r="E152" s="40" t="s">
        <v>5</v>
      </c>
    </row>
    <row r="153" spans="1:5" ht="12.75">
      <c r="A153" t="s">
        <v>58</v>
      </c>
      <c r="E153" s="39" t="s">
        <v>5</v>
      </c>
    </row>
    <row r="154" spans="1:16" ht="12.75">
      <c r="A154" t="s">
        <v>49</v>
      </c>
      <c s="34" t="s">
        <v>186</v>
      </c>
      <c s="34" t="s">
        <v>7028</v>
      </c>
      <c s="35" t="s">
        <v>5</v>
      </c>
      <c s="6" t="s">
        <v>7029</v>
      </c>
      <c s="36" t="s">
        <v>77</v>
      </c>
      <c s="37">
        <v>80</v>
      </c>
      <c s="36">
        <v>0</v>
      </c>
      <c s="36">
        <f>ROUND(G154*H154,6)</f>
      </c>
      <c r="L154" s="38">
        <v>0</v>
      </c>
      <c s="32">
        <f>ROUND(ROUND(L154,2)*ROUND(G154,3),2)</f>
      </c>
      <c s="36" t="s">
        <v>1558</v>
      </c>
      <c>
        <f>(M154*21)/100</f>
      </c>
      <c t="s">
        <v>27</v>
      </c>
    </row>
    <row r="155" spans="1:5" ht="12.75">
      <c r="A155" s="35" t="s">
        <v>55</v>
      </c>
      <c r="E155" s="39" t="s">
        <v>7029</v>
      </c>
    </row>
    <row r="156" spans="1:5" ht="12.75">
      <c r="A156" s="35" t="s">
        <v>56</v>
      </c>
      <c r="E156" s="40" t="s">
        <v>5</v>
      </c>
    </row>
    <row r="157" spans="1:5" ht="12.75">
      <c r="A157" t="s">
        <v>58</v>
      </c>
      <c r="E157" s="39" t="s">
        <v>5</v>
      </c>
    </row>
    <row r="158" spans="1:16" ht="12.75">
      <c r="A158" t="s">
        <v>49</v>
      </c>
      <c s="34" t="s">
        <v>189</v>
      </c>
      <c s="34" t="s">
        <v>7030</v>
      </c>
      <c s="35" t="s">
        <v>5</v>
      </c>
      <c s="6" t="s">
        <v>7031</v>
      </c>
      <c s="36" t="s">
        <v>63</v>
      </c>
      <c s="37">
        <v>2</v>
      </c>
      <c s="36">
        <v>0</v>
      </c>
      <c s="36">
        <f>ROUND(G158*H158,6)</f>
      </c>
      <c r="L158" s="38">
        <v>0</v>
      </c>
      <c s="32">
        <f>ROUND(ROUND(L158,2)*ROUND(G158,3),2)</f>
      </c>
      <c s="36" t="s">
        <v>1558</v>
      </c>
      <c>
        <f>(M158*21)/100</f>
      </c>
      <c t="s">
        <v>27</v>
      </c>
    </row>
    <row r="159" spans="1:5" ht="12.75">
      <c r="A159" s="35" t="s">
        <v>55</v>
      </c>
      <c r="E159" s="39" t="s">
        <v>7031</v>
      </c>
    </row>
    <row r="160" spans="1:5" ht="12.75">
      <c r="A160" s="35" t="s">
        <v>56</v>
      </c>
      <c r="E160" s="40" t="s">
        <v>5</v>
      </c>
    </row>
    <row r="161" spans="1:5" ht="12.75">
      <c r="A161" t="s">
        <v>58</v>
      </c>
      <c r="E161" s="39" t="s">
        <v>5</v>
      </c>
    </row>
    <row r="162" spans="1:16" ht="12.75">
      <c r="A162" t="s">
        <v>49</v>
      </c>
      <c s="34" t="s">
        <v>194</v>
      </c>
      <c s="34" t="s">
        <v>7032</v>
      </c>
      <c s="35" t="s">
        <v>5</v>
      </c>
      <c s="6" t="s">
        <v>7033</v>
      </c>
      <c s="36" t="s">
        <v>77</v>
      </c>
      <c s="37">
        <v>80</v>
      </c>
      <c s="36">
        <v>0</v>
      </c>
      <c s="36">
        <f>ROUND(G162*H162,6)</f>
      </c>
      <c r="L162" s="38">
        <v>0</v>
      </c>
      <c s="32">
        <f>ROUND(ROUND(L162,2)*ROUND(G162,3),2)</f>
      </c>
      <c s="36" t="s">
        <v>1558</v>
      </c>
      <c>
        <f>(M162*21)/100</f>
      </c>
      <c t="s">
        <v>27</v>
      </c>
    </row>
    <row r="163" spans="1:5" ht="12.75">
      <c r="A163" s="35" t="s">
        <v>55</v>
      </c>
      <c r="E163" s="39" t="s">
        <v>7033</v>
      </c>
    </row>
    <row r="164" spans="1:5" ht="12.75">
      <c r="A164" s="35" t="s">
        <v>56</v>
      </c>
      <c r="E164" s="40" t="s">
        <v>5</v>
      </c>
    </row>
    <row r="165" spans="1:5" ht="12.75">
      <c r="A165" t="s">
        <v>58</v>
      </c>
      <c r="E165" s="39" t="s">
        <v>5</v>
      </c>
    </row>
    <row r="166" spans="1:16" ht="12.75">
      <c r="A166" t="s">
        <v>49</v>
      </c>
      <c s="34" t="s">
        <v>198</v>
      </c>
      <c s="34" t="s">
        <v>7034</v>
      </c>
      <c s="35" t="s">
        <v>5</v>
      </c>
      <c s="6" t="s">
        <v>7035</v>
      </c>
      <c s="36" t="s">
        <v>77</v>
      </c>
      <c s="37">
        <v>80</v>
      </c>
      <c s="36">
        <v>0</v>
      </c>
      <c s="36">
        <f>ROUND(G166*H166,6)</f>
      </c>
      <c r="L166" s="38">
        <v>0</v>
      </c>
      <c s="32">
        <f>ROUND(ROUND(L166,2)*ROUND(G166,3),2)</f>
      </c>
      <c s="36" t="s">
        <v>1558</v>
      </c>
      <c>
        <f>(M166*21)/100</f>
      </c>
      <c t="s">
        <v>27</v>
      </c>
    </row>
    <row r="167" spans="1:5" ht="12.75">
      <c r="A167" s="35" t="s">
        <v>55</v>
      </c>
      <c r="E167" s="39" t="s">
        <v>7035</v>
      </c>
    </row>
    <row r="168" spans="1:5" ht="12.75">
      <c r="A168" s="35" t="s">
        <v>56</v>
      </c>
      <c r="E168" s="40" t="s">
        <v>5</v>
      </c>
    </row>
    <row r="169" spans="1:5" ht="12.75">
      <c r="A169" t="s">
        <v>58</v>
      </c>
      <c r="E169" s="39" t="s">
        <v>5</v>
      </c>
    </row>
    <row r="170" spans="1:16" ht="12.75">
      <c r="A170" t="s">
        <v>49</v>
      </c>
      <c s="34" t="s">
        <v>201</v>
      </c>
      <c s="34" t="s">
        <v>7036</v>
      </c>
      <c s="35" t="s">
        <v>5</v>
      </c>
      <c s="6" t="s">
        <v>7037</v>
      </c>
      <c s="36" t="s">
        <v>92</v>
      </c>
      <c s="37">
        <v>200</v>
      </c>
      <c s="36">
        <v>0</v>
      </c>
      <c s="36">
        <f>ROUND(G170*H170,6)</f>
      </c>
      <c r="L170" s="38">
        <v>0</v>
      </c>
      <c s="32">
        <f>ROUND(ROUND(L170,2)*ROUND(G170,3),2)</f>
      </c>
      <c s="36" t="s">
        <v>1558</v>
      </c>
      <c>
        <f>(M170*21)/100</f>
      </c>
      <c t="s">
        <v>27</v>
      </c>
    </row>
    <row r="171" spans="1:5" ht="12.75">
      <c r="A171" s="35" t="s">
        <v>55</v>
      </c>
      <c r="E171" s="39" t="s">
        <v>7037</v>
      </c>
    </row>
    <row r="172" spans="1:5" ht="12.75">
      <c r="A172" s="35" t="s">
        <v>56</v>
      </c>
      <c r="E172" s="40" t="s">
        <v>5</v>
      </c>
    </row>
    <row r="173" spans="1:5" ht="12.75">
      <c r="A173" t="s">
        <v>58</v>
      </c>
      <c r="E173" s="39" t="s">
        <v>5</v>
      </c>
    </row>
    <row r="174" spans="1:16" ht="12.75">
      <c r="A174" t="s">
        <v>49</v>
      </c>
      <c s="34" t="s">
        <v>204</v>
      </c>
      <c s="34" t="s">
        <v>7038</v>
      </c>
      <c s="35" t="s">
        <v>5</v>
      </c>
      <c s="6" t="s">
        <v>6901</v>
      </c>
      <c s="36" t="s">
        <v>53</v>
      </c>
      <c s="37">
        <v>1</v>
      </c>
      <c s="36">
        <v>0</v>
      </c>
      <c s="36">
        <f>ROUND(G174*H174,6)</f>
      </c>
      <c r="L174" s="38">
        <v>0</v>
      </c>
      <c s="32">
        <f>ROUND(ROUND(L174,2)*ROUND(G174,3),2)</f>
      </c>
      <c s="36" t="s">
        <v>1558</v>
      </c>
      <c>
        <f>(M174*21)/100</f>
      </c>
      <c t="s">
        <v>27</v>
      </c>
    </row>
    <row r="175" spans="1:5" ht="12.75">
      <c r="A175" s="35" t="s">
        <v>55</v>
      </c>
      <c r="E175" s="39" t="s">
        <v>6901</v>
      </c>
    </row>
    <row r="176" spans="1:5" ht="12.75">
      <c r="A176" s="35" t="s">
        <v>56</v>
      </c>
      <c r="E176" s="40" t="s">
        <v>5</v>
      </c>
    </row>
    <row r="177" spans="1:5" ht="12.75">
      <c r="A177" t="s">
        <v>58</v>
      </c>
      <c r="E177" s="39" t="s">
        <v>5</v>
      </c>
    </row>
    <row r="178" spans="1:16" ht="12.75">
      <c r="A178" t="s">
        <v>49</v>
      </c>
      <c s="34" t="s">
        <v>207</v>
      </c>
      <c s="34" t="s">
        <v>7039</v>
      </c>
      <c s="35" t="s">
        <v>5</v>
      </c>
      <c s="6" t="s">
        <v>6903</v>
      </c>
      <c s="36" t="s">
        <v>53</v>
      </c>
      <c s="37">
        <v>1</v>
      </c>
      <c s="36">
        <v>0</v>
      </c>
      <c s="36">
        <f>ROUND(G178*H178,6)</f>
      </c>
      <c r="L178" s="38">
        <v>0</v>
      </c>
      <c s="32">
        <f>ROUND(ROUND(L178,2)*ROUND(G178,3),2)</f>
      </c>
      <c s="36" t="s">
        <v>1558</v>
      </c>
      <c>
        <f>(M178*21)/100</f>
      </c>
      <c t="s">
        <v>27</v>
      </c>
    </row>
    <row r="179" spans="1:5" ht="12.75">
      <c r="A179" s="35" t="s">
        <v>55</v>
      </c>
      <c r="E179" s="39" t="s">
        <v>6903</v>
      </c>
    </row>
    <row r="180" spans="1:5" ht="12.75">
      <c r="A180" s="35" t="s">
        <v>56</v>
      </c>
      <c r="E180" s="40" t="s">
        <v>5</v>
      </c>
    </row>
    <row r="181" spans="1:5" ht="12.75">
      <c r="A181" t="s">
        <v>58</v>
      </c>
      <c r="E181" s="39" t="s">
        <v>5</v>
      </c>
    </row>
    <row r="182" spans="1:16" ht="12.75">
      <c r="A182" t="s">
        <v>49</v>
      </c>
      <c s="34" t="s">
        <v>210</v>
      </c>
      <c s="34" t="s">
        <v>7040</v>
      </c>
      <c s="35" t="s">
        <v>5</v>
      </c>
      <c s="6" t="s">
        <v>7041</v>
      </c>
      <c s="36" t="s">
        <v>63</v>
      </c>
      <c s="37">
        <v>3</v>
      </c>
      <c s="36">
        <v>0</v>
      </c>
      <c s="36">
        <f>ROUND(G182*H182,6)</f>
      </c>
      <c r="L182" s="38">
        <v>0</v>
      </c>
      <c s="32">
        <f>ROUND(ROUND(L182,2)*ROUND(G182,3),2)</f>
      </c>
      <c s="36" t="s">
        <v>1558</v>
      </c>
      <c>
        <f>(M182*21)/100</f>
      </c>
      <c t="s">
        <v>27</v>
      </c>
    </row>
    <row r="183" spans="1:5" ht="12.75">
      <c r="A183" s="35" t="s">
        <v>55</v>
      </c>
      <c r="E183" s="39" t="s">
        <v>7041</v>
      </c>
    </row>
    <row r="184" spans="1:5" ht="12.75">
      <c r="A184" s="35" t="s">
        <v>56</v>
      </c>
      <c r="E184" s="40" t="s">
        <v>5</v>
      </c>
    </row>
    <row r="185" spans="1:5" ht="12.75">
      <c r="A185" t="s">
        <v>58</v>
      </c>
      <c r="E185" s="39" t="s">
        <v>5</v>
      </c>
    </row>
    <row r="186" spans="1:16" ht="12.75">
      <c r="A186" t="s">
        <v>49</v>
      </c>
      <c s="34" t="s">
        <v>213</v>
      </c>
      <c s="34" t="s">
        <v>7042</v>
      </c>
      <c s="35" t="s">
        <v>5</v>
      </c>
      <c s="6" t="s">
        <v>6909</v>
      </c>
      <c s="36" t="s">
        <v>63</v>
      </c>
      <c s="37">
        <v>2</v>
      </c>
      <c s="36">
        <v>0</v>
      </c>
      <c s="36">
        <f>ROUND(G186*H186,6)</f>
      </c>
      <c r="L186" s="38">
        <v>0</v>
      </c>
      <c s="32">
        <f>ROUND(ROUND(L186,2)*ROUND(G186,3),2)</f>
      </c>
      <c s="36" t="s">
        <v>1558</v>
      </c>
      <c>
        <f>(M186*21)/100</f>
      </c>
      <c t="s">
        <v>27</v>
      </c>
    </row>
    <row r="187" spans="1:5" ht="12.75">
      <c r="A187" s="35" t="s">
        <v>55</v>
      </c>
      <c r="E187" s="39" t="s">
        <v>6909</v>
      </c>
    </row>
    <row r="188" spans="1:5" ht="12.75">
      <c r="A188" s="35" t="s">
        <v>56</v>
      </c>
      <c r="E188" s="40" t="s">
        <v>5</v>
      </c>
    </row>
    <row r="189" spans="1:5" ht="12.75">
      <c r="A189" t="s">
        <v>58</v>
      </c>
      <c r="E189" s="39" t="s">
        <v>5</v>
      </c>
    </row>
    <row r="190" spans="1:16" ht="12.75">
      <c r="A190" t="s">
        <v>49</v>
      </c>
      <c s="34" t="s">
        <v>216</v>
      </c>
      <c s="34" t="s">
        <v>7043</v>
      </c>
      <c s="35" t="s">
        <v>5</v>
      </c>
      <c s="6" t="s">
        <v>7044</v>
      </c>
      <c s="36" t="s">
        <v>92</v>
      </c>
      <c s="37">
        <v>10</v>
      </c>
      <c s="36">
        <v>0</v>
      </c>
      <c s="36">
        <f>ROUND(G190*H190,6)</f>
      </c>
      <c r="L190" s="38">
        <v>0</v>
      </c>
      <c s="32">
        <f>ROUND(ROUND(L190,2)*ROUND(G190,3),2)</f>
      </c>
      <c s="36" t="s">
        <v>1558</v>
      </c>
      <c>
        <f>(M190*21)/100</f>
      </c>
      <c t="s">
        <v>27</v>
      </c>
    </row>
    <row r="191" spans="1:5" ht="12.75">
      <c r="A191" s="35" t="s">
        <v>55</v>
      </c>
      <c r="E191" s="39" t="s">
        <v>7044</v>
      </c>
    </row>
    <row r="192" spans="1:5" ht="12.75">
      <c r="A192" s="35" t="s">
        <v>56</v>
      </c>
      <c r="E192" s="40" t="s">
        <v>5</v>
      </c>
    </row>
    <row r="193" spans="1:5" ht="12.75">
      <c r="A193" t="s">
        <v>58</v>
      </c>
      <c r="E193" s="39" t="s">
        <v>5</v>
      </c>
    </row>
    <row r="194" spans="1:16" ht="12.75">
      <c r="A194" t="s">
        <v>49</v>
      </c>
      <c s="34" t="s">
        <v>219</v>
      </c>
      <c s="34" t="s">
        <v>7045</v>
      </c>
      <c s="35" t="s">
        <v>5</v>
      </c>
      <c s="6" t="s">
        <v>7046</v>
      </c>
      <c s="36" t="s">
        <v>92</v>
      </c>
      <c s="37">
        <v>20</v>
      </c>
      <c s="36">
        <v>0</v>
      </c>
      <c s="36">
        <f>ROUND(G194*H194,6)</f>
      </c>
      <c r="L194" s="38">
        <v>0</v>
      </c>
      <c s="32">
        <f>ROUND(ROUND(L194,2)*ROUND(G194,3),2)</f>
      </c>
      <c s="36" t="s">
        <v>1558</v>
      </c>
      <c>
        <f>(M194*21)/100</f>
      </c>
      <c t="s">
        <v>27</v>
      </c>
    </row>
    <row r="195" spans="1:5" ht="12.75">
      <c r="A195" s="35" t="s">
        <v>55</v>
      </c>
      <c r="E195" s="39" t="s">
        <v>7046</v>
      </c>
    </row>
    <row r="196" spans="1:5" ht="12.75">
      <c r="A196" s="35" t="s">
        <v>56</v>
      </c>
      <c r="E196" s="40" t="s">
        <v>5</v>
      </c>
    </row>
    <row r="197" spans="1:5" ht="12.75">
      <c r="A197" t="s">
        <v>58</v>
      </c>
      <c r="E197" s="39" t="s">
        <v>5</v>
      </c>
    </row>
    <row r="198" spans="1:16" ht="12.75">
      <c r="A198" t="s">
        <v>49</v>
      </c>
      <c s="34" t="s">
        <v>222</v>
      </c>
      <c s="34" t="s">
        <v>7047</v>
      </c>
      <c s="35" t="s">
        <v>5</v>
      </c>
      <c s="6" t="s">
        <v>7048</v>
      </c>
      <c s="36" t="s">
        <v>92</v>
      </c>
      <c s="37">
        <v>20</v>
      </c>
      <c s="36">
        <v>0</v>
      </c>
      <c s="36">
        <f>ROUND(G198*H198,6)</f>
      </c>
      <c r="L198" s="38">
        <v>0</v>
      </c>
      <c s="32">
        <f>ROUND(ROUND(L198,2)*ROUND(G198,3),2)</f>
      </c>
      <c s="36" t="s">
        <v>1558</v>
      </c>
      <c>
        <f>(M198*21)/100</f>
      </c>
      <c t="s">
        <v>27</v>
      </c>
    </row>
    <row r="199" spans="1:5" ht="12.75">
      <c r="A199" s="35" t="s">
        <v>55</v>
      </c>
      <c r="E199" s="39" t="s">
        <v>7048</v>
      </c>
    </row>
    <row r="200" spans="1:5" ht="12.75">
      <c r="A200" s="35" t="s">
        <v>56</v>
      </c>
      <c r="E200" s="40" t="s">
        <v>5</v>
      </c>
    </row>
    <row r="201" spans="1:5" ht="12.75">
      <c r="A201" t="s">
        <v>58</v>
      </c>
      <c r="E201" s="39" t="s">
        <v>5</v>
      </c>
    </row>
    <row r="202" spans="1:16" ht="12.75">
      <c r="A202" t="s">
        <v>49</v>
      </c>
      <c s="34" t="s">
        <v>225</v>
      </c>
      <c s="34" t="s">
        <v>7049</v>
      </c>
      <c s="35" t="s">
        <v>5</v>
      </c>
      <c s="6" t="s">
        <v>7050</v>
      </c>
      <c s="36" t="s">
        <v>92</v>
      </c>
      <c s="37">
        <v>60</v>
      </c>
      <c s="36">
        <v>0</v>
      </c>
      <c s="36">
        <f>ROUND(G202*H202,6)</f>
      </c>
      <c r="L202" s="38">
        <v>0</v>
      </c>
      <c s="32">
        <f>ROUND(ROUND(L202,2)*ROUND(G202,3),2)</f>
      </c>
      <c s="36" t="s">
        <v>1558</v>
      </c>
      <c>
        <f>(M202*21)/100</f>
      </c>
      <c t="s">
        <v>27</v>
      </c>
    </row>
    <row r="203" spans="1:5" ht="12.75">
      <c r="A203" s="35" t="s">
        <v>55</v>
      </c>
      <c r="E203" s="39" t="s">
        <v>7050</v>
      </c>
    </row>
    <row r="204" spans="1:5" ht="12.75">
      <c r="A204" s="35" t="s">
        <v>56</v>
      </c>
      <c r="E204" s="40" t="s">
        <v>5</v>
      </c>
    </row>
    <row r="205" spans="1:5" ht="12.75">
      <c r="A205" t="s">
        <v>58</v>
      </c>
      <c r="E205" s="39" t="s">
        <v>5</v>
      </c>
    </row>
    <row r="206" spans="1:16" ht="12.75">
      <c r="A206" t="s">
        <v>49</v>
      </c>
      <c s="34" t="s">
        <v>228</v>
      </c>
      <c s="34" t="s">
        <v>7051</v>
      </c>
      <c s="35" t="s">
        <v>5</v>
      </c>
      <c s="6" t="s">
        <v>7052</v>
      </c>
      <c s="36" t="s">
        <v>92</v>
      </c>
      <c s="37">
        <v>39</v>
      </c>
      <c s="36">
        <v>0</v>
      </c>
      <c s="36">
        <f>ROUND(G206*H206,6)</f>
      </c>
      <c r="L206" s="38">
        <v>0</v>
      </c>
      <c s="32">
        <f>ROUND(ROUND(L206,2)*ROUND(G206,3),2)</f>
      </c>
      <c s="36" t="s">
        <v>1558</v>
      </c>
      <c>
        <f>(M206*21)/100</f>
      </c>
      <c t="s">
        <v>27</v>
      </c>
    </row>
    <row r="207" spans="1:5" ht="12.75">
      <c r="A207" s="35" t="s">
        <v>55</v>
      </c>
      <c r="E207" s="39" t="s">
        <v>7052</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7055</v>
      </c>
      <c r="E8" s="30" t="s">
        <v>7054</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80</v>
      </c>
      <c s="34" t="s">
        <v>7056</v>
      </c>
      <c s="35" t="s">
        <v>5</v>
      </c>
      <c s="6" t="s">
        <v>7057</v>
      </c>
      <c s="36" t="s">
        <v>72</v>
      </c>
      <c s="37">
        <v>606.56</v>
      </c>
      <c s="36">
        <v>0</v>
      </c>
      <c s="36">
        <f>ROUND(G10*H10,6)</f>
      </c>
      <c r="L10" s="38">
        <v>0</v>
      </c>
      <c s="32">
        <f>ROUND(ROUND(L10,2)*ROUND(G10,3),2)</f>
      </c>
      <c s="36" t="s">
        <v>1558</v>
      </c>
      <c>
        <f>(M10*21)/100</f>
      </c>
      <c t="s">
        <v>27</v>
      </c>
    </row>
    <row r="11" spans="1:5" ht="12.75">
      <c r="A11" s="35" t="s">
        <v>55</v>
      </c>
      <c r="E11" s="39" t="s">
        <v>5</v>
      </c>
    </row>
    <row r="12" spans="1:5" ht="25.5">
      <c r="A12" s="35" t="s">
        <v>56</v>
      </c>
      <c r="E12" s="40" t="s">
        <v>7058</v>
      </c>
    </row>
    <row r="13" spans="1:5" ht="12.75">
      <c r="A13" t="s">
        <v>58</v>
      </c>
      <c r="E13" s="39" t="s">
        <v>2998</v>
      </c>
    </row>
    <row r="14" spans="1:16" ht="12.75">
      <c r="A14" t="s">
        <v>49</v>
      </c>
      <c s="34" t="s">
        <v>86</v>
      </c>
      <c s="34" t="s">
        <v>6518</v>
      </c>
      <c s="35" t="s">
        <v>5</v>
      </c>
      <c s="6" t="s">
        <v>6519</v>
      </c>
      <c s="36" t="s">
        <v>72</v>
      </c>
      <c s="37">
        <v>606.56</v>
      </c>
      <c s="36">
        <v>0</v>
      </c>
      <c s="36">
        <f>ROUND(G14*H14,6)</f>
      </c>
      <c r="L14" s="38">
        <v>0</v>
      </c>
      <c s="32">
        <f>ROUND(ROUND(L14,2)*ROUND(G14,3),2)</f>
      </c>
      <c s="36" t="s">
        <v>1558</v>
      </c>
      <c>
        <f>(M14*21)/100</f>
      </c>
      <c t="s">
        <v>27</v>
      </c>
    </row>
    <row r="15" spans="1:5" ht="12.75">
      <c r="A15" s="35" t="s">
        <v>55</v>
      </c>
      <c r="E15" s="39" t="s">
        <v>5</v>
      </c>
    </row>
    <row r="16" spans="1:5" ht="38.25">
      <c r="A16" s="35" t="s">
        <v>56</v>
      </c>
      <c r="E16" s="40" t="s">
        <v>7059</v>
      </c>
    </row>
    <row r="17" spans="1:5" ht="12.75">
      <c r="A17" t="s">
        <v>58</v>
      </c>
      <c r="E17" s="39" t="s">
        <v>2998</v>
      </c>
    </row>
    <row r="18" spans="1:16" ht="25.5">
      <c r="A18" t="s">
        <v>49</v>
      </c>
      <c s="34" t="s">
        <v>89</v>
      </c>
      <c s="34" t="s">
        <v>7060</v>
      </c>
      <c s="35" t="s">
        <v>5</v>
      </c>
      <c s="6" t="s">
        <v>7061</v>
      </c>
      <c s="36" t="s">
        <v>77</v>
      </c>
      <c s="37">
        <v>303.28</v>
      </c>
      <c s="36">
        <v>0</v>
      </c>
      <c s="36">
        <f>ROUND(G18*H18,6)</f>
      </c>
      <c r="L18" s="38">
        <v>0</v>
      </c>
      <c s="32">
        <f>ROUND(ROUND(L18,2)*ROUND(G18,3),2)</f>
      </c>
      <c s="36" t="s">
        <v>1558</v>
      </c>
      <c>
        <f>(M18*21)/100</f>
      </c>
      <c t="s">
        <v>27</v>
      </c>
    </row>
    <row r="19" spans="1:5" ht="12.75">
      <c r="A19" s="35" t="s">
        <v>55</v>
      </c>
      <c r="E19" s="39" t="s">
        <v>5</v>
      </c>
    </row>
    <row r="20" spans="1:5" ht="25.5">
      <c r="A20" s="35" t="s">
        <v>56</v>
      </c>
      <c r="E20" s="40" t="s">
        <v>7062</v>
      </c>
    </row>
    <row r="21" spans="1:5" ht="12.75">
      <c r="A21" t="s">
        <v>58</v>
      </c>
      <c r="E21" s="39" t="s">
        <v>2998</v>
      </c>
    </row>
    <row r="22" spans="1:16" ht="25.5">
      <c r="A22" t="s">
        <v>49</v>
      </c>
      <c s="34" t="s">
        <v>93</v>
      </c>
      <c s="34" t="s">
        <v>7063</v>
      </c>
      <c s="35" t="s">
        <v>5</v>
      </c>
      <c s="6" t="s">
        <v>7064</v>
      </c>
      <c s="36" t="s">
        <v>77</v>
      </c>
      <c s="37">
        <v>77.779</v>
      </c>
      <c s="36">
        <v>0</v>
      </c>
      <c s="36">
        <f>ROUND(G22*H22,6)</f>
      </c>
      <c r="L22" s="38">
        <v>0</v>
      </c>
      <c s="32">
        <f>ROUND(ROUND(L22,2)*ROUND(G22,3),2)</f>
      </c>
      <c s="36" t="s">
        <v>1558</v>
      </c>
      <c>
        <f>(M22*21)/100</f>
      </c>
      <c t="s">
        <v>27</v>
      </c>
    </row>
    <row r="23" spans="1:5" ht="12.75">
      <c r="A23" s="35" t="s">
        <v>55</v>
      </c>
      <c r="E23" s="39" t="s">
        <v>5</v>
      </c>
    </row>
    <row r="24" spans="1:5" ht="12.75">
      <c r="A24" s="35" t="s">
        <v>56</v>
      </c>
      <c r="E24" s="40" t="s">
        <v>7065</v>
      </c>
    </row>
    <row r="25" spans="1:5" ht="12.75">
      <c r="A25" t="s">
        <v>58</v>
      </c>
      <c r="E25" s="39" t="s">
        <v>2998</v>
      </c>
    </row>
    <row r="26" spans="1:13" ht="12.75">
      <c r="A26" t="s">
        <v>46</v>
      </c>
      <c r="C26" s="31" t="s">
        <v>27</v>
      </c>
      <c r="E26" s="33" t="s">
        <v>6526</v>
      </c>
      <c r="J26" s="32">
        <f>0</f>
      </c>
      <c s="32">
        <f>0</f>
      </c>
      <c s="32">
        <f>0+L27+L31+L35+L39+L43+L47</f>
      </c>
      <c s="32">
        <f>0+M27+M31+M35+M39+M43+M47</f>
      </c>
    </row>
    <row r="27" spans="1:16" ht="25.5">
      <c r="A27" t="s">
        <v>49</v>
      </c>
      <c s="34" t="s">
        <v>107</v>
      </c>
      <c s="34" t="s">
        <v>6527</v>
      </c>
      <c s="35" t="s">
        <v>5</v>
      </c>
      <c s="6" t="s">
        <v>6528</v>
      </c>
      <c s="36" t="s">
        <v>77</v>
      </c>
      <c s="37">
        <v>67.084</v>
      </c>
      <c s="36">
        <v>0</v>
      </c>
      <c s="36">
        <f>ROUND(G27*H27,6)</f>
      </c>
      <c r="L27" s="38">
        <v>0</v>
      </c>
      <c s="32">
        <f>ROUND(ROUND(L27,2)*ROUND(G27,3),2)</f>
      </c>
      <c s="36" t="s">
        <v>1558</v>
      </c>
      <c>
        <f>(M27*21)/100</f>
      </c>
      <c t="s">
        <v>27</v>
      </c>
    </row>
    <row r="28" spans="1:5" ht="12.75">
      <c r="A28" s="35" t="s">
        <v>55</v>
      </c>
      <c r="E28" s="39" t="s">
        <v>5</v>
      </c>
    </row>
    <row r="29" spans="1:5" ht="25.5">
      <c r="A29" s="35" t="s">
        <v>56</v>
      </c>
      <c r="E29" s="40" t="s">
        <v>7066</v>
      </c>
    </row>
    <row r="30" spans="1:5" ht="12.75">
      <c r="A30" t="s">
        <v>58</v>
      </c>
      <c r="E30" s="39" t="s">
        <v>2998</v>
      </c>
    </row>
    <row r="31" spans="1:16" ht="25.5">
      <c r="A31" t="s">
        <v>49</v>
      </c>
      <c s="34" t="s">
        <v>110</v>
      </c>
      <c s="34" t="s">
        <v>6530</v>
      </c>
      <c s="35" t="s">
        <v>5</v>
      </c>
      <c s="6" t="s">
        <v>6531</v>
      </c>
      <c s="36" t="s">
        <v>77</v>
      </c>
      <c s="37">
        <v>87.5</v>
      </c>
      <c s="36">
        <v>0</v>
      </c>
      <c s="36">
        <f>ROUND(G31*H31,6)</f>
      </c>
      <c r="L31" s="38">
        <v>0</v>
      </c>
      <c s="32">
        <f>ROUND(ROUND(L31,2)*ROUND(G31,3),2)</f>
      </c>
      <c s="36" t="s">
        <v>1558</v>
      </c>
      <c>
        <f>(M31*21)/100</f>
      </c>
      <c t="s">
        <v>27</v>
      </c>
    </row>
    <row r="32" spans="1:5" ht="12.75">
      <c r="A32" s="35" t="s">
        <v>55</v>
      </c>
      <c r="E32" s="39" t="s">
        <v>5</v>
      </c>
    </row>
    <row r="33" spans="1:5" ht="12.75">
      <c r="A33" s="35" t="s">
        <v>56</v>
      </c>
      <c r="E33" s="40" t="s">
        <v>7067</v>
      </c>
    </row>
    <row r="34" spans="1:5" ht="12.75">
      <c r="A34" t="s">
        <v>58</v>
      </c>
      <c r="E34" s="39" t="s">
        <v>2998</v>
      </c>
    </row>
    <row r="35" spans="1:16" ht="12.75">
      <c r="A35" t="s">
        <v>49</v>
      </c>
      <c s="34" t="s">
        <v>96</v>
      </c>
      <c s="34" t="s">
        <v>6533</v>
      </c>
      <c s="35" t="s">
        <v>5</v>
      </c>
      <c s="6" t="s">
        <v>6534</v>
      </c>
      <c s="36" t="s">
        <v>748</v>
      </c>
      <c s="37">
        <v>1.221</v>
      </c>
      <c s="36">
        <v>0</v>
      </c>
      <c s="36">
        <f>ROUND(G35*H35,6)</f>
      </c>
      <c r="L35" s="38">
        <v>0</v>
      </c>
      <c s="32">
        <f>ROUND(ROUND(L35,2)*ROUND(G35,3),2)</f>
      </c>
      <c s="36" t="s">
        <v>1558</v>
      </c>
      <c>
        <f>(M35*21)/100</f>
      </c>
      <c t="s">
        <v>27</v>
      </c>
    </row>
    <row r="36" spans="1:5" ht="12.75">
      <c r="A36" s="35" t="s">
        <v>55</v>
      </c>
      <c r="E36" s="39" t="s">
        <v>5</v>
      </c>
    </row>
    <row r="37" spans="1:5" ht="12.75">
      <c r="A37" s="35" t="s">
        <v>56</v>
      </c>
      <c r="E37" s="40" t="s">
        <v>7068</v>
      </c>
    </row>
    <row r="38" spans="1:5" ht="12.75">
      <c r="A38" t="s">
        <v>58</v>
      </c>
      <c r="E38" s="39" t="s">
        <v>2998</v>
      </c>
    </row>
    <row r="39" spans="1:16" ht="12.75">
      <c r="A39" t="s">
        <v>49</v>
      </c>
      <c s="34" t="s">
        <v>99</v>
      </c>
      <c s="34" t="s">
        <v>6536</v>
      </c>
      <c s="35" t="s">
        <v>5</v>
      </c>
      <c s="6" t="s">
        <v>6537</v>
      </c>
      <c s="36" t="s">
        <v>77</v>
      </c>
      <c s="37">
        <v>97.224</v>
      </c>
      <c s="36">
        <v>0</v>
      </c>
      <c s="36">
        <f>ROUND(G39*H39,6)</f>
      </c>
      <c r="L39" s="38">
        <v>0</v>
      </c>
      <c s="32">
        <f>ROUND(ROUND(L39,2)*ROUND(G39,3),2)</f>
      </c>
      <c s="36" t="s">
        <v>1558</v>
      </c>
      <c>
        <f>(M39*21)/100</f>
      </c>
      <c t="s">
        <v>27</v>
      </c>
    </row>
    <row r="40" spans="1:5" ht="12.75">
      <c r="A40" s="35" t="s">
        <v>55</v>
      </c>
      <c r="E40" s="39" t="s">
        <v>5</v>
      </c>
    </row>
    <row r="41" spans="1:5" ht="12.75">
      <c r="A41" s="35" t="s">
        <v>56</v>
      </c>
      <c r="E41" s="40" t="s">
        <v>7069</v>
      </c>
    </row>
    <row r="42" spans="1:5" ht="12.75">
      <c r="A42" t="s">
        <v>58</v>
      </c>
      <c r="E42" s="39" t="s">
        <v>2998</v>
      </c>
    </row>
    <row r="43" spans="1:16" ht="25.5">
      <c r="A43" t="s">
        <v>49</v>
      </c>
      <c s="34" t="s">
        <v>115</v>
      </c>
      <c s="34" t="s">
        <v>6539</v>
      </c>
      <c s="35" t="s">
        <v>5</v>
      </c>
      <c s="6" t="s">
        <v>6540</v>
      </c>
      <c s="36" t="s">
        <v>72</v>
      </c>
      <c s="37">
        <v>92.74</v>
      </c>
      <c s="36">
        <v>0</v>
      </c>
      <c s="36">
        <f>ROUND(G43*H43,6)</f>
      </c>
      <c r="L43" s="38">
        <v>0</v>
      </c>
      <c s="32">
        <f>ROUND(ROUND(L43,2)*ROUND(G43,3),2)</f>
      </c>
      <c s="36" t="s">
        <v>1558</v>
      </c>
      <c>
        <f>(M43*21)/100</f>
      </c>
      <c t="s">
        <v>27</v>
      </c>
    </row>
    <row r="44" spans="1:5" ht="12.75">
      <c r="A44" s="35" t="s">
        <v>55</v>
      </c>
      <c r="E44" s="39" t="s">
        <v>5</v>
      </c>
    </row>
    <row r="45" spans="1:5" ht="12.75">
      <c r="A45" s="35" t="s">
        <v>56</v>
      </c>
      <c r="E45" s="40" t="s">
        <v>7070</v>
      </c>
    </row>
    <row r="46" spans="1:5" ht="12.75">
      <c r="A46" t="s">
        <v>58</v>
      </c>
      <c r="E46" s="39" t="s">
        <v>2998</v>
      </c>
    </row>
    <row r="47" spans="1:16" ht="25.5">
      <c r="A47" t="s">
        <v>49</v>
      </c>
      <c s="34" t="s">
        <v>118</v>
      </c>
      <c s="34" t="s">
        <v>6542</v>
      </c>
      <c s="35" t="s">
        <v>5</v>
      </c>
      <c s="6" t="s">
        <v>6543</v>
      </c>
      <c s="36" t="s">
        <v>748</v>
      </c>
      <c s="37">
        <v>1.855</v>
      </c>
      <c s="36">
        <v>0</v>
      </c>
      <c s="36">
        <f>ROUND(G47*H47,6)</f>
      </c>
      <c r="L47" s="38">
        <v>0</v>
      </c>
      <c s="32">
        <f>ROUND(ROUND(L47,2)*ROUND(G47,3),2)</f>
      </c>
      <c s="36" t="s">
        <v>1558</v>
      </c>
      <c>
        <f>(M47*21)/100</f>
      </c>
      <c t="s">
        <v>27</v>
      </c>
    </row>
    <row r="48" spans="1:5" ht="12.75">
      <c r="A48" s="35" t="s">
        <v>55</v>
      </c>
      <c r="E48" s="39" t="s">
        <v>5</v>
      </c>
    </row>
    <row r="49" spans="1:5" ht="12.75">
      <c r="A49" s="35" t="s">
        <v>56</v>
      </c>
      <c r="E49" s="40" t="s">
        <v>7071</v>
      </c>
    </row>
    <row r="50" spans="1:5" ht="12.75">
      <c r="A50" t="s">
        <v>58</v>
      </c>
      <c r="E50" s="39" t="s">
        <v>2998</v>
      </c>
    </row>
    <row r="51" spans="1:13" ht="12.75">
      <c r="A51" t="s">
        <v>46</v>
      </c>
      <c r="C51" s="31" t="s">
        <v>26</v>
      </c>
      <c r="E51" s="33" t="s">
        <v>6446</v>
      </c>
      <c r="J51" s="32">
        <f>0</f>
      </c>
      <c s="32">
        <f>0</f>
      </c>
      <c s="32">
        <f>0+L52+L56+L60+L64+L68+L72+L76+L80+L84+L88+L92</f>
      </c>
      <c s="32">
        <f>0+M52+M56+M60+M64+M68+M72+M76+M80+M84+M88+M92</f>
      </c>
    </row>
    <row r="52" spans="1:16" ht="25.5">
      <c r="A52" t="s">
        <v>49</v>
      </c>
      <c s="34" t="s">
        <v>133</v>
      </c>
      <c s="34" t="s">
        <v>6545</v>
      </c>
      <c s="35" t="s">
        <v>5</v>
      </c>
      <c s="6" t="s">
        <v>6546</v>
      </c>
      <c s="36" t="s">
        <v>72</v>
      </c>
      <c s="37">
        <v>47.73</v>
      </c>
      <c s="36">
        <v>0</v>
      </c>
      <c s="36">
        <f>ROUND(G52*H52,6)</f>
      </c>
      <c r="L52" s="38">
        <v>0</v>
      </c>
      <c s="32">
        <f>ROUND(ROUND(L52,2)*ROUND(G52,3),2)</f>
      </c>
      <c s="36" t="s">
        <v>1558</v>
      </c>
      <c>
        <f>(M52*21)/100</f>
      </c>
      <c t="s">
        <v>27</v>
      </c>
    </row>
    <row r="53" spans="1:5" ht="12.75">
      <c r="A53" s="35" t="s">
        <v>55</v>
      </c>
      <c r="E53" s="39" t="s">
        <v>5</v>
      </c>
    </row>
    <row r="54" spans="1:5" ht="12.75">
      <c r="A54" s="35" t="s">
        <v>56</v>
      </c>
      <c r="E54" s="40" t="s">
        <v>7072</v>
      </c>
    </row>
    <row r="55" spans="1:5" ht="12.75">
      <c r="A55" t="s">
        <v>58</v>
      </c>
      <c r="E55" s="39" t="s">
        <v>2998</v>
      </c>
    </row>
    <row r="56" spans="1:16" ht="25.5">
      <c r="A56" t="s">
        <v>49</v>
      </c>
      <c s="34" t="s">
        <v>136</v>
      </c>
      <c s="34" t="s">
        <v>6548</v>
      </c>
      <c s="35" t="s">
        <v>5</v>
      </c>
      <c s="6" t="s">
        <v>6549</v>
      </c>
      <c s="36" t="s">
        <v>72</v>
      </c>
      <c s="37">
        <v>211.5</v>
      </c>
      <c s="36">
        <v>0</v>
      </c>
      <c s="36">
        <f>ROUND(G56*H56,6)</f>
      </c>
      <c r="L56" s="38">
        <v>0</v>
      </c>
      <c s="32">
        <f>ROUND(ROUND(L56,2)*ROUND(G56,3),2)</f>
      </c>
      <c s="36" t="s">
        <v>1558</v>
      </c>
      <c>
        <f>(M56*21)/100</f>
      </c>
      <c t="s">
        <v>27</v>
      </c>
    </row>
    <row r="57" spans="1:5" ht="12.75">
      <c r="A57" s="35" t="s">
        <v>55</v>
      </c>
      <c r="E57" s="39" t="s">
        <v>5</v>
      </c>
    </row>
    <row r="58" spans="1:5" ht="12.75">
      <c r="A58" s="35" t="s">
        <v>56</v>
      </c>
      <c r="E58" s="40" t="s">
        <v>7073</v>
      </c>
    </row>
    <row r="59" spans="1:5" ht="12.75">
      <c r="A59" t="s">
        <v>58</v>
      </c>
      <c r="E59" s="39" t="s">
        <v>2998</v>
      </c>
    </row>
    <row r="60" spans="1:16" ht="25.5">
      <c r="A60" t="s">
        <v>49</v>
      </c>
      <c s="34" t="s">
        <v>139</v>
      </c>
      <c s="34" t="s">
        <v>6554</v>
      </c>
      <c s="35" t="s">
        <v>5</v>
      </c>
      <c s="6" t="s">
        <v>6555</v>
      </c>
      <c s="36" t="s">
        <v>72</v>
      </c>
      <c s="37">
        <v>690.954</v>
      </c>
      <c s="36">
        <v>0</v>
      </c>
      <c s="36">
        <f>ROUND(G60*H60,6)</f>
      </c>
      <c r="L60" s="38">
        <v>0</v>
      </c>
      <c s="32">
        <f>ROUND(ROUND(L60,2)*ROUND(G60,3),2)</f>
      </c>
      <c s="36" t="s">
        <v>1558</v>
      </c>
      <c>
        <f>(M60*21)/100</f>
      </c>
      <c t="s">
        <v>27</v>
      </c>
    </row>
    <row r="61" spans="1:5" ht="12.75">
      <c r="A61" s="35" t="s">
        <v>55</v>
      </c>
      <c r="E61" s="39" t="s">
        <v>5</v>
      </c>
    </row>
    <row r="62" spans="1:5" ht="12.75">
      <c r="A62" s="35" t="s">
        <v>56</v>
      </c>
      <c r="E62" s="40" t="s">
        <v>7074</v>
      </c>
    </row>
    <row r="63" spans="1:5" ht="12.75">
      <c r="A63" t="s">
        <v>58</v>
      </c>
      <c r="E63" s="39" t="s">
        <v>2998</v>
      </c>
    </row>
    <row r="64" spans="1:16" ht="25.5">
      <c r="A64" t="s">
        <v>49</v>
      </c>
      <c s="34" t="s">
        <v>142</v>
      </c>
      <c s="34" t="s">
        <v>6557</v>
      </c>
      <c s="35" t="s">
        <v>5</v>
      </c>
      <c s="6" t="s">
        <v>6558</v>
      </c>
      <c s="36" t="s">
        <v>106</v>
      </c>
      <c s="37">
        <v>9</v>
      </c>
      <c s="36">
        <v>0</v>
      </c>
      <c s="36">
        <f>ROUND(G64*H64,6)</f>
      </c>
      <c r="L64" s="38">
        <v>0</v>
      </c>
      <c s="32">
        <f>ROUND(ROUND(L64,2)*ROUND(G64,3),2)</f>
      </c>
      <c s="36" t="s">
        <v>1558</v>
      </c>
      <c>
        <f>(M64*21)/100</f>
      </c>
      <c t="s">
        <v>27</v>
      </c>
    </row>
    <row r="65" spans="1:5" ht="12.75">
      <c r="A65" s="35" t="s">
        <v>55</v>
      </c>
      <c r="E65" s="39" t="s">
        <v>5</v>
      </c>
    </row>
    <row r="66" spans="1:5" ht="12.75">
      <c r="A66" s="35" t="s">
        <v>56</v>
      </c>
      <c r="E66" s="40" t="s">
        <v>7075</v>
      </c>
    </row>
    <row r="67" spans="1:5" ht="12.75">
      <c r="A67" t="s">
        <v>58</v>
      </c>
      <c r="E67" s="39" t="s">
        <v>2998</v>
      </c>
    </row>
    <row r="68" spans="1:16" ht="25.5">
      <c r="A68" t="s">
        <v>49</v>
      </c>
      <c s="34" t="s">
        <v>145</v>
      </c>
      <c s="34" t="s">
        <v>6559</v>
      </c>
      <c s="35" t="s">
        <v>5</v>
      </c>
      <c s="6" t="s">
        <v>6560</v>
      </c>
      <c s="36" t="s">
        <v>106</v>
      </c>
      <c s="37">
        <v>27</v>
      </c>
      <c s="36">
        <v>0</v>
      </c>
      <c s="36">
        <f>ROUND(G68*H68,6)</f>
      </c>
      <c r="L68" s="38">
        <v>0</v>
      </c>
      <c s="32">
        <f>ROUND(ROUND(L68,2)*ROUND(G68,3),2)</f>
      </c>
      <c s="36" t="s">
        <v>1558</v>
      </c>
      <c>
        <f>(M68*21)/100</f>
      </c>
      <c t="s">
        <v>27</v>
      </c>
    </row>
    <row r="69" spans="1:5" ht="12.75">
      <c r="A69" s="35" t="s">
        <v>55</v>
      </c>
      <c r="E69" s="39" t="s">
        <v>5</v>
      </c>
    </row>
    <row r="70" spans="1:5" ht="12.75">
      <c r="A70" s="35" t="s">
        <v>56</v>
      </c>
      <c r="E70" s="40" t="s">
        <v>7076</v>
      </c>
    </row>
    <row r="71" spans="1:5" ht="12.75">
      <c r="A71" t="s">
        <v>58</v>
      </c>
      <c r="E71" s="39" t="s">
        <v>2998</v>
      </c>
    </row>
    <row r="72" spans="1:16" ht="25.5">
      <c r="A72" t="s">
        <v>49</v>
      </c>
      <c s="34" t="s">
        <v>148</v>
      </c>
      <c s="34" t="s">
        <v>7077</v>
      </c>
      <c s="35" t="s">
        <v>5</v>
      </c>
      <c s="6" t="s">
        <v>7078</v>
      </c>
      <c s="36" t="s">
        <v>106</v>
      </c>
      <c s="37">
        <v>2</v>
      </c>
      <c s="36">
        <v>0</v>
      </c>
      <c s="36">
        <f>ROUND(G72*H72,6)</f>
      </c>
      <c r="L72" s="38">
        <v>0</v>
      </c>
      <c s="32">
        <f>ROUND(ROUND(L72,2)*ROUND(G72,3),2)</f>
      </c>
      <c s="36" t="s">
        <v>1558</v>
      </c>
      <c>
        <f>(M72*21)/100</f>
      </c>
      <c t="s">
        <v>27</v>
      </c>
    </row>
    <row r="73" spans="1:5" ht="12.75">
      <c r="A73" s="35" t="s">
        <v>55</v>
      </c>
      <c r="E73" s="39" t="s">
        <v>5</v>
      </c>
    </row>
    <row r="74" spans="1:5" ht="12.75">
      <c r="A74" s="35" t="s">
        <v>56</v>
      </c>
      <c r="E74" s="40" t="s">
        <v>5</v>
      </c>
    </row>
    <row r="75" spans="1:5" ht="12.75">
      <c r="A75" t="s">
        <v>58</v>
      </c>
      <c r="E75" s="39" t="s">
        <v>2998</v>
      </c>
    </row>
    <row r="76" spans="1:16" ht="25.5">
      <c r="A76" t="s">
        <v>49</v>
      </c>
      <c s="34" t="s">
        <v>151</v>
      </c>
      <c s="34" t="s">
        <v>6562</v>
      </c>
      <c s="35" t="s">
        <v>5</v>
      </c>
      <c s="6" t="s">
        <v>6563</v>
      </c>
      <c s="36" t="s">
        <v>92</v>
      </c>
      <c s="37">
        <v>31.5</v>
      </c>
      <c s="36">
        <v>0</v>
      </c>
      <c s="36">
        <f>ROUND(G76*H76,6)</f>
      </c>
      <c r="L76" s="38">
        <v>0</v>
      </c>
      <c s="32">
        <f>ROUND(ROUND(L76,2)*ROUND(G76,3),2)</f>
      </c>
      <c s="36" t="s">
        <v>1558</v>
      </c>
      <c>
        <f>(M76*21)/100</f>
      </c>
      <c t="s">
        <v>27</v>
      </c>
    </row>
    <row r="77" spans="1:5" ht="12.75">
      <c r="A77" s="35" t="s">
        <v>55</v>
      </c>
      <c r="E77" s="39" t="s">
        <v>5</v>
      </c>
    </row>
    <row r="78" spans="1:5" ht="12.75">
      <c r="A78" s="35" t="s">
        <v>56</v>
      </c>
      <c r="E78" s="40" t="s">
        <v>7079</v>
      </c>
    </row>
    <row r="79" spans="1:5" ht="12.75">
      <c r="A79" t="s">
        <v>58</v>
      </c>
      <c r="E79" s="39" t="s">
        <v>2998</v>
      </c>
    </row>
    <row r="80" spans="1:16" ht="25.5">
      <c r="A80" t="s">
        <v>49</v>
      </c>
      <c s="34" t="s">
        <v>154</v>
      </c>
      <c s="34" t="s">
        <v>6565</v>
      </c>
      <c s="35" t="s">
        <v>5</v>
      </c>
      <c s="6" t="s">
        <v>6566</v>
      </c>
      <c s="36" t="s">
        <v>72</v>
      </c>
      <c s="37">
        <v>16.5</v>
      </c>
      <c s="36">
        <v>0</v>
      </c>
      <c s="36">
        <f>ROUND(G80*H80,6)</f>
      </c>
      <c r="L80" s="38">
        <v>0</v>
      </c>
      <c s="32">
        <f>ROUND(ROUND(L80,2)*ROUND(G80,3),2)</f>
      </c>
      <c s="36" t="s">
        <v>1558</v>
      </c>
      <c>
        <f>(M80*21)/100</f>
      </c>
      <c t="s">
        <v>27</v>
      </c>
    </row>
    <row r="81" spans="1:5" ht="12.75">
      <c r="A81" s="35" t="s">
        <v>55</v>
      </c>
      <c r="E81" s="39" t="s">
        <v>5</v>
      </c>
    </row>
    <row r="82" spans="1:5" ht="12.75">
      <c r="A82" s="35" t="s">
        <v>56</v>
      </c>
      <c r="E82" s="40" t="s">
        <v>7080</v>
      </c>
    </row>
    <row r="83" spans="1:5" ht="12.75">
      <c r="A83" t="s">
        <v>58</v>
      </c>
      <c r="E83" s="39" t="s">
        <v>2998</v>
      </c>
    </row>
    <row r="84" spans="1:16" ht="25.5">
      <c r="A84" t="s">
        <v>49</v>
      </c>
      <c s="34" t="s">
        <v>157</v>
      </c>
      <c s="34" t="s">
        <v>6567</v>
      </c>
      <c s="35" t="s">
        <v>5</v>
      </c>
      <c s="6" t="s">
        <v>6568</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162</v>
      </c>
      <c s="34" t="s">
        <v>6572</v>
      </c>
      <c s="35" t="s">
        <v>5</v>
      </c>
      <c s="6" t="s">
        <v>6570</v>
      </c>
      <c s="36" t="s">
        <v>92</v>
      </c>
      <c s="37">
        <v>3.675</v>
      </c>
      <c s="36">
        <v>0</v>
      </c>
      <c s="36">
        <f>ROUND(G88*H88,6)</f>
      </c>
      <c r="L88" s="38">
        <v>0</v>
      </c>
      <c s="32">
        <f>ROUND(ROUND(L88,2)*ROUND(G88,3),2)</f>
      </c>
      <c s="36" t="s">
        <v>1558</v>
      </c>
      <c>
        <f>(M88*21)/100</f>
      </c>
      <c t="s">
        <v>27</v>
      </c>
    </row>
    <row r="89" spans="1:5" ht="12.75">
      <c r="A89" s="35" t="s">
        <v>55</v>
      </c>
      <c r="E89" s="39" t="s">
        <v>5</v>
      </c>
    </row>
    <row r="90" spans="1:5" ht="12.75">
      <c r="A90" s="35" t="s">
        <v>56</v>
      </c>
      <c r="E90" s="40" t="s">
        <v>7081</v>
      </c>
    </row>
    <row r="91" spans="1:5" ht="12.75">
      <c r="A91" t="s">
        <v>58</v>
      </c>
      <c r="E91" s="39" t="s">
        <v>2998</v>
      </c>
    </row>
    <row r="92" spans="1:16" ht="25.5">
      <c r="A92" t="s">
        <v>49</v>
      </c>
      <c s="34" t="s">
        <v>165</v>
      </c>
      <c s="34" t="s">
        <v>6574</v>
      </c>
      <c s="35" t="s">
        <v>5</v>
      </c>
      <c s="6" t="s">
        <v>6570</v>
      </c>
      <c s="36" t="s">
        <v>92</v>
      </c>
      <c s="37">
        <v>3.35</v>
      </c>
      <c s="36">
        <v>0</v>
      </c>
      <c s="36">
        <f>ROUND(G92*H92,6)</f>
      </c>
      <c r="L92" s="38">
        <v>0</v>
      </c>
      <c s="32">
        <f>ROUND(ROUND(L92,2)*ROUND(G92,3),2)</f>
      </c>
      <c s="36" t="s">
        <v>1558</v>
      </c>
      <c>
        <f>(M92*21)/100</f>
      </c>
      <c t="s">
        <v>27</v>
      </c>
    </row>
    <row r="93" spans="1:5" ht="12.75">
      <c r="A93" s="35" t="s">
        <v>55</v>
      </c>
      <c r="E93" s="39" t="s">
        <v>5</v>
      </c>
    </row>
    <row r="94" spans="1:5" ht="12.75">
      <c r="A94" s="35" t="s">
        <v>56</v>
      </c>
      <c r="E94" s="40" t="s">
        <v>7082</v>
      </c>
    </row>
    <row r="95" spans="1:5" ht="12.75">
      <c r="A95" t="s">
        <v>58</v>
      </c>
      <c r="E95" s="39" t="s">
        <v>2998</v>
      </c>
    </row>
    <row r="96" spans="1:13" ht="12.75">
      <c r="A96" t="s">
        <v>46</v>
      </c>
      <c r="C96" s="31" t="s">
        <v>80</v>
      </c>
      <c r="E96" s="33" t="s">
        <v>3404</v>
      </c>
      <c r="J96" s="32">
        <f>0</f>
      </c>
      <c s="32">
        <f>0</f>
      </c>
      <c s="32">
        <f>0+L97+L101+L105+L109+L113+L117</f>
      </c>
      <c s="32">
        <f>0+M97+M101+M105+M109+M113+M117</f>
      </c>
    </row>
    <row r="97" spans="1:16" ht="25.5">
      <c r="A97" t="s">
        <v>49</v>
      </c>
      <c s="34" t="s">
        <v>168</v>
      </c>
      <c s="34" t="s">
        <v>6576</v>
      </c>
      <c s="35" t="s">
        <v>5</v>
      </c>
      <c s="6" t="s">
        <v>6577</v>
      </c>
      <c s="36" t="s">
        <v>106</v>
      </c>
      <c s="37">
        <v>61</v>
      </c>
      <c s="36">
        <v>0</v>
      </c>
      <c s="36">
        <f>ROUND(G97*H97,6)</f>
      </c>
      <c r="L97" s="38">
        <v>0</v>
      </c>
      <c s="32">
        <f>ROUND(ROUND(L97,2)*ROUND(G97,3),2)</f>
      </c>
      <c s="36" t="s">
        <v>1558</v>
      </c>
      <c>
        <f>(M97*21)/100</f>
      </c>
      <c t="s">
        <v>27</v>
      </c>
    </row>
    <row r="98" spans="1:5" ht="12.75">
      <c r="A98" s="35" t="s">
        <v>55</v>
      </c>
      <c r="E98" s="39" t="s">
        <v>5</v>
      </c>
    </row>
    <row r="99" spans="1:5" ht="12.75">
      <c r="A99" s="35" t="s">
        <v>56</v>
      </c>
      <c r="E99" s="40" t="s">
        <v>261</v>
      </c>
    </row>
    <row r="100" spans="1:5" ht="12.75">
      <c r="A100" t="s">
        <v>58</v>
      </c>
      <c r="E100" s="39" t="s">
        <v>2998</v>
      </c>
    </row>
    <row r="101" spans="1:16" ht="12.75">
      <c r="A101" t="s">
        <v>49</v>
      </c>
      <c s="34" t="s">
        <v>171</v>
      </c>
      <c s="34" t="s">
        <v>6579</v>
      </c>
      <c s="35" t="s">
        <v>5</v>
      </c>
      <c s="6" t="s">
        <v>6580</v>
      </c>
      <c s="36" t="s">
        <v>77</v>
      </c>
      <c s="37">
        <v>7.942</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7083</v>
      </c>
    </row>
    <row r="104" spans="1:5" ht="12.75">
      <c r="A104" t="s">
        <v>58</v>
      </c>
      <c r="E104" s="39" t="s">
        <v>2998</v>
      </c>
    </row>
    <row r="105" spans="1:16" ht="12.75">
      <c r="A105" t="s">
        <v>49</v>
      </c>
      <c s="34" t="s">
        <v>174</v>
      </c>
      <c s="34" t="s">
        <v>6582</v>
      </c>
      <c s="35" t="s">
        <v>5</v>
      </c>
      <c s="6" t="s">
        <v>6583</v>
      </c>
      <c s="36" t="s">
        <v>72</v>
      </c>
      <c s="37">
        <v>39.71</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7084</v>
      </c>
    </row>
    <row r="108" spans="1:5" ht="12.75">
      <c r="A108" t="s">
        <v>58</v>
      </c>
      <c r="E108" s="39" t="s">
        <v>2998</v>
      </c>
    </row>
    <row r="109" spans="1:16" ht="12.75">
      <c r="A109" t="s">
        <v>49</v>
      </c>
      <c s="34" t="s">
        <v>177</v>
      </c>
      <c s="34" t="s">
        <v>6585</v>
      </c>
      <c s="35" t="s">
        <v>5</v>
      </c>
      <c s="6" t="s">
        <v>6586</v>
      </c>
      <c s="36" t="s">
        <v>72</v>
      </c>
      <c s="37">
        <v>39.71</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2998</v>
      </c>
    </row>
    <row r="113" spans="1:16" ht="12.75">
      <c r="A113" t="s">
        <v>49</v>
      </c>
      <c s="34" t="s">
        <v>180</v>
      </c>
      <c s="34" t="s">
        <v>6587</v>
      </c>
      <c s="35" t="s">
        <v>5</v>
      </c>
      <c s="6" t="s">
        <v>6588</v>
      </c>
      <c s="36" t="s">
        <v>748</v>
      </c>
      <c s="37">
        <v>0.715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7085</v>
      </c>
    </row>
    <row r="116" spans="1:5" ht="12.75">
      <c r="A116" t="s">
        <v>58</v>
      </c>
      <c r="E116" s="39" t="s">
        <v>2998</v>
      </c>
    </row>
    <row r="117" spans="1:16" ht="12.75">
      <c r="A117" t="s">
        <v>49</v>
      </c>
      <c s="34" t="s">
        <v>189</v>
      </c>
      <c s="34" t="s">
        <v>7086</v>
      </c>
      <c s="35" t="s">
        <v>5</v>
      </c>
      <c s="6" t="s">
        <v>7087</v>
      </c>
      <c s="36" t="s">
        <v>92</v>
      </c>
      <c s="37">
        <v>353.8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7088</v>
      </c>
    </row>
    <row r="120" spans="1:5" ht="12.75">
      <c r="A120" t="s">
        <v>58</v>
      </c>
      <c r="E120" s="39" t="s">
        <v>2998</v>
      </c>
    </row>
    <row r="121" spans="1:13" ht="12.75">
      <c r="A121" t="s">
        <v>46</v>
      </c>
      <c r="C121" s="31" t="s">
        <v>86</v>
      </c>
      <c r="E121" s="33" t="s">
        <v>4119</v>
      </c>
      <c r="J121" s="32">
        <f>0</f>
      </c>
      <c s="32">
        <f>0</f>
      </c>
      <c s="32">
        <f>0+L122+L126+L130+L134+L138+L142+L146+L150+L154+L158+L162+L166+L170+L174+L178</f>
      </c>
      <c s="32">
        <f>0+M122+M126+M130+M134+M138+M142+M146+M150+M154+M158+M162+M166+M170+M174+M178</f>
      </c>
    </row>
    <row r="122" spans="1:16" ht="25.5">
      <c r="A122" t="s">
        <v>49</v>
      </c>
      <c s="34" t="s">
        <v>183</v>
      </c>
      <c s="34" t="s">
        <v>6593</v>
      </c>
      <c s="35" t="s">
        <v>5</v>
      </c>
      <c s="6" t="s">
        <v>6594</v>
      </c>
      <c s="36" t="s">
        <v>106</v>
      </c>
      <c s="37">
        <v>2</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2998</v>
      </c>
    </row>
    <row r="126" spans="1:16" ht="25.5">
      <c r="A126" t="s">
        <v>49</v>
      </c>
      <c s="34" t="s">
        <v>194</v>
      </c>
      <c s="34" t="s">
        <v>6595</v>
      </c>
      <c s="35" t="s">
        <v>5</v>
      </c>
      <c s="6" t="s">
        <v>6596</v>
      </c>
      <c s="36" t="s">
        <v>72</v>
      </c>
      <c s="37">
        <v>350.84</v>
      </c>
      <c s="36">
        <v>0</v>
      </c>
      <c s="36">
        <f>ROUND(G126*H126,6)</f>
      </c>
      <c r="L126" s="38">
        <v>0</v>
      </c>
      <c s="32">
        <f>ROUND(ROUND(L126,2)*ROUND(G126,3),2)</f>
      </c>
      <c s="36" t="s">
        <v>1558</v>
      </c>
      <c>
        <f>(M126*21)/100</f>
      </c>
      <c t="s">
        <v>27</v>
      </c>
    </row>
    <row r="127" spans="1:5" ht="12.75">
      <c r="A127" s="35" t="s">
        <v>55</v>
      </c>
      <c r="E127" s="39" t="s">
        <v>5</v>
      </c>
    </row>
    <row r="128" spans="1:5" ht="12.75">
      <c r="A128" s="35" t="s">
        <v>56</v>
      </c>
      <c r="E128" s="40" t="s">
        <v>7089</v>
      </c>
    </row>
    <row r="129" spans="1:5" ht="12.75">
      <c r="A129" t="s">
        <v>58</v>
      </c>
      <c r="E129" s="39" t="s">
        <v>2998</v>
      </c>
    </row>
    <row r="130" spans="1:16" ht="25.5">
      <c r="A130" t="s">
        <v>49</v>
      </c>
      <c s="34" t="s">
        <v>198</v>
      </c>
      <c s="34" t="s">
        <v>6598</v>
      </c>
      <c s="35" t="s">
        <v>5</v>
      </c>
      <c s="6" t="s">
        <v>6599</v>
      </c>
      <c s="36" t="s">
        <v>72</v>
      </c>
      <c s="37">
        <v>350.84</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2998</v>
      </c>
    </row>
    <row r="134" spans="1:16" ht="25.5">
      <c r="A134" t="s">
        <v>49</v>
      </c>
      <c s="34" t="s">
        <v>204</v>
      </c>
      <c s="34" t="s">
        <v>6600</v>
      </c>
      <c s="35" t="s">
        <v>5</v>
      </c>
      <c s="6" t="s">
        <v>6601</v>
      </c>
      <c s="36" t="s">
        <v>72</v>
      </c>
      <c s="37">
        <v>1225.914</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207</v>
      </c>
      <c s="34" t="s">
        <v>6602</v>
      </c>
      <c s="35" t="s">
        <v>5</v>
      </c>
      <c s="6" t="s">
        <v>6603</v>
      </c>
      <c s="36" t="s">
        <v>72</v>
      </c>
      <c s="37">
        <v>1225.914</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7090</v>
      </c>
    </row>
    <row r="141" spans="1:5" ht="12.75">
      <c r="A141" t="s">
        <v>58</v>
      </c>
      <c r="E141" s="39" t="s">
        <v>2998</v>
      </c>
    </row>
    <row r="142" spans="1:16" ht="25.5">
      <c r="A142" t="s">
        <v>49</v>
      </c>
      <c s="34" t="s">
        <v>210</v>
      </c>
      <c s="34" t="s">
        <v>6605</v>
      </c>
      <c s="35" t="s">
        <v>5</v>
      </c>
      <c s="6" t="s">
        <v>6606</v>
      </c>
      <c s="36" t="s">
        <v>72</v>
      </c>
      <c s="37">
        <v>730.664</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7091</v>
      </c>
    </row>
    <row r="145" spans="1:5" ht="12.75">
      <c r="A145" t="s">
        <v>58</v>
      </c>
      <c r="E145" s="39" t="s">
        <v>2998</v>
      </c>
    </row>
    <row r="146" spans="1:16" ht="25.5">
      <c r="A146" t="s">
        <v>49</v>
      </c>
      <c s="34" t="s">
        <v>213</v>
      </c>
      <c s="34" t="s">
        <v>6608</v>
      </c>
      <c s="35" t="s">
        <v>5</v>
      </c>
      <c s="6" t="s">
        <v>6609</v>
      </c>
      <c s="36" t="s">
        <v>72</v>
      </c>
      <c s="37">
        <v>730.664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2998</v>
      </c>
    </row>
    <row r="150" spans="1:16" ht="25.5">
      <c r="A150" t="s">
        <v>49</v>
      </c>
      <c s="34" t="s">
        <v>216</v>
      </c>
      <c s="34" t="s">
        <v>6610</v>
      </c>
      <c s="35" t="s">
        <v>5</v>
      </c>
      <c s="6" t="s">
        <v>6611</v>
      </c>
      <c s="36" t="s">
        <v>72</v>
      </c>
      <c s="37">
        <v>730.664</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219</v>
      </c>
      <c s="34" t="s">
        <v>6612</v>
      </c>
      <c s="35" t="s">
        <v>5</v>
      </c>
      <c s="6" t="s">
        <v>6613</v>
      </c>
      <c s="36" t="s">
        <v>72</v>
      </c>
      <c s="37">
        <v>79.42</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7092</v>
      </c>
    </row>
    <row r="157" spans="1:5" ht="12.75">
      <c r="A157" t="s">
        <v>58</v>
      </c>
      <c r="E157" s="39" t="s">
        <v>2998</v>
      </c>
    </row>
    <row r="158" spans="1:16" ht="25.5">
      <c r="A158" t="s">
        <v>49</v>
      </c>
      <c s="34" t="s">
        <v>222</v>
      </c>
      <c s="34" t="s">
        <v>6615</v>
      </c>
      <c s="35" t="s">
        <v>5</v>
      </c>
      <c s="6" t="s">
        <v>6616</v>
      </c>
      <c s="36" t="s">
        <v>72</v>
      </c>
      <c s="37">
        <v>79.42</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2998</v>
      </c>
    </row>
    <row r="162" spans="1:16" ht="25.5">
      <c r="A162" t="s">
        <v>49</v>
      </c>
      <c s="34" t="s">
        <v>225</v>
      </c>
      <c s="34" t="s">
        <v>6617</v>
      </c>
      <c s="35" t="s">
        <v>5</v>
      </c>
      <c s="6" t="s">
        <v>6618</v>
      </c>
      <c s="36" t="s">
        <v>72</v>
      </c>
      <c s="37">
        <v>730.664</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228</v>
      </c>
      <c s="34" t="s">
        <v>6619</v>
      </c>
      <c s="35" t="s">
        <v>5</v>
      </c>
      <c s="6" t="s">
        <v>6620</v>
      </c>
      <c s="36" t="s">
        <v>72</v>
      </c>
      <c s="37">
        <v>730.664</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240</v>
      </c>
      <c s="34" t="s">
        <v>6621</v>
      </c>
      <c s="35" t="s">
        <v>5</v>
      </c>
      <c s="6" t="s">
        <v>6622</v>
      </c>
      <c s="36" t="s">
        <v>77</v>
      </c>
      <c s="37">
        <v>21.35</v>
      </c>
      <c s="36">
        <v>0</v>
      </c>
      <c s="36">
        <f>ROUND(G170*H170,6)</f>
      </c>
      <c r="L170" s="38">
        <v>0</v>
      </c>
      <c s="32">
        <f>ROUND(ROUND(L170,2)*ROUND(G170,3),2)</f>
      </c>
      <c s="36" t="s">
        <v>1558</v>
      </c>
      <c>
        <f>(M170*21)/100</f>
      </c>
      <c t="s">
        <v>27</v>
      </c>
    </row>
    <row r="171" spans="1:5" ht="12.75">
      <c r="A171" s="35" t="s">
        <v>55</v>
      </c>
      <c r="E171" s="39" t="s">
        <v>5</v>
      </c>
    </row>
    <row r="172" spans="1:5" ht="12.75">
      <c r="A172" s="35" t="s">
        <v>56</v>
      </c>
      <c r="E172" s="40" t="s">
        <v>7093</v>
      </c>
    </row>
    <row r="173" spans="1:5" ht="12.75">
      <c r="A173" t="s">
        <v>58</v>
      </c>
      <c r="E173" s="39" t="s">
        <v>2998</v>
      </c>
    </row>
    <row r="174" spans="1:16" ht="25.5">
      <c r="A174" t="s">
        <v>49</v>
      </c>
      <c s="34" t="s">
        <v>243</v>
      </c>
      <c s="34" t="s">
        <v>6624</v>
      </c>
      <c s="35" t="s">
        <v>5</v>
      </c>
      <c s="6" t="s">
        <v>6625</v>
      </c>
      <c s="36" t="s">
        <v>77</v>
      </c>
      <c s="37">
        <v>14.963</v>
      </c>
      <c s="36">
        <v>0</v>
      </c>
      <c s="36">
        <f>ROUND(G174*H174,6)</f>
      </c>
      <c r="L174" s="38">
        <v>0</v>
      </c>
      <c s="32">
        <f>ROUND(ROUND(L174,2)*ROUND(G174,3),2)</f>
      </c>
      <c s="36" t="s">
        <v>1558</v>
      </c>
      <c>
        <f>(M174*21)/100</f>
      </c>
      <c t="s">
        <v>27</v>
      </c>
    </row>
    <row r="175" spans="1:5" ht="12.75">
      <c r="A175" s="35" t="s">
        <v>55</v>
      </c>
      <c r="E175" s="39" t="s">
        <v>5</v>
      </c>
    </row>
    <row r="176" spans="1:5" ht="12.75">
      <c r="A176" s="35" t="s">
        <v>56</v>
      </c>
      <c r="E176" s="40" t="s">
        <v>7094</v>
      </c>
    </row>
    <row r="177" spans="1:5" ht="12.75">
      <c r="A177" t="s">
        <v>58</v>
      </c>
      <c r="E177" s="39" t="s">
        <v>2998</v>
      </c>
    </row>
    <row r="178" spans="1:16" ht="25.5">
      <c r="A178" t="s">
        <v>49</v>
      </c>
      <c s="34" t="s">
        <v>249</v>
      </c>
      <c s="34" t="s">
        <v>6627</v>
      </c>
      <c s="35" t="s">
        <v>5</v>
      </c>
      <c s="6" t="s">
        <v>6628</v>
      </c>
      <c s="36" t="s">
        <v>106</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2998</v>
      </c>
    </row>
    <row r="182" spans="1:13" ht="12.75">
      <c r="A182" t="s">
        <v>46</v>
      </c>
      <c r="C182" s="31" t="s">
        <v>3424</v>
      </c>
      <c r="E182" s="33" t="s">
        <v>6629</v>
      </c>
      <c r="J182" s="32">
        <f>0</f>
      </c>
      <c s="32">
        <f>0</f>
      </c>
      <c s="32">
        <f>0+L183+L187+L191+L195+L199</f>
      </c>
      <c s="32">
        <f>0+M183+M187+M191+M195+M199</f>
      </c>
    </row>
    <row r="183" spans="1:16" ht="12.75">
      <c r="A183" t="s">
        <v>49</v>
      </c>
      <c s="34" t="s">
        <v>83</v>
      </c>
      <c s="34" t="s">
        <v>6630</v>
      </c>
      <c s="35" t="s">
        <v>5</v>
      </c>
      <c s="6" t="s">
        <v>6631</v>
      </c>
      <c s="36" t="s">
        <v>748</v>
      </c>
      <c s="37">
        <v>0.141</v>
      </c>
      <c s="36">
        <v>0</v>
      </c>
      <c s="36">
        <f>ROUND(G183*H183,6)</f>
      </c>
      <c r="L183" s="38">
        <v>0</v>
      </c>
      <c s="32">
        <f>ROUND(ROUND(L183,2)*ROUND(G183,3),2)</f>
      </c>
      <c s="36" t="s">
        <v>1558</v>
      </c>
      <c>
        <f>(M183*21)/100</f>
      </c>
      <c t="s">
        <v>27</v>
      </c>
    </row>
    <row r="184" spans="1:5" ht="12.75">
      <c r="A184" s="35" t="s">
        <v>55</v>
      </c>
      <c r="E184" s="39" t="s">
        <v>5</v>
      </c>
    </row>
    <row r="185" spans="1:5" ht="12.75">
      <c r="A185" s="35" t="s">
        <v>56</v>
      </c>
      <c r="E185" s="40" t="s">
        <v>7095</v>
      </c>
    </row>
    <row r="186" spans="1:5" ht="12.75">
      <c r="A186" t="s">
        <v>58</v>
      </c>
      <c r="E186" s="39" t="s">
        <v>2998</v>
      </c>
    </row>
    <row r="187" spans="1:16" ht="25.5">
      <c r="A187" t="s">
        <v>49</v>
      </c>
      <c s="34" t="s">
        <v>231</v>
      </c>
      <c s="34" t="s">
        <v>6633</v>
      </c>
      <c s="35" t="s">
        <v>5</v>
      </c>
      <c s="6" t="s">
        <v>6634</v>
      </c>
      <c s="36" t="s">
        <v>72</v>
      </c>
      <c s="37">
        <v>497.664</v>
      </c>
      <c s="36">
        <v>0</v>
      </c>
      <c s="36">
        <f>ROUND(G187*H187,6)</f>
      </c>
      <c r="L187" s="38">
        <v>0</v>
      </c>
      <c s="32">
        <f>ROUND(ROUND(L187,2)*ROUND(G187,3),2)</f>
      </c>
      <c s="36" t="s">
        <v>1558</v>
      </c>
      <c>
        <f>(M187*21)/100</f>
      </c>
      <c t="s">
        <v>27</v>
      </c>
    </row>
    <row r="188" spans="1:5" ht="12.75">
      <c r="A188" s="35" t="s">
        <v>55</v>
      </c>
      <c r="E188" s="39" t="s">
        <v>5</v>
      </c>
    </row>
    <row r="189" spans="1:5" ht="12.75">
      <c r="A189" s="35" t="s">
        <v>56</v>
      </c>
      <c r="E189" s="40" t="s">
        <v>7096</v>
      </c>
    </row>
    <row r="190" spans="1:5" ht="12.75">
      <c r="A190" t="s">
        <v>58</v>
      </c>
      <c r="E190" s="39" t="s">
        <v>2998</v>
      </c>
    </row>
    <row r="191" spans="1:16" ht="25.5">
      <c r="A191" t="s">
        <v>49</v>
      </c>
      <c s="34" t="s">
        <v>255</v>
      </c>
      <c s="34" t="s">
        <v>6636</v>
      </c>
      <c s="35" t="s">
        <v>5</v>
      </c>
      <c s="6" t="s">
        <v>6637</v>
      </c>
      <c s="36" t="s">
        <v>72</v>
      </c>
      <c s="37">
        <v>426.996</v>
      </c>
      <c s="36">
        <v>0</v>
      </c>
      <c s="36">
        <f>ROUND(G191*H191,6)</f>
      </c>
      <c r="L191" s="38">
        <v>0</v>
      </c>
      <c s="32">
        <f>ROUND(ROUND(L191,2)*ROUND(G191,3),2)</f>
      </c>
      <c s="36" t="s">
        <v>1558</v>
      </c>
      <c>
        <f>(M191*21)/100</f>
      </c>
      <c t="s">
        <v>27</v>
      </c>
    </row>
    <row r="192" spans="1:5" ht="12.75">
      <c r="A192" s="35" t="s">
        <v>55</v>
      </c>
      <c r="E192" s="39" t="s">
        <v>5</v>
      </c>
    </row>
    <row r="193" spans="1:5" ht="12.75">
      <c r="A193" s="35" t="s">
        <v>56</v>
      </c>
      <c r="E193" s="40" t="s">
        <v>7097</v>
      </c>
    </row>
    <row r="194" spans="1:5" ht="12.75">
      <c r="A194" t="s">
        <v>58</v>
      </c>
      <c r="E194" s="39" t="s">
        <v>2998</v>
      </c>
    </row>
    <row r="195" spans="1:16" ht="12.75">
      <c r="A195" t="s">
        <v>49</v>
      </c>
      <c s="34" t="s">
        <v>258</v>
      </c>
      <c s="34" t="s">
        <v>6639</v>
      </c>
      <c s="35" t="s">
        <v>5</v>
      </c>
      <c s="6" t="s">
        <v>6640</v>
      </c>
      <c s="36" t="s">
        <v>72</v>
      </c>
      <c s="37">
        <v>426.996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5</v>
      </c>
    </row>
    <row r="198" spans="1:5" ht="12.75">
      <c r="A198" t="s">
        <v>58</v>
      </c>
      <c r="E198" s="39" t="s">
        <v>2998</v>
      </c>
    </row>
    <row r="199" spans="1:16" ht="25.5">
      <c r="A199" t="s">
        <v>49</v>
      </c>
      <c s="34" t="s">
        <v>318</v>
      </c>
      <c s="34" t="s">
        <v>6641</v>
      </c>
      <c s="35" t="s">
        <v>5</v>
      </c>
      <c s="6" t="s">
        <v>6642</v>
      </c>
      <c s="36" t="s">
        <v>748</v>
      </c>
      <c s="37">
        <v>2.701</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3" ht="12.75">
      <c r="A203" t="s">
        <v>46</v>
      </c>
      <c r="C203" s="31" t="s">
        <v>6954</v>
      </c>
      <c r="E203" s="33" t="s">
        <v>6955</v>
      </c>
      <c r="J203" s="32">
        <f>0</f>
      </c>
      <c s="32">
        <f>0</f>
      </c>
      <c s="32">
        <f>0+L204+L208+L212+L216+L220</f>
      </c>
      <c s="32">
        <f>0+M204+M208+M212+M216+M220</f>
      </c>
    </row>
    <row r="204" spans="1:16" ht="25.5">
      <c r="A204" t="s">
        <v>49</v>
      </c>
      <c s="34" t="s">
        <v>234</v>
      </c>
      <c s="34" t="s">
        <v>7098</v>
      </c>
      <c s="35" t="s">
        <v>5</v>
      </c>
      <c s="6" t="s">
        <v>7099</v>
      </c>
      <c s="36" t="s">
        <v>72</v>
      </c>
      <c s="37">
        <v>995.328</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7100</v>
      </c>
    </row>
    <row r="207" spans="1:5" ht="12.75">
      <c r="A207" t="s">
        <v>58</v>
      </c>
      <c r="E207" s="39" t="s">
        <v>2998</v>
      </c>
    </row>
    <row r="208" spans="1:16" ht="25.5">
      <c r="A208" t="s">
        <v>49</v>
      </c>
      <c s="34" t="s">
        <v>237</v>
      </c>
      <c s="34" t="s">
        <v>6959</v>
      </c>
      <c s="35" t="s">
        <v>5</v>
      </c>
      <c s="6" t="s">
        <v>6960</v>
      </c>
      <c s="36" t="s">
        <v>72</v>
      </c>
      <c s="37">
        <v>497.664</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7096</v>
      </c>
    </row>
    <row r="211" spans="1:5" ht="12.75">
      <c r="A211" t="s">
        <v>58</v>
      </c>
      <c r="E211" s="39" t="s">
        <v>2998</v>
      </c>
    </row>
    <row r="212" spans="1:16" ht="12.75">
      <c r="A212" t="s">
        <v>49</v>
      </c>
      <c s="34" t="s">
        <v>261</v>
      </c>
      <c s="34" t="s">
        <v>7101</v>
      </c>
      <c s="35" t="s">
        <v>5</v>
      </c>
      <c s="6" t="s">
        <v>7102</v>
      </c>
      <c s="36" t="s">
        <v>72</v>
      </c>
      <c s="37">
        <v>853.992</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7103</v>
      </c>
    </row>
    <row r="215" spans="1:5" ht="12.75">
      <c r="A215" t="s">
        <v>58</v>
      </c>
      <c r="E215" s="39" t="s">
        <v>2998</v>
      </c>
    </row>
    <row r="216" spans="1:16" ht="25.5">
      <c r="A216" t="s">
        <v>49</v>
      </c>
      <c s="34" t="s">
        <v>264</v>
      </c>
      <c s="34" t="s">
        <v>6961</v>
      </c>
      <c s="35" t="s">
        <v>5</v>
      </c>
      <c s="6" t="s">
        <v>6962</v>
      </c>
      <c s="36" t="s">
        <v>72</v>
      </c>
      <c s="37">
        <v>426.996</v>
      </c>
      <c s="36">
        <v>0</v>
      </c>
      <c s="36">
        <f>ROUND(G216*H216,6)</f>
      </c>
      <c r="L216" s="38">
        <v>0</v>
      </c>
      <c s="32">
        <f>ROUND(ROUND(L216,2)*ROUND(G216,3),2)</f>
      </c>
      <c s="36" t="s">
        <v>1558</v>
      </c>
      <c>
        <f>(M216*21)/100</f>
      </c>
      <c t="s">
        <v>27</v>
      </c>
    </row>
    <row r="217" spans="1:5" ht="12.75">
      <c r="A217" s="35" t="s">
        <v>55</v>
      </c>
      <c r="E217" s="39" t="s">
        <v>5</v>
      </c>
    </row>
    <row r="218" spans="1:5" ht="12.75">
      <c r="A218" s="35" t="s">
        <v>56</v>
      </c>
      <c r="E218" s="40" t="s">
        <v>7097</v>
      </c>
    </row>
    <row r="219" spans="1:5" ht="12.75">
      <c r="A219" t="s">
        <v>58</v>
      </c>
      <c r="E219" s="39" t="s">
        <v>2998</v>
      </c>
    </row>
    <row r="220" spans="1:16" ht="25.5">
      <c r="A220" t="s">
        <v>49</v>
      </c>
      <c s="34" t="s">
        <v>321</v>
      </c>
      <c s="34" t="s">
        <v>6966</v>
      </c>
      <c s="35" t="s">
        <v>5</v>
      </c>
      <c s="6" t="s">
        <v>6967</v>
      </c>
      <c s="36" t="s">
        <v>748</v>
      </c>
      <c s="37">
        <v>8.381</v>
      </c>
      <c s="36">
        <v>0</v>
      </c>
      <c s="36">
        <f>ROUND(G220*H220,6)</f>
      </c>
      <c r="L220" s="38">
        <v>0</v>
      </c>
      <c s="32">
        <f>ROUND(ROUND(L220,2)*ROUND(G220,3),2)</f>
      </c>
      <c s="36" t="s">
        <v>1558</v>
      </c>
      <c>
        <f>(M220*21)/100</f>
      </c>
      <c t="s">
        <v>27</v>
      </c>
    </row>
    <row r="221" spans="1:5" ht="12.75">
      <c r="A221" s="35" t="s">
        <v>55</v>
      </c>
      <c r="E221" s="39" t="s">
        <v>5</v>
      </c>
    </row>
    <row r="222" spans="1:5" ht="12.75">
      <c r="A222" s="35" t="s">
        <v>56</v>
      </c>
      <c r="E222" s="40" t="s">
        <v>5</v>
      </c>
    </row>
    <row r="223" spans="1:5" ht="12.75">
      <c r="A223" t="s">
        <v>58</v>
      </c>
      <c r="E223" s="39" t="s">
        <v>2998</v>
      </c>
    </row>
    <row r="224" spans="1:13" ht="12.75">
      <c r="A224" t="s">
        <v>46</v>
      </c>
      <c r="C224" s="31" t="s">
        <v>6643</v>
      </c>
      <c r="E224" s="33" t="s">
        <v>6644</v>
      </c>
      <c r="J224" s="32">
        <f>0</f>
      </c>
      <c s="32">
        <f>0</f>
      </c>
      <c s="32">
        <f>0+L225+L229+L233+L237+L241+L245+L249</f>
      </c>
      <c s="32">
        <f>0+M225+M229+M233+M237+M241+M245+M249</f>
      </c>
    </row>
    <row r="225" spans="1:16" ht="12.75">
      <c r="A225" t="s">
        <v>49</v>
      </c>
      <c s="34" t="s">
        <v>121</v>
      </c>
      <c s="34" t="s">
        <v>7104</v>
      </c>
      <c s="35" t="s">
        <v>5</v>
      </c>
      <c s="6" t="s">
        <v>7105</v>
      </c>
      <c s="36" t="s">
        <v>77</v>
      </c>
      <c s="37">
        <v>125.964</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7106</v>
      </c>
    </row>
    <row r="228" spans="1:5" ht="12.75">
      <c r="A228" t="s">
        <v>58</v>
      </c>
      <c r="E228" s="39" t="s">
        <v>2998</v>
      </c>
    </row>
    <row r="229" spans="1:16" ht="12.75">
      <c r="A229" t="s">
        <v>49</v>
      </c>
      <c s="34" t="s">
        <v>124</v>
      </c>
      <c s="34" t="s">
        <v>6648</v>
      </c>
      <c s="35" t="s">
        <v>5</v>
      </c>
      <c s="6" t="s">
        <v>6649</v>
      </c>
      <c s="36" t="s">
        <v>72</v>
      </c>
      <c s="37">
        <v>167.622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7107</v>
      </c>
    </row>
    <row r="232" spans="1:5" ht="12.75">
      <c r="A232" t="s">
        <v>58</v>
      </c>
      <c r="E232" s="39" t="s">
        <v>2998</v>
      </c>
    </row>
    <row r="233" spans="1:16" ht="12.75">
      <c r="A233" t="s">
        <v>49</v>
      </c>
      <c s="34" t="s">
        <v>246</v>
      </c>
      <c s="34" t="s">
        <v>6971</v>
      </c>
      <c s="35" t="s">
        <v>5</v>
      </c>
      <c s="6" t="s">
        <v>6972</v>
      </c>
      <c s="36" t="s">
        <v>92</v>
      </c>
      <c s="37">
        <v>158.84</v>
      </c>
      <c s="36">
        <v>0</v>
      </c>
      <c s="36">
        <f>ROUND(G233*H233,6)</f>
      </c>
      <c r="L233" s="38">
        <v>0</v>
      </c>
      <c s="32">
        <f>ROUND(ROUND(L233,2)*ROUND(G233,3),2)</f>
      </c>
      <c s="36" t="s">
        <v>1558</v>
      </c>
      <c>
        <f>(M233*21)/100</f>
      </c>
      <c t="s">
        <v>27</v>
      </c>
    </row>
    <row r="234" spans="1:5" ht="12.75">
      <c r="A234" s="35" t="s">
        <v>55</v>
      </c>
      <c r="E234" s="39" t="s">
        <v>5</v>
      </c>
    </row>
    <row r="235" spans="1:5" ht="12.75">
      <c r="A235" s="35" t="s">
        <v>56</v>
      </c>
      <c r="E235" s="40" t="s">
        <v>5</v>
      </c>
    </row>
    <row r="236" spans="1:5" ht="12.75">
      <c r="A236" t="s">
        <v>58</v>
      </c>
      <c r="E236" s="39" t="s">
        <v>2998</v>
      </c>
    </row>
    <row r="237" spans="1:16" ht="25.5">
      <c r="A237" t="s">
        <v>49</v>
      </c>
      <c s="34" t="s">
        <v>267</v>
      </c>
      <c s="34" t="s">
        <v>6657</v>
      </c>
      <c s="35" t="s">
        <v>5</v>
      </c>
      <c s="6" t="s">
        <v>6658</v>
      </c>
      <c s="36" t="s">
        <v>72</v>
      </c>
      <c s="37">
        <v>159.64</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7108</v>
      </c>
    </row>
    <row r="240" spans="1:5" ht="12.75">
      <c r="A240" t="s">
        <v>58</v>
      </c>
      <c r="E240" s="39" t="s">
        <v>2998</v>
      </c>
    </row>
    <row r="241" spans="1:16" ht="25.5">
      <c r="A241" t="s">
        <v>49</v>
      </c>
      <c s="34" t="s">
        <v>270</v>
      </c>
      <c s="34" t="s">
        <v>7109</v>
      </c>
      <c s="35" t="s">
        <v>5</v>
      </c>
      <c s="6" t="s">
        <v>7110</v>
      </c>
      <c s="36" t="s">
        <v>72</v>
      </c>
      <c s="37">
        <v>426.996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7097</v>
      </c>
    </row>
    <row r="244" spans="1:5" ht="12.75">
      <c r="A244" t="s">
        <v>58</v>
      </c>
      <c r="E244" s="39" t="s">
        <v>2998</v>
      </c>
    </row>
    <row r="245" spans="1:16" ht="25.5">
      <c r="A245" t="s">
        <v>49</v>
      </c>
      <c s="34" t="s">
        <v>273</v>
      </c>
      <c s="34" t="s">
        <v>6975</v>
      </c>
      <c s="35" t="s">
        <v>5</v>
      </c>
      <c s="6" t="s">
        <v>6976</v>
      </c>
      <c s="36" t="s">
        <v>92</v>
      </c>
      <c s="37">
        <v>158.84</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7111</v>
      </c>
    </row>
    <row r="248" spans="1:5" ht="12.75">
      <c r="A248" t="s">
        <v>58</v>
      </c>
      <c r="E248" s="39" t="s">
        <v>2998</v>
      </c>
    </row>
    <row r="249" spans="1:16" ht="25.5">
      <c r="A249" t="s">
        <v>49</v>
      </c>
      <c s="34" t="s">
        <v>324</v>
      </c>
      <c s="34" t="s">
        <v>6978</v>
      </c>
      <c s="35" t="s">
        <v>5</v>
      </c>
      <c s="6" t="s">
        <v>6979</v>
      </c>
      <c s="36" t="s">
        <v>748</v>
      </c>
      <c s="37">
        <v>4.664</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6713</v>
      </c>
      <c r="E253" s="33" t="s">
        <v>6714</v>
      </c>
      <c r="J253" s="32">
        <f>0</f>
      </c>
      <c s="32">
        <f>0</f>
      </c>
      <c s="32">
        <f>0+L254+L258+L262</f>
      </c>
      <c s="32">
        <f>0+M254+M258+M262</f>
      </c>
    </row>
    <row r="254" spans="1:16" ht="25.5">
      <c r="A254" t="s">
        <v>49</v>
      </c>
      <c s="34" t="s">
        <v>201</v>
      </c>
      <c s="34" t="s">
        <v>6719</v>
      </c>
      <c s="35" t="s">
        <v>5</v>
      </c>
      <c s="6" t="s">
        <v>6720</v>
      </c>
      <c s="36" t="s">
        <v>72</v>
      </c>
      <c s="37">
        <v>5.319</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7112</v>
      </c>
    </row>
    <row r="257" spans="1:5" ht="12.75">
      <c r="A257" t="s">
        <v>58</v>
      </c>
      <c r="E257" s="39" t="s">
        <v>2998</v>
      </c>
    </row>
    <row r="258" spans="1:16" ht="25.5">
      <c r="A258" t="s">
        <v>49</v>
      </c>
      <c s="34" t="s">
        <v>276</v>
      </c>
      <c s="34" t="s">
        <v>6729</v>
      </c>
      <c s="35" t="s">
        <v>5</v>
      </c>
      <c s="6" t="s">
        <v>6730</v>
      </c>
      <c s="36" t="s">
        <v>106</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2998</v>
      </c>
    </row>
    <row r="262" spans="1:16" ht="25.5">
      <c r="A262" t="s">
        <v>49</v>
      </c>
      <c s="34" t="s">
        <v>327</v>
      </c>
      <c s="34" t="s">
        <v>6981</v>
      </c>
      <c s="35" t="s">
        <v>5</v>
      </c>
      <c s="6" t="s">
        <v>6982</v>
      </c>
      <c s="36" t="s">
        <v>748</v>
      </c>
      <c s="37">
        <v>0.138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6737</v>
      </c>
      <c r="E266" s="33" t="s">
        <v>6738</v>
      </c>
      <c r="J266" s="32">
        <f>0</f>
      </c>
      <c s="32">
        <f>0</f>
      </c>
      <c s="32">
        <f>0+L267+L271+L275+L279+L283+L287</f>
      </c>
      <c s="32">
        <f>0+M267+M271+M275+M279+M283+M287</f>
      </c>
    </row>
    <row r="267" spans="1:16" ht="12.75">
      <c r="A267" t="s">
        <v>49</v>
      </c>
      <c s="34" t="s">
        <v>103</v>
      </c>
      <c s="34" t="s">
        <v>6739</v>
      </c>
      <c s="35" t="s">
        <v>5</v>
      </c>
      <c s="6" t="s">
        <v>6740</v>
      </c>
      <c s="36" t="s">
        <v>748</v>
      </c>
      <c s="37">
        <v>0.346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7113</v>
      </c>
    </row>
    <row r="270" spans="1:5" ht="12.75">
      <c r="A270" t="s">
        <v>58</v>
      </c>
      <c r="E270" s="39" t="s">
        <v>2998</v>
      </c>
    </row>
    <row r="271" spans="1:16" ht="12.75">
      <c r="A271" t="s">
        <v>49</v>
      </c>
      <c s="34" t="s">
        <v>186</v>
      </c>
      <c s="34" t="s">
        <v>6742</v>
      </c>
      <c s="35" t="s">
        <v>5</v>
      </c>
      <c s="6" t="s">
        <v>7114</v>
      </c>
      <c s="36" t="s">
        <v>106</v>
      </c>
      <c s="37">
        <v>10</v>
      </c>
      <c s="36">
        <v>0</v>
      </c>
      <c s="36">
        <f>ROUND(G271*H271,6)</f>
      </c>
      <c r="L271" s="38">
        <v>0</v>
      </c>
      <c s="32">
        <f>ROUND(ROUND(L271,2)*ROUND(G271,3),2)</f>
      </c>
      <c s="36" t="s">
        <v>1558</v>
      </c>
      <c>
        <f>(M271*21)/100</f>
      </c>
      <c t="s">
        <v>27</v>
      </c>
    </row>
    <row r="272" spans="1:5" ht="12.75">
      <c r="A272" s="35" t="s">
        <v>55</v>
      </c>
      <c r="E272" s="39" t="s">
        <v>5</v>
      </c>
    </row>
    <row r="273" spans="1:5" ht="12.75">
      <c r="A273" s="35" t="s">
        <v>56</v>
      </c>
      <c r="E273" s="40" t="s">
        <v>5</v>
      </c>
    </row>
    <row r="274" spans="1:5" ht="12.75">
      <c r="A274" t="s">
        <v>58</v>
      </c>
      <c r="E274" s="39" t="s">
        <v>2998</v>
      </c>
    </row>
    <row r="275" spans="1:16" ht="12.75">
      <c r="A275" t="s">
        <v>49</v>
      </c>
      <c s="34" t="s">
        <v>279</v>
      </c>
      <c s="34" t="s">
        <v>6750</v>
      </c>
      <c s="35" t="s">
        <v>5</v>
      </c>
      <c s="6" t="s">
        <v>6751</v>
      </c>
      <c s="36" t="s">
        <v>799</v>
      </c>
      <c s="37">
        <v>346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6" ht="25.5">
      <c r="A279" t="s">
        <v>49</v>
      </c>
      <c s="34" t="s">
        <v>282</v>
      </c>
      <c s="34" t="s">
        <v>6752</v>
      </c>
      <c s="35" t="s">
        <v>5</v>
      </c>
      <c s="6" t="s">
        <v>6753</v>
      </c>
      <c s="36" t="s">
        <v>72</v>
      </c>
      <c s="37">
        <v>193.34</v>
      </c>
      <c s="36">
        <v>0</v>
      </c>
      <c s="36">
        <f>ROUND(G279*H279,6)</f>
      </c>
      <c r="L279" s="38">
        <v>0</v>
      </c>
      <c s="32">
        <f>ROUND(ROUND(L279,2)*ROUND(G279,3),2)</f>
      </c>
      <c s="36" t="s">
        <v>1558</v>
      </c>
      <c>
        <f>(M279*21)/100</f>
      </c>
      <c t="s">
        <v>27</v>
      </c>
    </row>
    <row r="280" spans="1:5" ht="12.75">
      <c r="A280" s="35" t="s">
        <v>55</v>
      </c>
      <c r="E280" s="39" t="s">
        <v>5</v>
      </c>
    </row>
    <row r="281" spans="1:5" ht="12.75">
      <c r="A281" s="35" t="s">
        <v>56</v>
      </c>
      <c r="E281" s="40" t="s">
        <v>7115</v>
      </c>
    </row>
    <row r="282" spans="1:5" ht="12.75">
      <c r="A282" t="s">
        <v>58</v>
      </c>
      <c r="E282" s="39" t="s">
        <v>2998</v>
      </c>
    </row>
    <row r="283" spans="1:16" ht="25.5">
      <c r="A283" t="s">
        <v>49</v>
      </c>
      <c s="34" t="s">
        <v>285</v>
      </c>
      <c s="34" t="s">
        <v>6755</v>
      </c>
      <c s="35" t="s">
        <v>5</v>
      </c>
      <c s="6" t="s">
        <v>6756</v>
      </c>
      <c s="36" t="s">
        <v>106</v>
      </c>
      <c s="37">
        <v>10</v>
      </c>
      <c s="36">
        <v>0</v>
      </c>
      <c s="36">
        <f>ROUND(G283*H283,6)</f>
      </c>
      <c r="L283" s="38">
        <v>0</v>
      </c>
      <c s="32">
        <f>ROUND(ROUND(L283,2)*ROUND(G283,3),2)</f>
      </c>
      <c s="36" t="s">
        <v>1558</v>
      </c>
      <c>
        <f>(M283*21)/100</f>
      </c>
      <c t="s">
        <v>27</v>
      </c>
    </row>
    <row r="284" spans="1:5" ht="12.75">
      <c r="A284" s="35" t="s">
        <v>55</v>
      </c>
      <c r="E284" s="39" t="s">
        <v>5</v>
      </c>
    </row>
    <row r="285" spans="1:5" ht="12.75">
      <c r="A285" s="35" t="s">
        <v>56</v>
      </c>
      <c r="E285" s="40" t="s">
        <v>5</v>
      </c>
    </row>
    <row r="286" spans="1:5" ht="12.75">
      <c r="A286" t="s">
        <v>58</v>
      </c>
      <c r="E286" s="39" t="s">
        <v>2998</v>
      </c>
    </row>
    <row r="287" spans="1:16" ht="25.5">
      <c r="A287" t="s">
        <v>49</v>
      </c>
      <c s="34" t="s">
        <v>330</v>
      </c>
      <c s="34" t="s">
        <v>6984</v>
      </c>
      <c s="35" t="s">
        <v>5</v>
      </c>
      <c s="6" t="s">
        <v>6985</v>
      </c>
      <c s="36" t="s">
        <v>748</v>
      </c>
      <c s="37">
        <v>2.364</v>
      </c>
      <c s="36">
        <v>0</v>
      </c>
      <c s="36">
        <f>ROUND(G287*H287,6)</f>
      </c>
      <c r="L287" s="38">
        <v>0</v>
      </c>
      <c s="32">
        <f>ROUND(ROUND(L287,2)*ROUND(G287,3),2)</f>
      </c>
      <c s="36" t="s">
        <v>1558</v>
      </c>
      <c>
        <f>(M287*21)/100</f>
      </c>
      <c t="s">
        <v>27</v>
      </c>
    </row>
    <row r="288" spans="1:5" ht="12.75">
      <c r="A288" s="35" t="s">
        <v>55</v>
      </c>
      <c r="E288" s="39" t="s">
        <v>5</v>
      </c>
    </row>
    <row r="289" spans="1:5" ht="12.75">
      <c r="A289" s="35" t="s">
        <v>56</v>
      </c>
      <c r="E289" s="40" t="s">
        <v>5</v>
      </c>
    </row>
    <row r="290" spans="1:5" ht="12.75">
      <c r="A290" t="s">
        <v>58</v>
      </c>
      <c r="E290" s="39" t="s">
        <v>2998</v>
      </c>
    </row>
    <row r="291" spans="1:13" ht="12.75">
      <c r="A291" t="s">
        <v>46</v>
      </c>
      <c r="C291" s="31" t="s">
        <v>6759</v>
      </c>
      <c r="E291" s="33" t="s">
        <v>6760</v>
      </c>
      <c r="J291" s="32">
        <f>0</f>
      </c>
      <c s="32">
        <f>0</f>
      </c>
      <c s="32">
        <f>0+L292+L296+L300+L304+L308+L312+L316+L320+L324+L328+L332+L336</f>
      </c>
      <c s="32">
        <f>0+M292+M296+M300+M304+M308+M312+M316+M320+M324+M328+M332+M336</f>
      </c>
    </row>
    <row r="292" spans="1:16" ht="25.5">
      <c r="A292" t="s">
        <v>49</v>
      </c>
      <c s="34" t="s">
        <v>127</v>
      </c>
      <c s="34" t="s">
        <v>6761</v>
      </c>
      <c s="35" t="s">
        <v>5</v>
      </c>
      <c s="6" t="s">
        <v>6762</v>
      </c>
      <c s="36" t="s">
        <v>72</v>
      </c>
      <c s="37">
        <v>297.924</v>
      </c>
      <c s="36">
        <v>0</v>
      </c>
      <c s="36">
        <f>ROUND(G292*H292,6)</f>
      </c>
      <c r="L292" s="38">
        <v>0</v>
      </c>
      <c s="32">
        <f>ROUND(ROUND(L292,2)*ROUND(G292,3),2)</f>
      </c>
      <c s="36" t="s">
        <v>1558</v>
      </c>
      <c>
        <f>(M292*21)/100</f>
      </c>
      <c t="s">
        <v>27</v>
      </c>
    </row>
    <row r="293" spans="1:5" ht="12.75">
      <c r="A293" s="35" t="s">
        <v>55</v>
      </c>
      <c r="E293" s="39" t="s">
        <v>5</v>
      </c>
    </row>
    <row r="294" spans="1:5" ht="12.75">
      <c r="A294" s="35" t="s">
        <v>56</v>
      </c>
      <c r="E294" s="40" t="s">
        <v>7116</v>
      </c>
    </row>
    <row r="295" spans="1:5" ht="12.75">
      <c r="A295" t="s">
        <v>58</v>
      </c>
      <c r="E295" s="39" t="s">
        <v>2998</v>
      </c>
    </row>
    <row r="296" spans="1:16" ht="25.5">
      <c r="A296" t="s">
        <v>49</v>
      </c>
      <c s="34" t="s">
        <v>130</v>
      </c>
      <c s="34" t="s">
        <v>6761</v>
      </c>
      <c s="35" t="s">
        <v>68</v>
      </c>
      <c s="6" t="s">
        <v>6762</v>
      </c>
      <c s="36" t="s">
        <v>72</v>
      </c>
      <c s="37">
        <v>11.438</v>
      </c>
      <c s="36">
        <v>0</v>
      </c>
      <c s="36">
        <f>ROUND(G296*H296,6)</f>
      </c>
      <c r="L296" s="38">
        <v>0</v>
      </c>
      <c s="32">
        <f>ROUND(ROUND(L296,2)*ROUND(G296,3),2)</f>
      </c>
      <c s="36" t="s">
        <v>1558</v>
      </c>
      <c>
        <f>(M296*21)/100</f>
      </c>
      <c t="s">
        <v>27</v>
      </c>
    </row>
    <row r="297" spans="1:5" ht="12.75">
      <c r="A297" s="35" t="s">
        <v>55</v>
      </c>
      <c r="E297" s="39" t="s">
        <v>5</v>
      </c>
    </row>
    <row r="298" spans="1:5" ht="12.75">
      <c r="A298" s="35" t="s">
        <v>56</v>
      </c>
      <c r="E298" s="40" t="s">
        <v>7117</v>
      </c>
    </row>
    <row r="299" spans="1:5" ht="12.75">
      <c r="A299" t="s">
        <v>58</v>
      </c>
      <c r="E299" s="39" t="s">
        <v>2998</v>
      </c>
    </row>
    <row r="300" spans="1:16" ht="12.75">
      <c r="A300" t="s">
        <v>49</v>
      </c>
      <c s="34" t="s">
        <v>252</v>
      </c>
      <c s="34" t="s">
        <v>6765</v>
      </c>
      <c s="35" t="s">
        <v>5</v>
      </c>
      <c s="6" t="s">
        <v>6766</v>
      </c>
      <c s="36" t="s">
        <v>92</v>
      </c>
      <c s="37">
        <v>212.115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7118</v>
      </c>
    </row>
    <row r="303" spans="1:5" ht="12.75">
      <c r="A303" t="s">
        <v>58</v>
      </c>
      <c r="E303" s="39" t="s">
        <v>2998</v>
      </c>
    </row>
    <row r="304" spans="1:16" ht="12.75">
      <c r="A304" t="s">
        <v>49</v>
      </c>
      <c s="34" t="s">
        <v>113</v>
      </c>
      <c s="34" t="s">
        <v>6768</v>
      </c>
      <c s="35" t="s">
        <v>5</v>
      </c>
      <c s="6" t="s">
        <v>6769</v>
      </c>
      <c s="36" t="s">
        <v>72</v>
      </c>
      <c s="37">
        <v>270.84</v>
      </c>
      <c s="36">
        <v>0</v>
      </c>
      <c s="36">
        <f>ROUND(G304*H304,6)</f>
      </c>
      <c r="L304" s="38">
        <v>0</v>
      </c>
      <c s="32">
        <f>ROUND(ROUND(L304,2)*ROUND(G304,3),2)</f>
      </c>
      <c s="36" t="s">
        <v>1558</v>
      </c>
      <c>
        <f>(M304*21)/100</f>
      </c>
      <c t="s">
        <v>27</v>
      </c>
    </row>
    <row r="305" spans="1:5" ht="12.75">
      <c r="A305" s="35" t="s">
        <v>55</v>
      </c>
      <c r="E305" s="39" t="s">
        <v>5</v>
      </c>
    </row>
    <row r="306" spans="1:5" ht="12.75">
      <c r="A306" s="35" t="s">
        <v>56</v>
      </c>
      <c r="E306" s="40" t="s">
        <v>7119</v>
      </c>
    </row>
    <row r="307" spans="1:5" ht="12.75">
      <c r="A307" t="s">
        <v>58</v>
      </c>
      <c r="E307" s="39" t="s">
        <v>2998</v>
      </c>
    </row>
    <row r="308" spans="1:16" ht="12.75">
      <c r="A308" t="s">
        <v>49</v>
      </c>
      <c s="34" t="s">
        <v>290</v>
      </c>
      <c s="34" t="s">
        <v>6771</v>
      </c>
      <c s="35" t="s">
        <v>5</v>
      </c>
      <c s="6" t="s">
        <v>6772</v>
      </c>
      <c s="36" t="s">
        <v>72</v>
      </c>
      <c s="37">
        <v>270.84</v>
      </c>
      <c s="36">
        <v>0</v>
      </c>
      <c s="36">
        <f>ROUND(G308*H308,6)</f>
      </c>
      <c r="L308" s="38">
        <v>0</v>
      </c>
      <c s="32">
        <f>ROUND(ROUND(L308,2)*ROUND(G308,3),2)</f>
      </c>
      <c s="36" t="s">
        <v>1558</v>
      </c>
      <c>
        <f>(M308*21)/100</f>
      </c>
      <c t="s">
        <v>27</v>
      </c>
    </row>
    <row r="309" spans="1:5" ht="12.75">
      <c r="A309" s="35" t="s">
        <v>55</v>
      </c>
      <c r="E309" s="39" t="s">
        <v>5</v>
      </c>
    </row>
    <row r="310" spans="1:5" ht="12.75">
      <c r="A310" s="35" t="s">
        <v>56</v>
      </c>
      <c r="E310" s="40" t="s">
        <v>5</v>
      </c>
    </row>
    <row r="311" spans="1:5" ht="12.75">
      <c r="A311" t="s">
        <v>58</v>
      </c>
      <c r="E311" s="39" t="s">
        <v>2998</v>
      </c>
    </row>
    <row r="312" spans="1:16" ht="12.75">
      <c r="A312" t="s">
        <v>49</v>
      </c>
      <c s="34" t="s">
        <v>293</v>
      </c>
      <c s="34" t="s">
        <v>6773</v>
      </c>
      <c s="35" t="s">
        <v>5</v>
      </c>
      <c s="6" t="s">
        <v>6774</v>
      </c>
      <c s="36" t="s">
        <v>72</v>
      </c>
      <c s="37">
        <v>270.84</v>
      </c>
      <c s="36">
        <v>0</v>
      </c>
      <c s="36">
        <f>ROUND(G312*H312,6)</f>
      </c>
      <c r="L312" s="38">
        <v>0</v>
      </c>
      <c s="32">
        <f>ROUND(ROUND(L312,2)*ROUND(G312,3),2)</f>
      </c>
      <c s="36" t="s">
        <v>1558</v>
      </c>
      <c>
        <f>(M312*21)/100</f>
      </c>
      <c t="s">
        <v>27</v>
      </c>
    </row>
    <row r="313" spans="1:5" ht="12.75">
      <c r="A313" s="35" t="s">
        <v>55</v>
      </c>
      <c r="E313" s="39" t="s">
        <v>5</v>
      </c>
    </row>
    <row r="314" spans="1:5" ht="12.75">
      <c r="A314" s="35" t="s">
        <v>56</v>
      </c>
      <c r="E314" s="40" t="s">
        <v>5</v>
      </c>
    </row>
    <row r="315" spans="1:5" ht="12.75">
      <c r="A315" t="s">
        <v>58</v>
      </c>
      <c r="E315" s="39" t="s">
        <v>2998</v>
      </c>
    </row>
    <row r="316" spans="1:16" ht="25.5">
      <c r="A316" t="s">
        <v>49</v>
      </c>
      <c s="34" t="s">
        <v>296</v>
      </c>
      <c s="34" t="s">
        <v>6775</v>
      </c>
      <c s="35" t="s">
        <v>5</v>
      </c>
      <c s="6" t="s">
        <v>6776</v>
      </c>
      <c s="36" t="s">
        <v>72</v>
      </c>
      <c s="37">
        <v>270.84</v>
      </c>
      <c s="36">
        <v>0</v>
      </c>
      <c s="36">
        <f>ROUND(G316*H316,6)</f>
      </c>
      <c r="L316" s="38">
        <v>0</v>
      </c>
      <c s="32">
        <f>ROUND(ROUND(L316,2)*ROUND(G316,3),2)</f>
      </c>
      <c s="36" t="s">
        <v>1558</v>
      </c>
      <c>
        <f>(M316*21)/100</f>
      </c>
      <c t="s">
        <v>27</v>
      </c>
    </row>
    <row r="317" spans="1:5" ht="12.75">
      <c r="A317" s="35" t="s">
        <v>55</v>
      </c>
      <c r="E317" s="39" t="s">
        <v>5</v>
      </c>
    </row>
    <row r="318" spans="1:5" ht="12.75">
      <c r="A318" s="35" t="s">
        <v>56</v>
      </c>
      <c r="E318" s="40" t="s">
        <v>5</v>
      </c>
    </row>
    <row r="319" spans="1:5" ht="12.75">
      <c r="A319" t="s">
        <v>58</v>
      </c>
      <c r="E319" s="39" t="s">
        <v>2998</v>
      </c>
    </row>
    <row r="320" spans="1:16" ht="25.5">
      <c r="A320" t="s">
        <v>49</v>
      </c>
      <c s="34" t="s">
        <v>160</v>
      </c>
      <c s="34" t="s">
        <v>7120</v>
      </c>
      <c s="35" t="s">
        <v>5</v>
      </c>
      <c s="6" t="s">
        <v>7121</v>
      </c>
      <c s="36" t="s">
        <v>72</v>
      </c>
      <c s="37">
        <v>80</v>
      </c>
      <c s="36">
        <v>0</v>
      </c>
      <c s="36">
        <f>ROUND(G320*H320,6)</f>
      </c>
      <c r="L320" s="38">
        <v>0</v>
      </c>
      <c s="32">
        <f>ROUND(ROUND(L320,2)*ROUND(G320,3),2)</f>
      </c>
      <c s="36" t="s">
        <v>1558</v>
      </c>
      <c>
        <f>(M320*21)/100</f>
      </c>
      <c t="s">
        <v>27</v>
      </c>
    </row>
    <row r="321" spans="1:5" ht="12.75">
      <c r="A321" s="35" t="s">
        <v>55</v>
      </c>
      <c r="E321" s="39" t="s">
        <v>5</v>
      </c>
    </row>
    <row r="322" spans="1:5" ht="12.75">
      <c r="A322" s="35" t="s">
        <v>56</v>
      </c>
      <c r="E322" s="40" t="s">
        <v>7122</v>
      </c>
    </row>
    <row r="323" spans="1:5" ht="12.75">
      <c r="A323" t="s">
        <v>58</v>
      </c>
      <c r="E323" s="39" t="s">
        <v>2998</v>
      </c>
    </row>
    <row r="324" spans="1:16" ht="25.5">
      <c r="A324" t="s">
        <v>49</v>
      </c>
      <c s="34" t="s">
        <v>192</v>
      </c>
      <c s="34" t="s">
        <v>6777</v>
      </c>
      <c s="35" t="s">
        <v>5</v>
      </c>
      <c s="6" t="s">
        <v>6778</v>
      </c>
      <c s="36" t="s">
        <v>72</v>
      </c>
      <c s="37">
        <v>270.84</v>
      </c>
      <c s="36">
        <v>0</v>
      </c>
      <c s="36">
        <f>ROUND(G324*H324,6)</f>
      </c>
      <c r="L324" s="38">
        <v>0</v>
      </c>
      <c s="32">
        <f>ROUND(ROUND(L324,2)*ROUND(G324,3),2)</f>
      </c>
      <c s="36" t="s">
        <v>1558</v>
      </c>
      <c>
        <f>(M324*21)/100</f>
      </c>
      <c t="s">
        <v>27</v>
      </c>
    </row>
    <row r="325" spans="1:5" ht="12.75">
      <c r="A325" s="35" t="s">
        <v>55</v>
      </c>
      <c r="E325" s="39" t="s">
        <v>5</v>
      </c>
    </row>
    <row r="326" spans="1:5" ht="12.75">
      <c r="A326" s="35" t="s">
        <v>56</v>
      </c>
      <c r="E326" s="40" t="s">
        <v>5</v>
      </c>
    </row>
    <row r="327" spans="1:5" ht="12.75">
      <c r="A327" t="s">
        <v>58</v>
      </c>
      <c r="E327" s="39" t="s">
        <v>2998</v>
      </c>
    </row>
    <row r="328" spans="1:16" ht="12.75">
      <c r="A328" t="s">
        <v>49</v>
      </c>
      <c s="34" t="s">
        <v>303</v>
      </c>
      <c s="34" t="s">
        <v>6780</v>
      </c>
      <c s="35" t="s">
        <v>5</v>
      </c>
      <c s="6" t="s">
        <v>6781</v>
      </c>
      <c s="36" t="s">
        <v>92</v>
      </c>
      <c s="37">
        <v>207.956</v>
      </c>
      <c s="36">
        <v>0</v>
      </c>
      <c s="36">
        <f>ROUND(G328*H328,6)</f>
      </c>
      <c r="L328" s="38">
        <v>0</v>
      </c>
      <c s="32">
        <f>ROUND(ROUND(L328,2)*ROUND(G328,3),2)</f>
      </c>
      <c s="36" t="s">
        <v>1558</v>
      </c>
      <c>
        <f>(M328*21)/100</f>
      </c>
      <c t="s">
        <v>27</v>
      </c>
    </row>
    <row r="329" spans="1:5" ht="12.75">
      <c r="A329" s="35" t="s">
        <v>55</v>
      </c>
      <c r="E329" s="39" t="s">
        <v>5</v>
      </c>
    </row>
    <row r="330" spans="1:5" ht="25.5">
      <c r="A330" s="35" t="s">
        <v>56</v>
      </c>
      <c r="E330" s="40" t="s">
        <v>7123</v>
      </c>
    </row>
    <row r="331" spans="1:5" ht="12.75">
      <c r="A331" t="s">
        <v>58</v>
      </c>
      <c r="E331" s="39" t="s">
        <v>2998</v>
      </c>
    </row>
    <row r="332" spans="1:16" ht="12.75">
      <c r="A332" t="s">
        <v>49</v>
      </c>
      <c s="34" t="s">
        <v>306</v>
      </c>
      <c s="34" t="s">
        <v>6783</v>
      </c>
      <c s="35" t="s">
        <v>5</v>
      </c>
      <c s="6" t="s">
        <v>6784</v>
      </c>
      <c s="36" t="s">
        <v>92</v>
      </c>
      <c s="37">
        <v>207.956</v>
      </c>
      <c s="36">
        <v>0</v>
      </c>
      <c s="36">
        <f>ROUND(G332*H332,6)</f>
      </c>
      <c r="L332" s="38">
        <v>0</v>
      </c>
      <c s="32">
        <f>ROUND(ROUND(L332,2)*ROUND(G332,3),2)</f>
      </c>
      <c s="36" t="s">
        <v>1558</v>
      </c>
      <c>
        <f>(M332*21)/100</f>
      </c>
      <c t="s">
        <v>27</v>
      </c>
    </row>
    <row r="333" spans="1:5" ht="12.75">
      <c r="A333" s="35" t="s">
        <v>55</v>
      </c>
      <c r="E333" s="39" t="s">
        <v>5</v>
      </c>
    </row>
    <row r="334" spans="1:5" ht="12.75">
      <c r="A334" s="35" t="s">
        <v>56</v>
      </c>
      <c r="E334" s="40" t="s">
        <v>7124</v>
      </c>
    </row>
    <row r="335" spans="1:5" ht="12.75">
      <c r="A335" t="s">
        <v>58</v>
      </c>
      <c r="E335" s="39" t="s">
        <v>2998</v>
      </c>
    </row>
    <row r="336" spans="1:16" ht="25.5">
      <c r="A336" t="s">
        <v>49</v>
      </c>
      <c s="34" t="s">
        <v>334</v>
      </c>
      <c s="34" t="s">
        <v>6991</v>
      </c>
      <c s="35" t="s">
        <v>5</v>
      </c>
      <c s="6" t="s">
        <v>6992</v>
      </c>
      <c s="36" t="s">
        <v>748</v>
      </c>
      <c s="37">
        <v>2.897</v>
      </c>
      <c s="36">
        <v>0</v>
      </c>
      <c s="36">
        <f>ROUND(G336*H336,6)</f>
      </c>
      <c r="L336" s="38">
        <v>0</v>
      </c>
      <c s="32">
        <f>ROUND(ROUND(L336,2)*ROUND(G336,3),2)</f>
      </c>
      <c s="36" t="s">
        <v>1558</v>
      </c>
      <c>
        <f>(M336*21)/100</f>
      </c>
      <c t="s">
        <v>27</v>
      </c>
    </row>
    <row r="337" spans="1:5" ht="12.75">
      <c r="A337" s="35" t="s">
        <v>55</v>
      </c>
      <c r="E337" s="39" t="s">
        <v>5</v>
      </c>
    </row>
    <row r="338" spans="1:5" ht="12.75">
      <c r="A338" s="35" t="s">
        <v>56</v>
      </c>
      <c r="E338" s="40" t="s">
        <v>5</v>
      </c>
    </row>
    <row r="339" spans="1:5" ht="12.75">
      <c r="A339" t="s">
        <v>58</v>
      </c>
      <c r="E339" s="39" t="s">
        <v>2998</v>
      </c>
    </row>
    <row r="340" spans="1:13" ht="12.75">
      <c r="A340" t="s">
        <v>46</v>
      </c>
      <c r="C340" s="31" t="s">
        <v>6797</v>
      </c>
      <c r="E340" s="33" t="s">
        <v>6798</v>
      </c>
      <c r="J340" s="32">
        <f>0</f>
      </c>
      <c s="32">
        <f>0</f>
      </c>
      <c s="32">
        <f>0+L341+L345</f>
      </c>
      <c s="32">
        <f>0+M341+M345</f>
      </c>
    </row>
    <row r="341" spans="1:16" ht="25.5">
      <c r="A341" t="s">
        <v>49</v>
      </c>
      <c s="34" t="s">
        <v>309</v>
      </c>
      <c s="34" t="s">
        <v>6799</v>
      </c>
      <c s="35" t="s">
        <v>5</v>
      </c>
      <c s="6" t="s">
        <v>6800</v>
      </c>
      <c s="36" t="s">
        <v>72</v>
      </c>
      <c s="37">
        <v>1576.754</v>
      </c>
      <c s="36">
        <v>0</v>
      </c>
      <c s="36">
        <f>ROUND(G341*H341,6)</f>
      </c>
      <c r="L341" s="38">
        <v>0</v>
      </c>
      <c s="32">
        <f>ROUND(ROUND(L341,2)*ROUND(G341,3),2)</f>
      </c>
      <c s="36" t="s">
        <v>1558</v>
      </c>
      <c>
        <f>(M341*21)/100</f>
      </c>
      <c t="s">
        <v>27</v>
      </c>
    </row>
    <row r="342" spans="1:5" ht="12.75">
      <c r="A342" s="35" t="s">
        <v>55</v>
      </c>
      <c r="E342" s="39" t="s">
        <v>5</v>
      </c>
    </row>
    <row r="343" spans="1:5" ht="12.75">
      <c r="A343" s="35" t="s">
        <v>56</v>
      </c>
      <c r="E343" s="40" t="s">
        <v>7125</v>
      </c>
    </row>
    <row r="344" spans="1:5" ht="12.75">
      <c r="A344" t="s">
        <v>58</v>
      </c>
      <c r="E344" s="39" t="s">
        <v>2998</v>
      </c>
    </row>
    <row r="345" spans="1:16" ht="25.5">
      <c r="A345" t="s">
        <v>49</v>
      </c>
      <c s="34" t="s">
        <v>312</v>
      </c>
      <c s="34" t="s">
        <v>6801</v>
      </c>
      <c s="35" t="s">
        <v>5</v>
      </c>
      <c s="6" t="s">
        <v>6802</v>
      </c>
      <c s="36" t="s">
        <v>72</v>
      </c>
      <c s="37">
        <v>1576.754</v>
      </c>
      <c s="36">
        <v>0</v>
      </c>
      <c s="36">
        <f>ROUND(G345*H345,6)</f>
      </c>
      <c r="L345" s="38">
        <v>0</v>
      </c>
      <c s="32">
        <f>ROUND(ROUND(L345,2)*ROUND(G345,3),2)</f>
      </c>
      <c s="36" t="s">
        <v>1558</v>
      </c>
      <c>
        <f>(M345*21)/100</f>
      </c>
      <c t="s">
        <v>27</v>
      </c>
    </row>
    <row r="346" spans="1:5" ht="12.75">
      <c r="A346" s="35" t="s">
        <v>55</v>
      </c>
      <c r="E346" s="39" t="s">
        <v>5</v>
      </c>
    </row>
    <row r="347" spans="1:5" ht="12.75">
      <c r="A347" s="35" t="s">
        <v>56</v>
      </c>
      <c r="E347" s="40" t="s">
        <v>5</v>
      </c>
    </row>
    <row r="348" spans="1:5" ht="12.75">
      <c r="A348" t="s">
        <v>58</v>
      </c>
      <c r="E348" s="39" t="s">
        <v>2998</v>
      </c>
    </row>
    <row r="349" spans="1:13" ht="12.75">
      <c r="A349" t="s">
        <v>46</v>
      </c>
      <c r="C349" s="31" t="s">
        <v>6803</v>
      </c>
      <c r="E349" s="33" t="s">
        <v>6804</v>
      </c>
      <c r="J349" s="32">
        <f>0</f>
      </c>
      <c s="32">
        <f>0</f>
      </c>
      <c s="32">
        <f>0+L350</f>
      </c>
      <c s="32">
        <f>0+M350</f>
      </c>
    </row>
    <row r="350" spans="1:16" ht="25.5">
      <c r="A350" t="s">
        <v>49</v>
      </c>
      <c s="34" t="s">
        <v>315</v>
      </c>
      <c s="34" t="s">
        <v>6994</v>
      </c>
      <c s="35" t="s">
        <v>5</v>
      </c>
      <c s="6" t="s">
        <v>6806</v>
      </c>
      <c s="36" t="s">
        <v>748</v>
      </c>
      <c s="37">
        <v>1228.04</v>
      </c>
      <c s="36">
        <v>0</v>
      </c>
      <c s="36">
        <f>ROUND(G350*H350,6)</f>
      </c>
      <c r="L350" s="38">
        <v>0</v>
      </c>
      <c s="32">
        <f>ROUND(ROUND(L350,2)*ROUND(G350,3),2)</f>
      </c>
      <c s="36" t="s">
        <v>1558</v>
      </c>
      <c>
        <f>(M350*21)/100</f>
      </c>
      <c t="s">
        <v>27</v>
      </c>
    </row>
    <row r="351" spans="1:5" ht="12.75">
      <c r="A351" s="35" t="s">
        <v>55</v>
      </c>
      <c r="E351" s="39" t="s">
        <v>5</v>
      </c>
    </row>
    <row r="352" spans="1:5" ht="12.75">
      <c r="A352" s="35" t="s">
        <v>56</v>
      </c>
      <c r="E352" s="40" t="s">
        <v>5</v>
      </c>
    </row>
    <row r="353" spans="1:5" ht="12.75">
      <c r="A353" t="s">
        <v>58</v>
      </c>
      <c r="E353" s="39" t="s">
        <v>2998</v>
      </c>
    </row>
    <row r="354" spans="1:13" ht="12.75">
      <c r="A354" t="s">
        <v>46</v>
      </c>
      <c r="C354" s="31" t="s">
        <v>6807</v>
      </c>
      <c r="E354" s="33" t="s">
        <v>6808</v>
      </c>
      <c r="J354" s="32">
        <f>0</f>
      </c>
      <c s="32">
        <f>0</f>
      </c>
      <c s="32">
        <f>0+L355</f>
      </c>
      <c s="32">
        <f>0+M355</f>
      </c>
    </row>
    <row r="355" spans="1:16" ht="38.25">
      <c r="A355" t="s">
        <v>49</v>
      </c>
      <c s="34" t="s">
        <v>337</v>
      </c>
      <c s="34" t="s">
        <v>6809</v>
      </c>
      <c s="35" t="s">
        <v>6810</v>
      </c>
      <c s="6" t="s">
        <v>6811</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7126</v>
      </c>
    </row>
    <row r="358" spans="1:5" ht="102">
      <c r="A358" t="s">
        <v>58</v>
      </c>
      <c r="E358" s="39" t="s">
        <v>752</v>
      </c>
    </row>
    <row r="359" spans="1:13" ht="12.75">
      <c r="A359" t="s">
        <v>46</v>
      </c>
      <c r="C359" s="31" t="s">
        <v>6813</v>
      </c>
      <c r="E359" s="33" t="s">
        <v>6814</v>
      </c>
      <c r="J359" s="32">
        <f>0</f>
      </c>
      <c s="32">
        <f>0</f>
      </c>
      <c s="32">
        <f>0+L360+L364+L368</f>
      </c>
      <c s="32">
        <f>0+M360+M364+M368</f>
      </c>
    </row>
    <row r="360" spans="1:16" ht="12.75">
      <c r="A360" t="s">
        <v>49</v>
      </c>
      <c s="34" t="s">
        <v>68</v>
      </c>
      <c s="34" t="s">
        <v>6815</v>
      </c>
      <c s="35" t="s">
        <v>5</v>
      </c>
      <c s="6" t="s">
        <v>6816</v>
      </c>
      <c s="36" t="s">
        <v>53</v>
      </c>
      <c s="37">
        <v>1</v>
      </c>
      <c s="36">
        <v>0</v>
      </c>
      <c s="36">
        <f>ROUND(G360*H360,6)</f>
      </c>
      <c r="L360" s="38">
        <v>0</v>
      </c>
      <c s="32">
        <f>ROUND(ROUND(L360,2)*ROUND(G360,3),2)</f>
      </c>
      <c s="36" t="s">
        <v>1558</v>
      </c>
      <c>
        <f>(M360*21)/100</f>
      </c>
      <c t="s">
        <v>27</v>
      </c>
    </row>
    <row r="361" spans="1:5" ht="12.75">
      <c r="A361" s="35" t="s">
        <v>55</v>
      </c>
      <c r="E361" s="39" t="s">
        <v>5</v>
      </c>
    </row>
    <row r="362" spans="1:5" ht="12.75">
      <c r="A362" s="35" t="s">
        <v>56</v>
      </c>
      <c r="E362" s="40" t="s">
        <v>6817</v>
      </c>
    </row>
    <row r="363" spans="1:5" ht="12.75">
      <c r="A363" t="s">
        <v>58</v>
      </c>
      <c r="E363" s="39" t="s">
        <v>2998</v>
      </c>
    </row>
    <row r="364" spans="1:16" ht="12.75">
      <c r="A364" t="s">
        <v>49</v>
      </c>
      <c s="34" t="s">
        <v>27</v>
      </c>
      <c s="34" t="s">
        <v>6818</v>
      </c>
      <c s="35" t="s">
        <v>5</v>
      </c>
      <c s="6" t="s">
        <v>6819</v>
      </c>
      <c s="36" t="s">
        <v>53</v>
      </c>
      <c s="37">
        <v>1</v>
      </c>
      <c s="36">
        <v>0</v>
      </c>
      <c s="36">
        <f>ROUND(G364*H364,6)</f>
      </c>
      <c r="L364" s="38">
        <v>0</v>
      </c>
      <c s="32">
        <f>ROUND(ROUND(L364,2)*ROUND(G364,3),2)</f>
      </c>
      <c s="36" t="s">
        <v>1558</v>
      </c>
      <c>
        <f>(M364*21)/100</f>
      </c>
      <c t="s">
        <v>27</v>
      </c>
    </row>
    <row r="365" spans="1:5" ht="12.75">
      <c r="A365" s="35" t="s">
        <v>55</v>
      </c>
      <c r="E365" s="39" t="s">
        <v>5</v>
      </c>
    </row>
    <row r="366" spans="1:5" ht="12.75">
      <c r="A366" s="35" t="s">
        <v>56</v>
      </c>
      <c r="E366" s="40" t="s">
        <v>5</v>
      </c>
    </row>
    <row r="367" spans="1:5" ht="12.75">
      <c r="A367" t="s">
        <v>58</v>
      </c>
      <c r="E367" s="39" t="s">
        <v>2998</v>
      </c>
    </row>
    <row r="368" spans="1:16" ht="12.75">
      <c r="A368" t="s">
        <v>49</v>
      </c>
      <c s="34" t="s">
        <v>26</v>
      </c>
      <c s="34" t="s">
        <v>6820</v>
      </c>
      <c s="35" t="s">
        <v>5</v>
      </c>
      <c s="6" t="s">
        <v>6821</v>
      </c>
      <c s="36" t="s">
        <v>53</v>
      </c>
      <c s="37">
        <v>1</v>
      </c>
      <c s="36">
        <v>0</v>
      </c>
      <c s="36">
        <f>ROUND(G368*H368,6)</f>
      </c>
      <c r="L368" s="38">
        <v>0</v>
      </c>
      <c s="32">
        <f>ROUND(ROUND(L368,2)*ROUND(G368,3),2)</f>
      </c>
      <c s="36" t="s">
        <v>1558</v>
      </c>
      <c>
        <f>(M368*21)/100</f>
      </c>
      <c t="s">
        <v>27</v>
      </c>
    </row>
    <row r="369" spans="1:5" ht="12.75">
      <c r="A369" s="35" t="s">
        <v>55</v>
      </c>
      <c r="E369" s="39" t="s">
        <v>5</v>
      </c>
    </row>
    <row r="370" spans="1:5" ht="12.75">
      <c r="A370" s="35" t="s">
        <v>56</v>
      </c>
      <c r="E370" s="40" t="s">
        <v>5</v>
      </c>
    </row>
    <row r="371" spans="1:5" ht="12.75">
      <c r="A371" t="s">
        <v>58</v>
      </c>
      <c r="E371"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7129</v>
      </c>
      <c r="E8" s="30" t="s">
        <v>7128</v>
      </c>
      <c r="J8" s="29">
        <f>0+J9</f>
      </c>
      <c s="29">
        <f>0+K9</f>
      </c>
      <c s="29">
        <f>0+L9</f>
      </c>
      <c s="29">
        <f>0+M9</f>
      </c>
    </row>
    <row r="9" spans="1:13" ht="12.75">
      <c r="A9" t="s">
        <v>46</v>
      </c>
      <c r="C9" s="31" t="s">
        <v>6825</v>
      </c>
      <c r="E9" s="33" t="s">
        <v>6826</v>
      </c>
      <c r="J9" s="32">
        <f>0</f>
      </c>
      <c s="32">
        <f>0</f>
      </c>
      <c s="32">
        <f>0+L10</f>
      </c>
      <c s="32">
        <f>0+M10</f>
      </c>
    </row>
    <row r="10" spans="1:16" ht="12.75">
      <c r="A10" t="s">
        <v>49</v>
      </c>
      <c s="34" t="s">
        <v>68</v>
      </c>
      <c s="34" t="s">
        <v>6827</v>
      </c>
      <c s="35" t="s">
        <v>5</v>
      </c>
      <c s="6" t="s">
        <v>6828</v>
      </c>
      <c s="36" t="s">
        <v>6829</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6830</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6510</v>
      </c>
      <c s="41">
        <f>Rekapitulace!C102</f>
      </c>
      <c s="20" t="s">
        <v>0</v>
      </c>
      <c t="s">
        <v>23</v>
      </c>
      <c t="s">
        <v>27</v>
      </c>
    </row>
    <row r="4" spans="1:16" ht="32" customHeight="1">
      <c r="A4" s="24" t="s">
        <v>20</v>
      </c>
      <c s="25" t="s">
        <v>28</v>
      </c>
      <c s="27" t="s">
        <v>6510</v>
      </c>
      <c r="E4" s="26" t="s">
        <v>6511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7132</v>
      </c>
      <c r="E8" s="30" t="s">
        <v>7131</v>
      </c>
      <c r="J8" s="29">
        <f>0+J9</f>
      </c>
      <c s="29">
        <f>0+K9</f>
      </c>
      <c s="29">
        <f>0+L9</f>
      </c>
      <c s="29">
        <f>0+M9</f>
      </c>
    </row>
    <row r="9" spans="1:13" ht="12.75">
      <c r="A9" t="s">
        <v>46</v>
      </c>
      <c r="C9" s="31" t="s">
        <v>6834</v>
      </c>
      <c r="E9" s="33" t="s">
        <v>6835</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6836</v>
      </c>
      <c s="35" t="s">
        <v>5</v>
      </c>
      <c s="6" t="s">
        <v>6837</v>
      </c>
      <c s="36" t="s">
        <v>92</v>
      </c>
      <c s="37">
        <v>960</v>
      </c>
      <c s="36">
        <v>0</v>
      </c>
      <c s="36">
        <f>ROUND(G10*H10,6)</f>
      </c>
      <c r="L10" s="38">
        <v>0</v>
      </c>
      <c s="32">
        <f>ROUND(ROUND(L10,2)*ROUND(G10,3),2)</f>
      </c>
      <c s="36" t="s">
        <v>1558</v>
      </c>
      <c>
        <f>(M10*21)/100</f>
      </c>
      <c t="s">
        <v>27</v>
      </c>
    </row>
    <row r="11" spans="1:5" ht="12.75">
      <c r="A11" s="35" t="s">
        <v>55</v>
      </c>
      <c r="E11" s="39" t="s">
        <v>6837</v>
      </c>
    </row>
    <row r="12" spans="1:5" ht="12.75">
      <c r="A12" s="35" t="s">
        <v>56</v>
      </c>
      <c r="E12" s="40" t="s">
        <v>5</v>
      </c>
    </row>
    <row r="13" spans="1:5" ht="12.75">
      <c r="A13" t="s">
        <v>58</v>
      </c>
      <c r="E13" s="39" t="s">
        <v>5</v>
      </c>
    </row>
    <row r="14" spans="1:16" ht="12.75">
      <c r="A14" t="s">
        <v>49</v>
      </c>
      <c s="34" t="s">
        <v>27</v>
      </c>
      <c s="34" t="s">
        <v>6838</v>
      </c>
      <c s="35" t="s">
        <v>5</v>
      </c>
      <c s="6" t="s">
        <v>6839</v>
      </c>
      <c s="36" t="s">
        <v>92</v>
      </c>
      <c s="37">
        <v>420</v>
      </c>
      <c s="36">
        <v>0</v>
      </c>
      <c s="36">
        <f>ROUND(G14*H14,6)</f>
      </c>
      <c r="L14" s="38">
        <v>0</v>
      </c>
      <c s="32">
        <f>ROUND(ROUND(L14,2)*ROUND(G14,3),2)</f>
      </c>
      <c s="36" t="s">
        <v>1558</v>
      </c>
      <c>
        <f>(M14*21)/100</f>
      </c>
      <c t="s">
        <v>27</v>
      </c>
    </row>
    <row r="15" spans="1:5" ht="12.75">
      <c r="A15" s="35" t="s">
        <v>55</v>
      </c>
      <c r="E15" s="39" t="s">
        <v>6839</v>
      </c>
    </row>
    <row r="16" spans="1:5" ht="12.75">
      <c r="A16" s="35" t="s">
        <v>56</v>
      </c>
      <c r="E16" s="40" t="s">
        <v>5</v>
      </c>
    </row>
    <row r="17" spans="1:5" ht="12.75">
      <c r="A17" t="s">
        <v>58</v>
      </c>
      <c r="E17" s="39" t="s">
        <v>5</v>
      </c>
    </row>
    <row r="18" spans="1:16" ht="12.75">
      <c r="A18" t="s">
        <v>49</v>
      </c>
      <c s="34" t="s">
        <v>26</v>
      </c>
      <c s="34" t="s">
        <v>6840</v>
      </c>
      <c s="35" t="s">
        <v>5</v>
      </c>
      <c s="6" t="s">
        <v>6841</v>
      </c>
      <c s="36" t="s">
        <v>92</v>
      </c>
      <c s="37">
        <v>301</v>
      </c>
      <c s="36">
        <v>0</v>
      </c>
      <c s="36">
        <f>ROUND(G18*H18,6)</f>
      </c>
      <c r="L18" s="38">
        <v>0</v>
      </c>
      <c s="32">
        <f>ROUND(ROUND(L18,2)*ROUND(G18,3),2)</f>
      </c>
      <c s="36" t="s">
        <v>1558</v>
      </c>
      <c>
        <f>(M18*21)/100</f>
      </c>
      <c t="s">
        <v>27</v>
      </c>
    </row>
    <row r="19" spans="1:5" ht="12.75">
      <c r="A19" s="35" t="s">
        <v>55</v>
      </c>
      <c r="E19" s="39" t="s">
        <v>6841</v>
      </c>
    </row>
    <row r="20" spans="1:5" ht="12.75">
      <c r="A20" s="35" t="s">
        <v>56</v>
      </c>
      <c r="E20" s="40" t="s">
        <v>5</v>
      </c>
    </row>
    <row r="21" spans="1:5" ht="12.75">
      <c r="A21" t="s">
        <v>58</v>
      </c>
      <c r="E21" s="39" t="s">
        <v>5</v>
      </c>
    </row>
    <row r="22" spans="1:16" ht="12.75">
      <c r="A22" t="s">
        <v>49</v>
      </c>
      <c s="34" t="s">
        <v>80</v>
      </c>
      <c s="34" t="s">
        <v>6840</v>
      </c>
      <c s="35" t="s">
        <v>68</v>
      </c>
      <c s="6" t="s">
        <v>6842</v>
      </c>
      <c s="36" t="s">
        <v>92</v>
      </c>
      <c s="37">
        <v>24</v>
      </c>
      <c s="36">
        <v>0</v>
      </c>
      <c s="36">
        <f>ROUND(G22*H22,6)</f>
      </c>
      <c r="L22" s="38">
        <v>0</v>
      </c>
      <c s="32">
        <f>ROUND(ROUND(L22,2)*ROUND(G22,3),2)</f>
      </c>
      <c s="36" t="s">
        <v>1558</v>
      </c>
      <c>
        <f>(M22*21)/100</f>
      </c>
      <c t="s">
        <v>27</v>
      </c>
    </row>
    <row r="23" spans="1:5" ht="12.75">
      <c r="A23" s="35" t="s">
        <v>55</v>
      </c>
      <c r="E23" s="39" t="s">
        <v>6842</v>
      </c>
    </row>
    <row r="24" spans="1:5" ht="12.75">
      <c r="A24" s="35" t="s">
        <v>56</v>
      </c>
      <c r="E24" s="40" t="s">
        <v>5</v>
      </c>
    </row>
    <row r="25" spans="1:5" ht="12.75">
      <c r="A25" t="s">
        <v>58</v>
      </c>
      <c r="E25" s="39" t="s">
        <v>5</v>
      </c>
    </row>
    <row r="26" spans="1:16" ht="12.75">
      <c r="A26" t="s">
        <v>49</v>
      </c>
      <c s="34" t="s">
        <v>83</v>
      </c>
      <c s="34" t="s">
        <v>6843</v>
      </c>
      <c s="35" t="s">
        <v>5</v>
      </c>
      <c s="6" t="s">
        <v>6844</v>
      </c>
      <c s="36" t="s">
        <v>63</v>
      </c>
      <c s="37">
        <v>12</v>
      </c>
      <c s="36">
        <v>0</v>
      </c>
      <c s="36">
        <f>ROUND(G26*H26,6)</f>
      </c>
      <c r="L26" s="38">
        <v>0</v>
      </c>
      <c s="32">
        <f>ROUND(ROUND(L26,2)*ROUND(G26,3),2)</f>
      </c>
      <c s="36" t="s">
        <v>1558</v>
      </c>
      <c>
        <f>(M26*21)/100</f>
      </c>
      <c t="s">
        <v>27</v>
      </c>
    </row>
    <row r="27" spans="1:5" ht="12.75">
      <c r="A27" s="35" t="s">
        <v>55</v>
      </c>
      <c r="E27" s="39" t="s">
        <v>6844</v>
      </c>
    </row>
    <row r="28" spans="1:5" ht="12.75">
      <c r="A28" s="35" t="s">
        <v>56</v>
      </c>
      <c r="E28" s="40" t="s">
        <v>5</v>
      </c>
    </row>
    <row r="29" spans="1:5" ht="12.75">
      <c r="A29" t="s">
        <v>58</v>
      </c>
      <c r="E29" s="39" t="s">
        <v>5</v>
      </c>
    </row>
    <row r="30" spans="1:16" ht="12.75">
      <c r="A30" t="s">
        <v>49</v>
      </c>
      <c s="34" t="s">
        <v>86</v>
      </c>
      <c s="34" t="s">
        <v>6845</v>
      </c>
      <c s="35" t="s">
        <v>5</v>
      </c>
      <c s="6" t="s">
        <v>6846</v>
      </c>
      <c s="36" t="s">
        <v>92</v>
      </c>
      <c s="37">
        <v>20</v>
      </c>
      <c s="36">
        <v>0</v>
      </c>
      <c s="36">
        <f>ROUND(G30*H30,6)</f>
      </c>
      <c r="L30" s="38">
        <v>0</v>
      </c>
      <c s="32">
        <f>ROUND(ROUND(L30,2)*ROUND(G30,3),2)</f>
      </c>
      <c s="36" t="s">
        <v>1558</v>
      </c>
      <c>
        <f>(M30*21)/100</f>
      </c>
      <c t="s">
        <v>27</v>
      </c>
    </row>
    <row r="31" spans="1:5" ht="12.75">
      <c r="A31" s="35" t="s">
        <v>55</v>
      </c>
      <c r="E31" s="39" t="s">
        <v>6846</v>
      </c>
    </row>
    <row r="32" spans="1:5" ht="12.75">
      <c r="A32" s="35" t="s">
        <v>56</v>
      </c>
      <c r="E32" s="40" t="s">
        <v>5</v>
      </c>
    </row>
    <row r="33" spans="1:5" ht="12.75">
      <c r="A33" t="s">
        <v>58</v>
      </c>
      <c r="E33" s="39" t="s">
        <v>5</v>
      </c>
    </row>
    <row r="34" spans="1:16" ht="25.5">
      <c r="A34" t="s">
        <v>49</v>
      </c>
      <c s="34" t="s">
        <v>89</v>
      </c>
      <c s="34" t="s">
        <v>6847</v>
      </c>
      <c s="35" t="s">
        <v>5</v>
      </c>
      <c s="6" t="s">
        <v>6848</v>
      </c>
      <c s="36" t="s">
        <v>63</v>
      </c>
      <c s="37">
        <v>1</v>
      </c>
      <c s="36">
        <v>0</v>
      </c>
      <c s="36">
        <f>ROUND(G34*H34,6)</f>
      </c>
      <c r="L34" s="38">
        <v>0</v>
      </c>
      <c s="32">
        <f>ROUND(ROUND(L34,2)*ROUND(G34,3),2)</f>
      </c>
      <c s="36" t="s">
        <v>1558</v>
      </c>
      <c>
        <f>(M34*21)/100</f>
      </c>
      <c t="s">
        <v>27</v>
      </c>
    </row>
    <row r="35" spans="1:5" ht="25.5">
      <c r="A35" s="35" t="s">
        <v>55</v>
      </c>
      <c r="E35" s="39" t="s">
        <v>6848</v>
      </c>
    </row>
    <row r="36" spans="1:5" ht="12.75">
      <c r="A36" s="35" t="s">
        <v>56</v>
      </c>
      <c r="E36" s="40" t="s">
        <v>5</v>
      </c>
    </row>
    <row r="37" spans="1:5" ht="12.75">
      <c r="A37" t="s">
        <v>58</v>
      </c>
      <c r="E37" s="39" t="s">
        <v>5</v>
      </c>
    </row>
    <row r="38" spans="1:16" ht="12.75">
      <c r="A38" t="s">
        <v>49</v>
      </c>
      <c s="34" t="s">
        <v>93</v>
      </c>
      <c s="34" t="s">
        <v>6849</v>
      </c>
      <c s="35" t="s">
        <v>5</v>
      </c>
      <c s="6" t="s">
        <v>6850</v>
      </c>
      <c s="36" t="s">
        <v>92</v>
      </c>
      <c s="37">
        <v>1655</v>
      </c>
      <c s="36">
        <v>0</v>
      </c>
      <c s="36">
        <f>ROUND(G38*H38,6)</f>
      </c>
      <c r="L38" s="38">
        <v>0</v>
      </c>
      <c s="32">
        <f>ROUND(ROUND(L38,2)*ROUND(G38,3),2)</f>
      </c>
      <c s="36" t="s">
        <v>1558</v>
      </c>
      <c>
        <f>(M38*21)/100</f>
      </c>
      <c t="s">
        <v>27</v>
      </c>
    </row>
    <row r="39" spans="1:5" ht="12.75">
      <c r="A39" s="35" t="s">
        <v>55</v>
      </c>
      <c r="E39" s="39" t="s">
        <v>6850</v>
      </c>
    </row>
    <row r="40" spans="1:5" ht="12.75">
      <c r="A40" s="35" t="s">
        <v>56</v>
      </c>
      <c r="E40" s="40" t="s">
        <v>5</v>
      </c>
    </row>
    <row r="41" spans="1:5" ht="12.75">
      <c r="A41" t="s">
        <v>58</v>
      </c>
      <c r="E41" s="39" t="s">
        <v>5</v>
      </c>
    </row>
    <row r="42" spans="1:16" ht="12.75">
      <c r="A42" t="s">
        <v>49</v>
      </c>
      <c s="34" t="s">
        <v>103</v>
      </c>
      <c s="34" t="s">
        <v>6849</v>
      </c>
      <c s="35" t="s">
        <v>68</v>
      </c>
      <c s="6" t="s">
        <v>6851</v>
      </c>
      <c s="36" t="s">
        <v>92</v>
      </c>
      <c s="37">
        <v>1</v>
      </c>
      <c s="36">
        <v>0</v>
      </c>
      <c s="36">
        <f>ROUND(G42*H42,6)</f>
      </c>
      <c r="L42" s="38">
        <v>0</v>
      </c>
      <c s="32">
        <f>ROUND(ROUND(L42,2)*ROUND(G42,3),2)</f>
      </c>
      <c s="36" t="s">
        <v>1558</v>
      </c>
      <c>
        <f>(M42*21)/100</f>
      </c>
      <c t="s">
        <v>27</v>
      </c>
    </row>
    <row r="43" spans="1:5" ht="12.75">
      <c r="A43" s="35" t="s">
        <v>55</v>
      </c>
      <c r="E43" s="39" t="s">
        <v>6851</v>
      </c>
    </row>
    <row r="44" spans="1:5" ht="12.75">
      <c r="A44" s="35" t="s">
        <v>56</v>
      </c>
      <c r="E44" s="40" t="s">
        <v>5</v>
      </c>
    </row>
    <row r="45" spans="1:5" ht="12.75">
      <c r="A45" t="s">
        <v>58</v>
      </c>
      <c r="E45" s="39" t="s">
        <v>5</v>
      </c>
    </row>
    <row r="46" spans="1:16" ht="12.75">
      <c r="A46" t="s">
        <v>49</v>
      </c>
      <c s="34" t="s">
        <v>107</v>
      </c>
      <c s="34" t="s">
        <v>6849</v>
      </c>
      <c s="35" t="s">
        <v>27</v>
      </c>
      <c s="6" t="s">
        <v>6851</v>
      </c>
      <c s="36" t="s">
        <v>92</v>
      </c>
      <c s="37">
        <v>1</v>
      </c>
      <c s="36">
        <v>0</v>
      </c>
      <c s="36">
        <f>ROUND(G46*H46,6)</f>
      </c>
      <c r="L46" s="38">
        <v>0</v>
      </c>
      <c s="32">
        <f>ROUND(ROUND(L46,2)*ROUND(G46,3),2)</f>
      </c>
      <c s="36" t="s">
        <v>1558</v>
      </c>
      <c>
        <f>(M46*21)/100</f>
      </c>
      <c t="s">
        <v>27</v>
      </c>
    </row>
    <row r="47" spans="1:5" ht="12.75">
      <c r="A47" s="35" t="s">
        <v>55</v>
      </c>
      <c r="E47" s="39" t="s">
        <v>6851</v>
      </c>
    </row>
    <row r="48" spans="1:5" ht="12.75">
      <c r="A48" s="35" t="s">
        <v>56</v>
      </c>
      <c r="E48" s="40" t="s">
        <v>5</v>
      </c>
    </row>
    <row r="49" spans="1:5" ht="12.75">
      <c r="A49" t="s">
        <v>58</v>
      </c>
      <c r="E49" s="39" t="s">
        <v>5</v>
      </c>
    </row>
    <row r="50" spans="1:16" ht="12.75">
      <c r="A50" t="s">
        <v>49</v>
      </c>
      <c s="34" t="s">
        <v>110</v>
      </c>
      <c s="34" t="s">
        <v>6849</v>
      </c>
      <c s="35" t="s">
        <v>26</v>
      </c>
      <c s="6" t="s">
        <v>6851</v>
      </c>
      <c s="36" t="s">
        <v>92</v>
      </c>
      <c s="37">
        <v>1</v>
      </c>
      <c s="36">
        <v>0</v>
      </c>
      <c s="36">
        <f>ROUND(G50*H50,6)</f>
      </c>
      <c r="L50" s="38">
        <v>0</v>
      </c>
      <c s="32">
        <f>ROUND(ROUND(L50,2)*ROUND(G50,3),2)</f>
      </c>
      <c s="36" t="s">
        <v>1558</v>
      </c>
      <c>
        <f>(M50*21)/100</f>
      </c>
      <c t="s">
        <v>27</v>
      </c>
    </row>
    <row r="51" spans="1:5" ht="12.75">
      <c r="A51" s="35" t="s">
        <v>55</v>
      </c>
      <c r="E51" s="39" t="s">
        <v>6851</v>
      </c>
    </row>
    <row r="52" spans="1:5" ht="12.75">
      <c r="A52" s="35" t="s">
        <v>56</v>
      </c>
      <c r="E52" s="40" t="s">
        <v>5</v>
      </c>
    </row>
    <row r="53" spans="1:5" ht="12.75">
      <c r="A53" t="s">
        <v>58</v>
      </c>
      <c r="E53" s="39" t="s">
        <v>5</v>
      </c>
    </row>
    <row r="54" spans="1:16" ht="12.75">
      <c r="A54" t="s">
        <v>49</v>
      </c>
      <c s="34" t="s">
        <v>96</v>
      </c>
      <c s="34" t="s">
        <v>6849</v>
      </c>
      <c s="35" t="s">
        <v>80</v>
      </c>
      <c s="6" t="s">
        <v>6851</v>
      </c>
      <c s="36" t="s">
        <v>92</v>
      </c>
      <c s="37">
        <v>1</v>
      </c>
      <c s="36">
        <v>0</v>
      </c>
      <c s="36">
        <f>ROUND(G54*H54,6)</f>
      </c>
      <c r="L54" s="38">
        <v>0</v>
      </c>
      <c s="32">
        <f>ROUND(ROUND(L54,2)*ROUND(G54,3),2)</f>
      </c>
      <c s="36" t="s">
        <v>1558</v>
      </c>
      <c>
        <f>(M54*21)/100</f>
      </c>
      <c t="s">
        <v>27</v>
      </c>
    </row>
    <row r="55" spans="1:5" ht="12.75">
      <c r="A55" s="35" t="s">
        <v>55</v>
      </c>
      <c r="E55" s="39" t="s">
        <v>6851</v>
      </c>
    </row>
    <row r="56" spans="1:5" ht="12.75">
      <c r="A56" s="35" t="s">
        <v>56</v>
      </c>
      <c r="E56" s="40" t="s">
        <v>5</v>
      </c>
    </row>
    <row r="57" spans="1:5" ht="12.75">
      <c r="A57" t="s">
        <v>58</v>
      </c>
      <c r="E57" s="39" t="s">
        <v>5</v>
      </c>
    </row>
    <row r="58" spans="1:16" ht="12.75">
      <c r="A58" t="s">
        <v>49</v>
      </c>
      <c s="34" t="s">
        <v>99</v>
      </c>
      <c s="34" t="s">
        <v>6849</v>
      </c>
      <c s="35" t="s">
        <v>83</v>
      </c>
      <c s="6" t="s">
        <v>6851</v>
      </c>
      <c s="36" t="s">
        <v>92</v>
      </c>
      <c s="37">
        <v>1</v>
      </c>
      <c s="36">
        <v>0</v>
      </c>
      <c s="36">
        <f>ROUND(G58*H58,6)</f>
      </c>
      <c r="L58" s="38">
        <v>0</v>
      </c>
      <c s="32">
        <f>ROUND(ROUND(L58,2)*ROUND(G58,3),2)</f>
      </c>
      <c s="36" t="s">
        <v>1558</v>
      </c>
      <c>
        <f>(M58*21)/100</f>
      </c>
      <c t="s">
        <v>27</v>
      </c>
    </row>
    <row r="59" spans="1:5" ht="12.75">
      <c r="A59" s="35" t="s">
        <v>55</v>
      </c>
      <c r="E59" s="39" t="s">
        <v>6851</v>
      </c>
    </row>
    <row r="60" spans="1:5" ht="12.75">
      <c r="A60" s="35" t="s">
        <v>56</v>
      </c>
      <c r="E60" s="40" t="s">
        <v>5</v>
      </c>
    </row>
    <row r="61" spans="1:5" ht="12.75">
      <c r="A61" t="s">
        <v>58</v>
      </c>
      <c r="E61" s="39" t="s">
        <v>5</v>
      </c>
    </row>
    <row r="62" spans="1:16" ht="12.75">
      <c r="A62" t="s">
        <v>49</v>
      </c>
      <c s="34" t="s">
        <v>115</v>
      </c>
      <c s="34" t="s">
        <v>6849</v>
      </c>
      <c s="35" t="s">
        <v>86</v>
      </c>
      <c s="6" t="s">
        <v>6851</v>
      </c>
      <c s="36" t="s">
        <v>92</v>
      </c>
      <c s="37">
        <v>1</v>
      </c>
      <c s="36">
        <v>0</v>
      </c>
      <c s="36">
        <f>ROUND(G62*H62,6)</f>
      </c>
      <c r="L62" s="38">
        <v>0</v>
      </c>
      <c s="32">
        <f>ROUND(ROUND(L62,2)*ROUND(G62,3),2)</f>
      </c>
      <c s="36" t="s">
        <v>1558</v>
      </c>
      <c>
        <f>(M62*21)/100</f>
      </c>
      <c t="s">
        <v>27</v>
      </c>
    </row>
    <row r="63" spans="1:5" ht="12.75">
      <c r="A63" s="35" t="s">
        <v>55</v>
      </c>
      <c r="E63" s="39" t="s">
        <v>6851</v>
      </c>
    </row>
    <row r="64" spans="1:5" ht="12.75">
      <c r="A64" s="35" t="s">
        <v>56</v>
      </c>
      <c r="E64" s="40" t="s">
        <v>5</v>
      </c>
    </row>
    <row r="65" spans="1:5" ht="12.75">
      <c r="A65" t="s">
        <v>58</v>
      </c>
      <c r="E65" s="39" t="s">
        <v>5</v>
      </c>
    </row>
    <row r="66" spans="1:16" ht="12.75">
      <c r="A66" t="s">
        <v>49</v>
      </c>
      <c s="34" t="s">
        <v>118</v>
      </c>
      <c s="34" t="s">
        <v>6852</v>
      </c>
      <c s="35" t="s">
        <v>5</v>
      </c>
      <c s="6" t="s">
        <v>6853</v>
      </c>
      <c s="36" t="s">
        <v>63</v>
      </c>
      <c s="37">
        <v>1</v>
      </c>
      <c s="36">
        <v>0</v>
      </c>
      <c s="36">
        <f>ROUND(G66*H66,6)</f>
      </c>
      <c r="L66" s="38">
        <v>0</v>
      </c>
      <c s="32">
        <f>ROUND(ROUND(L66,2)*ROUND(G66,3),2)</f>
      </c>
      <c s="36" t="s">
        <v>1558</v>
      </c>
      <c>
        <f>(M66*21)/100</f>
      </c>
      <c t="s">
        <v>27</v>
      </c>
    </row>
    <row r="67" spans="1:5" ht="12.75">
      <c r="A67" s="35" t="s">
        <v>55</v>
      </c>
      <c r="E67" s="39" t="s">
        <v>6853</v>
      </c>
    </row>
    <row r="68" spans="1:5" ht="12.75">
      <c r="A68" s="35" t="s">
        <v>56</v>
      </c>
      <c r="E68" s="40" t="s">
        <v>5</v>
      </c>
    </row>
    <row r="69" spans="1:5" ht="12.75">
      <c r="A69" t="s">
        <v>58</v>
      </c>
      <c r="E69" s="39" t="s">
        <v>5</v>
      </c>
    </row>
    <row r="70" spans="1:16" ht="12.75">
      <c r="A70" t="s">
        <v>49</v>
      </c>
      <c s="34" t="s">
        <v>121</v>
      </c>
      <c s="34" t="s">
        <v>6854</v>
      </c>
      <c s="35" t="s">
        <v>5</v>
      </c>
      <c s="6" t="s">
        <v>6855</v>
      </c>
      <c s="36" t="s">
        <v>92</v>
      </c>
      <c s="37">
        <v>208</v>
      </c>
      <c s="36">
        <v>0</v>
      </c>
      <c s="36">
        <f>ROUND(G70*H70,6)</f>
      </c>
      <c r="L70" s="38">
        <v>0</v>
      </c>
      <c s="32">
        <f>ROUND(ROUND(L70,2)*ROUND(G70,3),2)</f>
      </c>
      <c s="36" t="s">
        <v>1558</v>
      </c>
      <c>
        <f>(M70*21)/100</f>
      </c>
      <c t="s">
        <v>27</v>
      </c>
    </row>
    <row r="71" spans="1:5" ht="12.75">
      <c r="A71" s="35" t="s">
        <v>55</v>
      </c>
      <c r="E71" s="39" t="s">
        <v>6855</v>
      </c>
    </row>
    <row r="72" spans="1:5" ht="12.75">
      <c r="A72" s="35" t="s">
        <v>56</v>
      </c>
      <c r="E72" s="40" t="s">
        <v>5</v>
      </c>
    </row>
    <row r="73" spans="1:5" ht="12.75">
      <c r="A73" t="s">
        <v>58</v>
      </c>
      <c r="E73" s="39" t="s">
        <v>5</v>
      </c>
    </row>
    <row r="74" spans="1:16" ht="12.75">
      <c r="A74" t="s">
        <v>49</v>
      </c>
      <c s="34" t="s">
        <v>124</v>
      </c>
      <c s="34" t="s">
        <v>6856</v>
      </c>
      <c s="35" t="s">
        <v>5</v>
      </c>
      <c s="6" t="s">
        <v>6857</v>
      </c>
      <c s="36" t="s">
        <v>92</v>
      </c>
      <c s="37">
        <v>20</v>
      </c>
      <c s="36">
        <v>0</v>
      </c>
      <c s="36">
        <f>ROUND(G74*H74,6)</f>
      </c>
      <c r="L74" s="38">
        <v>0</v>
      </c>
      <c s="32">
        <f>ROUND(ROUND(L74,2)*ROUND(G74,3),2)</f>
      </c>
      <c s="36" t="s">
        <v>1558</v>
      </c>
      <c>
        <f>(M74*21)/100</f>
      </c>
      <c t="s">
        <v>27</v>
      </c>
    </row>
    <row r="75" spans="1:5" ht="12.75">
      <c r="A75" s="35" t="s">
        <v>55</v>
      </c>
      <c r="E75" s="39" t="s">
        <v>6857</v>
      </c>
    </row>
    <row r="76" spans="1:5" ht="12.75">
      <c r="A76" s="35" t="s">
        <v>56</v>
      </c>
      <c r="E76" s="40" t="s">
        <v>5</v>
      </c>
    </row>
    <row r="77" spans="1:5" ht="12.75">
      <c r="A77" t="s">
        <v>58</v>
      </c>
      <c r="E77" s="39" t="s">
        <v>5</v>
      </c>
    </row>
    <row r="78" spans="1:16" ht="12.75">
      <c r="A78" t="s">
        <v>49</v>
      </c>
      <c s="34" t="s">
        <v>127</v>
      </c>
      <c s="34" t="s">
        <v>6858</v>
      </c>
      <c s="35" t="s">
        <v>5</v>
      </c>
      <c s="6" t="s">
        <v>6859</v>
      </c>
      <c s="36" t="s">
        <v>63</v>
      </c>
      <c s="37">
        <v>12</v>
      </c>
      <c s="36">
        <v>0</v>
      </c>
      <c s="36">
        <f>ROUND(G78*H78,6)</f>
      </c>
      <c r="L78" s="38">
        <v>0</v>
      </c>
      <c s="32">
        <f>ROUND(ROUND(L78,2)*ROUND(G78,3),2)</f>
      </c>
      <c s="36" t="s">
        <v>1558</v>
      </c>
      <c>
        <f>(M78*21)/100</f>
      </c>
      <c t="s">
        <v>27</v>
      </c>
    </row>
    <row r="79" spans="1:5" ht="12.75">
      <c r="A79" s="35" t="s">
        <v>55</v>
      </c>
      <c r="E79" s="39" t="s">
        <v>6859</v>
      </c>
    </row>
    <row r="80" spans="1:5" ht="12.75">
      <c r="A80" s="35" t="s">
        <v>56</v>
      </c>
      <c r="E80" s="40" t="s">
        <v>5</v>
      </c>
    </row>
    <row r="81" spans="1:5" ht="12.75">
      <c r="A81" t="s">
        <v>58</v>
      </c>
      <c r="E81" s="39" t="s">
        <v>5</v>
      </c>
    </row>
    <row r="82" spans="1:16" ht="12.75">
      <c r="A82" t="s">
        <v>49</v>
      </c>
      <c s="34" t="s">
        <v>130</v>
      </c>
      <c s="34" t="s">
        <v>6860</v>
      </c>
      <c s="35" t="s">
        <v>5</v>
      </c>
      <c s="6" t="s">
        <v>6861</v>
      </c>
      <c s="36" t="s">
        <v>92</v>
      </c>
      <c s="37">
        <v>260</v>
      </c>
      <c s="36">
        <v>0</v>
      </c>
      <c s="36">
        <f>ROUND(G82*H82,6)</f>
      </c>
      <c r="L82" s="38">
        <v>0</v>
      </c>
      <c s="32">
        <f>ROUND(ROUND(L82,2)*ROUND(G82,3),2)</f>
      </c>
      <c s="36" t="s">
        <v>1558</v>
      </c>
      <c>
        <f>(M82*21)/100</f>
      </c>
      <c t="s">
        <v>27</v>
      </c>
    </row>
    <row r="83" spans="1:5" ht="12.75">
      <c r="A83" s="35" t="s">
        <v>55</v>
      </c>
      <c r="E83" s="39" t="s">
        <v>6861</v>
      </c>
    </row>
    <row r="84" spans="1:5" ht="12.75">
      <c r="A84" s="35" t="s">
        <v>56</v>
      </c>
      <c r="E84" s="40" t="s">
        <v>5</v>
      </c>
    </row>
    <row r="85" spans="1:5" ht="12.75">
      <c r="A85" t="s">
        <v>58</v>
      </c>
      <c r="E85" s="39" t="s">
        <v>5</v>
      </c>
    </row>
    <row r="86" spans="1:16" ht="12.75">
      <c r="A86" t="s">
        <v>49</v>
      </c>
      <c s="34" t="s">
        <v>133</v>
      </c>
      <c s="34" t="s">
        <v>6862</v>
      </c>
      <c s="35" t="s">
        <v>5</v>
      </c>
      <c s="6" t="s">
        <v>6863</v>
      </c>
      <c s="36" t="s">
        <v>92</v>
      </c>
      <c s="37">
        <v>15</v>
      </c>
      <c s="36">
        <v>0</v>
      </c>
      <c s="36">
        <f>ROUND(G86*H86,6)</f>
      </c>
      <c r="L86" s="38">
        <v>0</v>
      </c>
      <c s="32">
        <f>ROUND(ROUND(L86,2)*ROUND(G86,3),2)</f>
      </c>
      <c s="36" t="s">
        <v>1558</v>
      </c>
      <c>
        <f>(M86*21)/100</f>
      </c>
      <c t="s">
        <v>27</v>
      </c>
    </row>
    <row r="87" spans="1:5" ht="12.75">
      <c r="A87" s="35" t="s">
        <v>55</v>
      </c>
      <c r="E87" s="39" t="s">
        <v>6863</v>
      </c>
    </row>
    <row r="88" spans="1:5" ht="12.75">
      <c r="A88" s="35" t="s">
        <v>56</v>
      </c>
      <c r="E88" s="40" t="s">
        <v>5</v>
      </c>
    </row>
    <row r="89" spans="1:5" ht="12.75">
      <c r="A89" t="s">
        <v>58</v>
      </c>
      <c r="E89" s="39" t="s">
        <v>5</v>
      </c>
    </row>
    <row r="90" spans="1:16" ht="12.75">
      <c r="A90" t="s">
        <v>49</v>
      </c>
      <c s="34" t="s">
        <v>136</v>
      </c>
      <c s="34" t="s">
        <v>6864</v>
      </c>
      <c s="35" t="s">
        <v>5</v>
      </c>
      <c s="6" t="s">
        <v>6865</v>
      </c>
      <c s="36" t="s">
        <v>63</v>
      </c>
      <c s="37">
        <v>13</v>
      </c>
      <c s="36">
        <v>0</v>
      </c>
      <c s="36">
        <f>ROUND(G90*H90,6)</f>
      </c>
      <c r="L90" s="38">
        <v>0</v>
      </c>
      <c s="32">
        <f>ROUND(ROUND(L90,2)*ROUND(G90,3),2)</f>
      </c>
      <c s="36" t="s">
        <v>1558</v>
      </c>
      <c>
        <f>(M90*21)/100</f>
      </c>
      <c t="s">
        <v>27</v>
      </c>
    </row>
    <row r="91" spans="1:5" ht="12.75">
      <c r="A91" s="35" t="s">
        <v>55</v>
      </c>
      <c r="E91" s="39" t="s">
        <v>6865</v>
      </c>
    </row>
    <row r="92" spans="1:5" ht="12.75">
      <c r="A92" s="35" t="s">
        <v>56</v>
      </c>
      <c r="E92" s="40" t="s">
        <v>5</v>
      </c>
    </row>
    <row r="93" spans="1:5" ht="12.75">
      <c r="A93" t="s">
        <v>58</v>
      </c>
      <c r="E93" s="39" t="s">
        <v>5</v>
      </c>
    </row>
    <row r="94" spans="1:16" ht="12.75">
      <c r="A94" t="s">
        <v>49</v>
      </c>
      <c s="34" t="s">
        <v>139</v>
      </c>
      <c s="34" t="s">
        <v>6866</v>
      </c>
      <c s="35" t="s">
        <v>5</v>
      </c>
      <c s="6" t="s">
        <v>6867</v>
      </c>
      <c s="36" t="s">
        <v>63</v>
      </c>
      <c s="37">
        <v>2</v>
      </c>
      <c s="36">
        <v>0</v>
      </c>
      <c s="36">
        <f>ROUND(G94*H94,6)</f>
      </c>
      <c r="L94" s="38">
        <v>0</v>
      </c>
      <c s="32">
        <f>ROUND(ROUND(L94,2)*ROUND(G94,3),2)</f>
      </c>
      <c s="36" t="s">
        <v>1558</v>
      </c>
      <c>
        <f>(M94*21)/100</f>
      </c>
      <c t="s">
        <v>27</v>
      </c>
    </row>
    <row r="95" spans="1:5" ht="12.75">
      <c r="A95" s="35" t="s">
        <v>55</v>
      </c>
      <c r="E95" s="39" t="s">
        <v>6867</v>
      </c>
    </row>
    <row r="96" spans="1:5" ht="12.75">
      <c r="A96" s="35" t="s">
        <v>56</v>
      </c>
      <c r="E96" s="40" t="s">
        <v>5</v>
      </c>
    </row>
    <row r="97" spans="1:5" ht="12.75">
      <c r="A97" t="s">
        <v>58</v>
      </c>
      <c r="E97" s="39" t="s">
        <v>5</v>
      </c>
    </row>
    <row r="98" spans="1:16" ht="12.75">
      <c r="A98" t="s">
        <v>49</v>
      </c>
      <c s="34" t="s">
        <v>142</v>
      </c>
      <c s="34" t="s">
        <v>7004</v>
      </c>
      <c s="35" t="s">
        <v>5</v>
      </c>
      <c s="6" t="s">
        <v>6871</v>
      </c>
      <c s="36" t="s">
        <v>63</v>
      </c>
      <c s="37">
        <v>14</v>
      </c>
      <c s="36">
        <v>0</v>
      </c>
      <c s="36">
        <f>ROUND(G98*H98,6)</f>
      </c>
      <c r="L98" s="38">
        <v>0</v>
      </c>
      <c s="32">
        <f>ROUND(ROUND(L98,2)*ROUND(G98,3),2)</f>
      </c>
      <c s="36" t="s">
        <v>1558</v>
      </c>
      <c>
        <f>(M98*21)/100</f>
      </c>
      <c t="s">
        <v>27</v>
      </c>
    </row>
    <row r="99" spans="1:5" ht="12.75">
      <c r="A99" s="35" t="s">
        <v>55</v>
      </c>
      <c r="E99" s="39" t="s">
        <v>6871</v>
      </c>
    </row>
    <row r="100" spans="1:5" ht="12.75">
      <c r="A100" s="35" t="s">
        <v>56</v>
      </c>
      <c r="E100" s="40" t="s">
        <v>5</v>
      </c>
    </row>
    <row r="101" spans="1:5" ht="12.75">
      <c r="A101" t="s">
        <v>58</v>
      </c>
      <c r="E101" s="39" t="s">
        <v>5</v>
      </c>
    </row>
    <row r="102" spans="1:16" ht="12.75">
      <c r="A102" t="s">
        <v>49</v>
      </c>
      <c s="34" t="s">
        <v>145</v>
      </c>
      <c s="34" t="s">
        <v>7004</v>
      </c>
      <c s="35" t="s">
        <v>68</v>
      </c>
      <c s="6" t="s">
        <v>6869</v>
      </c>
      <c s="36" t="s">
        <v>63</v>
      </c>
      <c s="37">
        <v>40</v>
      </c>
      <c s="36">
        <v>0</v>
      </c>
      <c s="36">
        <f>ROUND(G102*H102,6)</f>
      </c>
      <c r="L102" s="38">
        <v>0</v>
      </c>
      <c s="32">
        <f>ROUND(ROUND(L102,2)*ROUND(G102,3),2)</f>
      </c>
      <c s="36" t="s">
        <v>1558</v>
      </c>
      <c>
        <f>(M102*21)/100</f>
      </c>
      <c t="s">
        <v>27</v>
      </c>
    </row>
    <row r="103" spans="1:5" ht="12.75">
      <c r="A103" s="35" t="s">
        <v>55</v>
      </c>
      <c r="E103" s="39" t="s">
        <v>6869</v>
      </c>
    </row>
    <row r="104" spans="1:5" ht="12.75">
      <c r="A104" s="35" t="s">
        <v>56</v>
      </c>
      <c r="E104" s="40" t="s">
        <v>5</v>
      </c>
    </row>
    <row r="105" spans="1:5" ht="12.75">
      <c r="A105" t="s">
        <v>58</v>
      </c>
      <c r="E105" s="39" t="s">
        <v>5</v>
      </c>
    </row>
    <row r="106" spans="1:16" ht="12.75">
      <c r="A106" t="s">
        <v>49</v>
      </c>
      <c s="34" t="s">
        <v>148</v>
      </c>
      <c s="34" t="s">
        <v>6872</v>
      </c>
      <c s="35" t="s">
        <v>5</v>
      </c>
      <c s="6" t="s">
        <v>6873</v>
      </c>
      <c s="36" t="s">
        <v>92</v>
      </c>
      <c s="37">
        <v>11</v>
      </c>
      <c s="36">
        <v>0</v>
      </c>
      <c s="36">
        <f>ROUND(G106*H106,6)</f>
      </c>
      <c r="L106" s="38">
        <v>0</v>
      </c>
      <c s="32">
        <f>ROUND(ROUND(L106,2)*ROUND(G106,3),2)</f>
      </c>
      <c s="36" t="s">
        <v>1558</v>
      </c>
      <c>
        <f>(M106*21)/100</f>
      </c>
      <c t="s">
        <v>27</v>
      </c>
    </row>
    <row r="107" spans="1:5" ht="12.75">
      <c r="A107" s="35" t="s">
        <v>55</v>
      </c>
      <c r="E107" s="39" t="s">
        <v>6873</v>
      </c>
    </row>
    <row r="108" spans="1:5" ht="12.75">
      <c r="A108" s="35" t="s">
        <v>56</v>
      </c>
      <c r="E108" s="40" t="s">
        <v>5</v>
      </c>
    </row>
    <row r="109" spans="1:5" ht="12.75">
      <c r="A109" t="s">
        <v>58</v>
      </c>
      <c r="E109" s="39" t="s">
        <v>5</v>
      </c>
    </row>
    <row r="110" spans="1:16" ht="12.75">
      <c r="A110" t="s">
        <v>49</v>
      </c>
      <c s="34" t="s">
        <v>151</v>
      </c>
      <c s="34" t="s">
        <v>6874</v>
      </c>
      <c s="35" t="s">
        <v>5</v>
      </c>
      <c s="6" t="s">
        <v>6875</v>
      </c>
      <c s="36" t="s">
        <v>92</v>
      </c>
      <c s="37">
        <v>301</v>
      </c>
      <c s="36">
        <v>0</v>
      </c>
      <c s="36">
        <f>ROUND(G110*H110,6)</f>
      </c>
      <c r="L110" s="38">
        <v>0</v>
      </c>
      <c s="32">
        <f>ROUND(ROUND(L110,2)*ROUND(G110,3),2)</f>
      </c>
      <c s="36" t="s">
        <v>1558</v>
      </c>
      <c>
        <f>(M110*21)/100</f>
      </c>
      <c t="s">
        <v>27</v>
      </c>
    </row>
    <row r="111" spans="1:5" ht="12.75">
      <c r="A111" s="35" t="s">
        <v>55</v>
      </c>
      <c r="E111" s="39" t="s">
        <v>6875</v>
      </c>
    </row>
    <row r="112" spans="1:5" ht="12.75">
      <c r="A112" s="35" t="s">
        <v>56</v>
      </c>
      <c r="E112" s="40" t="s">
        <v>5</v>
      </c>
    </row>
    <row r="113" spans="1:5" ht="12.75">
      <c r="A113" t="s">
        <v>58</v>
      </c>
      <c r="E113" s="39" t="s">
        <v>5</v>
      </c>
    </row>
    <row r="114" spans="1:16" ht="12.75">
      <c r="A114" t="s">
        <v>49</v>
      </c>
      <c s="34" t="s">
        <v>154</v>
      </c>
      <c s="34" t="s">
        <v>6874</v>
      </c>
      <c s="35" t="s">
        <v>68</v>
      </c>
      <c s="6" t="s">
        <v>6876</v>
      </c>
      <c s="36" t="s">
        <v>92</v>
      </c>
      <c s="37">
        <v>24</v>
      </c>
      <c s="36">
        <v>0</v>
      </c>
      <c s="36">
        <f>ROUND(G114*H114,6)</f>
      </c>
      <c r="L114" s="38">
        <v>0</v>
      </c>
      <c s="32">
        <f>ROUND(ROUND(L114,2)*ROUND(G114,3),2)</f>
      </c>
      <c s="36" t="s">
        <v>1558</v>
      </c>
      <c>
        <f>(M114*21)/100</f>
      </c>
      <c t="s">
        <v>27</v>
      </c>
    </row>
    <row r="115" spans="1:5" ht="12.75">
      <c r="A115" s="35" t="s">
        <v>55</v>
      </c>
      <c r="E115" s="39" t="s">
        <v>6876</v>
      </c>
    </row>
    <row r="116" spans="1:5" ht="12.75">
      <c r="A116" s="35" t="s">
        <v>56</v>
      </c>
      <c r="E116" s="40" t="s">
        <v>5</v>
      </c>
    </row>
    <row r="117" spans="1:5" ht="12.75">
      <c r="A117" t="s">
        <v>58</v>
      </c>
      <c r="E117" s="39" t="s">
        <v>5</v>
      </c>
    </row>
    <row r="118" spans="1:16" ht="25.5">
      <c r="A118" t="s">
        <v>49</v>
      </c>
      <c s="34" t="s">
        <v>157</v>
      </c>
      <c s="34" t="s">
        <v>6877</v>
      </c>
      <c s="35" t="s">
        <v>5</v>
      </c>
      <c s="6" t="s">
        <v>6878</v>
      </c>
      <c s="36" t="s">
        <v>63</v>
      </c>
      <c s="37">
        <v>19</v>
      </c>
      <c s="36">
        <v>0</v>
      </c>
      <c s="36">
        <f>ROUND(G118*H118,6)</f>
      </c>
      <c r="L118" s="38">
        <v>0</v>
      </c>
      <c s="32">
        <f>ROUND(ROUND(L118,2)*ROUND(G118,3),2)</f>
      </c>
      <c s="36" t="s">
        <v>1558</v>
      </c>
      <c>
        <f>(M118*21)/100</f>
      </c>
      <c t="s">
        <v>27</v>
      </c>
    </row>
    <row r="119" spans="1:5" ht="25.5">
      <c r="A119" s="35" t="s">
        <v>55</v>
      </c>
      <c r="E119" s="39" t="s">
        <v>6878</v>
      </c>
    </row>
    <row r="120" spans="1:5" ht="12.75">
      <c r="A120" s="35" t="s">
        <v>56</v>
      </c>
      <c r="E120" s="40" t="s">
        <v>5</v>
      </c>
    </row>
    <row r="121" spans="1:5" ht="12.75">
      <c r="A121" t="s">
        <v>58</v>
      </c>
      <c r="E121" s="39" t="s">
        <v>5</v>
      </c>
    </row>
    <row r="122" spans="1:16" ht="12.75">
      <c r="A122" t="s">
        <v>49</v>
      </c>
      <c s="34" t="s">
        <v>162</v>
      </c>
      <c s="34" t="s">
        <v>6879</v>
      </c>
      <c s="35" t="s">
        <v>5</v>
      </c>
      <c s="6" t="s">
        <v>6880</v>
      </c>
      <c s="36" t="s">
        <v>92</v>
      </c>
      <c s="37">
        <v>11</v>
      </c>
      <c s="36">
        <v>0</v>
      </c>
      <c s="36">
        <f>ROUND(G122*H122,6)</f>
      </c>
      <c r="L122" s="38">
        <v>0</v>
      </c>
      <c s="32">
        <f>ROUND(ROUND(L122,2)*ROUND(G122,3),2)</f>
      </c>
      <c s="36" t="s">
        <v>1558</v>
      </c>
      <c>
        <f>(M122*21)/100</f>
      </c>
      <c t="s">
        <v>27</v>
      </c>
    </row>
    <row r="123" spans="1:5" ht="12.75">
      <c r="A123" s="35" t="s">
        <v>55</v>
      </c>
      <c r="E123" s="39" t="s">
        <v>6880</v>
      </c>
    </row>
    <row r="124" spans="1:5" ht="12.75">
      <c r="A124" s="35" t="s">
        <v>56</v>
      </c>
      <c r="E124" s="40" t="s">
        <v>5</v>
      </c>
    </row>
    <row r="125" spans="1:5" ht="12.75">
      <c r="A125" t="s">
        <v>58</v>
      </c>
      <c r="E125" s="39" t="s">
        <v>5</v>
      </c>
    </row>
    <row r="126" spans="1:16" ht="12.75">
      <c r="A126" t="s">
        <v>49</v>
      </c>
      <c s="34" t="s">
        <v>165</v>
      </c>
      <c s="34" t="s">
        <v>6881</v>
      </c>
      <c s="35" t="s">
        <v>5</v>
      </c>
      <c s="6" t="s">
        <v>6882</v>
      </c>
      <c s="36" t="s">
        <v>63</v>
      </c>
      <c s="37">
        <v>13</v>
      </c>
      <c s="36">
        <v>0</v>
      </c>
      <c s="36">
        <f>ROUND(G126*H126,6)</f>
      </c>
      <c r="L126" s="38">
        <v>0</v>
      </c>
      <c s="32">
        <f>ROUND(ROUND(L126,2)*ROUND(G126,3),2)</f>
      </c>
      <c s="36" t="s">
        <v>1558</v>
      </c>
      <c>
        <f>(M126*21)/100</f>
      </c>
      <c t="s">
        <v>27</v>
      </c>
    </row>
    <row r="127" spans="1:5" ht="12.75">
      <c r="A127" s="35" t="s">
        <v>55</v>
      </c>
      <c r="E127" s="39" t="s">
        <v>6882</v>
      </c>
    </row>
    <row r="128" spans="1:5" ht="12.75">
      <c r="A128" s="35" t="s">
        <v>56</v>
      </c>
      <c r="E128" s="40" t="s">
        <v>5</v>
      </c>
    </row>
    <row r="129" spans="1:5" ht="12.75">
      <c r="A129" t="s">
        <v>58</v>
      </c>
      <c r="E129" s="39" t="s">
        <v>5</v>
      </c>
    </row>
    <row r="130" spans="1:16" ht="12.75">
      <c r="A130" t="s">
        <v>49</v>
      </c>
      <c s="34" t="s">
        <v>168</v>
      </c>
      <c s="34" t="s">
        <v>6883</v>
      </c>
      <c s="35" t="s">
        <v>5</v>
      </c>
      <c s="6" t="s">
        <v>6884</v>
      </c>
      <c s="36" t="s">
        <v>63</v>
      </c>
      <c s="37">
        <v>2</v>
      </c>
      <c s="36">
        <v>0</v>
      </c>
      <c s="36">
        <f>ROUND(G130*H130,6)</f>
      </c>
      <c r="L130" s="38">
        <v>0</v>
      </c>
      <c s="32">
        <f>ROUND(ROUND(L130,2)*ROUND(G130,3),2)</f>
      </c>
      <c s="36" t="s">
        <v>1558</v>
      </c>
      <c>
        <f>(M130*21)/100</f>
      </c>
      <c t="s">
        <v>27</v>
      </c>
    </row>
    <row r="131" spans="1:5" ht="12.75">
      <c r="A131" s="35" t="s">
        <v>55</v>
      </c>
      <c r="E131" s="39" t="s">
        <v>6884</v>
      </c>
    </row>
    <row r="132" spans="1:5" ht="12.75">
      <c r="A132" s="35" t="s">
        <v>56</v>
      </c>
      <c r="E132" s="40" t="s">
        <v>5</v>
      </c>
    </row>
    <row r="133" spans="1:5" ht="12.75">
      <c r="A133" t="s">
        <v>58</v>
      </c>
      <c r="E133" s="39" t="s">
        <v>5</v>
      </c>
    </row>
    <row r="134" spans="1:16" ht="12.75">
      <c r="A134" t="s">
        <v>49</v>
      </c>
      <c s="34" t="s">
        <v>171</v>
      </c>
      <c s="34" t="s">
        <v>6885</v>
      </c>
      <c s="35" t="s">
        <v>5</v>
      </c>
      <c s="6" t="s">
        <v>6886</v>
      </c>
      <c s="36" t="s">
        <v>63</v>
      </c>
      <c s="37">
        <v>44</v>
      </c>
      <c s="36">
        <v>0</v>
      </c>
      <c s="36">
        <f>ROUND(G134*H134,6)</f>
      </c>
      <c r="L134" s="38">
        <v>0</v>
      </c>
      <c s="32">
        <f>ROUND(ROUND(L134,2)*ROUND(G134,3),2)</f>
      </c>
      <c s="36" t="s">
        <v>1558</v>
      </c>
      <c>
        <f>(M134*21)/100</f>
      </c>
      <c t="s">
        <v>27</v>
      </c>
    </row>
    <row r="135" spans="1:5" ht="12.75">
      <c r="A135" s="35" t="s">
        <v>55</v>
      </c>
      <c r="E135" s="39" t="s">
        <v>6886</v>
      </c>
    </row>
    <row r="136" spans="1:5" ht="12.75">
      <c r="A136" s="35" t="s">
        <v>56</v>
      </c>
      <c r="E136" s="40" t="s">
        <v>5</v>
      </c>
    </row>
    <row r="137" spans="1:5" ht="12.75">
      <c r="A137" t="s">
        <v>58</v>
      </c>
      <c r="E137" s="39" t="s">
        <v>5</v>
      </c>
    </row>
    <row r="138" spans="1:16" ht="12.75">
      <c r="A138" t="s">
        <v>49</v>
      </c>
      <c s="34" t="s">
        <v>174</v>
      </c>
      <c s="34" t="s">
        <v>6887</v>
      </c>
      <c s="35" t="s">
        <v>5</v>
      </c>
      <c s="6" t="s">
        <v>6888</v>
      </c>
      <c s="36" t="s">
        <v>63</v>
      </c>
      <c s="37">
        <v>77</v>
      </c>
      <c s="36">
        <v>0</v>
      </c>
      <c s="36">
        <f>ROUND(G138*H138,6)</f>
      </c>
      <c r="L138" s="38">
        <v>0</v>
      </c>
      <c s="32">
        <f>ROUND(ROUND(L138,2)*ROUND(G138,3),2)</f>
      </c>
      <c s="36" t="s">
        <v>1558</v>
      </c>
      <c>
        <f>(M138*21)/100</f>
      </c>
      <c t="s">
        <v>27</v>
      </c>
    </row>
    <row r="139" spans="1:5" ht="12.75">
      <c r="A139" s="35" t="s">
        <v>55</v>
      </c>
      <c r="E139" s="39" t="s">
        <v>6889</v>
      </c>
    </row>
    <row r="140" spans="1:5" ht="12.75">
      <c r="A140" s="35" t="s">
        <v>56</v>
      </c>
      <c r="E140" s="40" t="s">
        <v>5</v>
      </c>
    </row>
    <row r="141" spans="1:5" ht="12.75">
      <c r="A141" t="s">
        <v>58</v>
      </c>
      <c r="E141" s="39" t="s">
        <v>5</v>
      </c>
    </row>
    <row r="142" spans="1:16" ht="25.5">
      <c r="A142" t="s">
        <v>49</v>
      </c>
      <c s="34" t="s">
        <v>177</v>
      </c>
      <c s="34" t="s">
        <v>6890</v>
      </c>
      <c s="35" t="s">
        <v>5</v>
      </c>
      <c s="6" t="s">
        <v>6891</v>
      </c>
      <c s="36" t="s">
        <v>92</v>
      </c>
      <c s="37">
        <v>208</v>
      </c>
      <c s="36">
        <v>0</v>
      </c>
      <c s="36">
        <f>ROUND(G142*H142,6)</f>
      </c>
      <c r="L142" s="38">
        <v>0</v>
      </c>
      <c s="32">
        <f>ROUND(ROUND(L142,2)*ROUND(G142,3),2)</f>
      </c>
      <c s="36" t="s">
        <v>1558</v>
      </c>
      <c>
        <f>(M142*21)/100</f>
      </c>
      <c t="s">
        <v>27</v>
      </c>
    </row>
    <row r="143" spans="1:5" ht="25.5">
      <c r="A143" s="35" t="s">
        <v>55</v>
      </c>
      <c r="E143" s="39" t="s">
        <v>6891</v>
      </c>
    </row>
    <row r="144" spans="1:5" ht="12.75">
      <c r="A144" s="35" t="s">
        <v>56</v>
      </c>
      <c r="E144" s="40" t="s">
        <v>5</v>
      </c>
    </row>
    <row r="145" spans="1:5" ht="12.75">
      <c r="A145" t="s">
        <v>58</v>
      </c>
      <c r="E145" s="39" t="s">
        <v>5</v>
      </c>
    </row>
    <row r="146" spans="1:16" ht="12.75">
      <c r="A146" t="s">
        <v>49</v>
      </c>
      <c s="34" t="s">
        <v>180</v>
      </c>
      <c s="34" t="s">
        <v>6892</v>
      </c>
      <c s="35" t="s">
        <v>5</v>
      </c>
      <c s="6" t="s">
        <v>6893</v>
      </c>
      <c s="36" t="s">
        <v>92</v>
      </c>
      <c s="37">
        <v>70</v>
      </c>
      <c s="36">
        <v>0</v>
      </c>
      <c s="36">
        <f>ROUND(G146*H146,6)</f>
      </c>
      <c r="L146" s="38">
        <v>0</v>
      </c>
      <c s="32">
        <f>ROUND(ROUND(L146,2)*ROUND(G146,3),2)</f>
      </c>
      <c s="36" t="s">
        <v>1558</v>
      </c>
      <c>
        <f>(M146*21)/100</f>
      </c>
      <c t="s">
        <v>27</v>
      </c>
    </row>
    <row r="147" spans="1:5" ht="12.75">
      <c r="A147" s="35" t="s">
        <v>55</v>
      </c>
      <c r="E147" s="39" t="s">
        <v>6893</v>
      </c>
    </row>
    <row r="148" spans="1:5" ht="12.75">
      <c r="A148" s="35" t="s">
        <v>56</v>
      </c>
      <c r="E148" s="40" t="s">
        <v>5</v>
      </c>
    </row>
    <row r="149" spans="1:5" ht="12.75">
      <c r="A149" t="s">
        <v>58</v>
      </c>
      <c r="E149" s="39" t="s">
        <v>5</v>
      </c>
    </row>
    <row r="150" spans="1:16" ht="25.5">
      <c r="A150" t="s">
        <v>49</v>
      </c>
      <c s="34" t="s">
        <v>183</v>
      </c>
      <c s="34" t="s">
        <v>6894</v>
      </c>
      <c s="35" t="s">
        <v>5</v>
      </c>
      <c s="6" t="s">
        <v>6895</v>
      </c>
      <c s="36" t="s">
        <v>63</v>
      </c>
      <c s="37">
        <v>19</v>
      </c>
      <c s="36">
        <v>0</v>
      </c>
      <c s="36">
        <f>ROUND(G150*H150,6)</f>
      </c>
      <c r="L150" s="38">
        <v>0</v>
      </c>
      <c s="32">
        <f>ROUND(ROUND(L150,2)*ROUND(G150,3),2)</f>
      </c>
      <c s="36" t="s">
        <v>1558</v>
      </c>
      <c>
        <f>(M150*21)/100</f>
      </c>
      <c t="s">
        <v>27</v>
      </c>
    </row>
    <row r="151" spans="1:5" ht="25.5">
      <c r="A151" s="35" t="s">
        <v>55</v>
      </c>
      <c r="E151" s="39" t="s">
        <v>6895</v>
      </c>
    </row>
    <row r="152" spans="1:5" ht="12.75">
      <c r="A152" s="35" t="s">
        <v>56</v>
      </c>
      <c r="E152" s="40" t="s">
        <v>5</v>
      </c>
    </row>
    <row r="153" spans="1:5" ht="12.75">
      <c r="A153" t="s">
        <v>58</v>
      </c>
      <c r="E153" s="39" t="s">
        <v>5</v>
      </c>
    </row>
    <row r="154" spans="1:16" ht="12.75">
      <c r="A154" t="s">
        <v>49</v>
      </c>
      <c s="34" t="s">
        <v>186</v>
      </c>
      <c s="34" t="s">
        <v>6896</v>
      </c>
      <c s="35" t="s">
        <v>5</v>
      </c>
      <c s="6" t="s">
        <v>6897</v>
      </c>
      <c s="36" t="s">
        <v>63</v>
      </c>
      <c s="37">
        <v>11</v>
      </c>
      <c s="36">
        <v>0</v>
      </c>
      <c s="36">
        <f>ROUND(G154*H154,6)</f>
      </c>
      <c r="L154" s="38">
        <v>0</v>
      </c>
      <c s="32">
        <f>ROUND(ROUND(L154,2)*ROUND(G154,3),2)</f>
      </c>
      <c s="36" t="s">
        <v>1558</v>
      </c>
      <c>
        <f>(M154*21)/100</f>
      </c>
      <c t="s">
        <v>27</v>
      </c>
    </row>
    <row r="155" spans="1:5" ht="12.75">
      <c r="A155" s="35" t="s">
        <v>55</v>
      </c>
      <c r="E155" s="39" t="s">
        <v>6897</v>
      </c>
    </row>
    <row r="156" spans="1:5" ht="12.75">
      <c r="A156" s="35" t="s">
        <v>56</v>
      </c>
      <c r="E156" s="40" t="s">
        <v>5</v>
      </c>
    </row>
    <row r="157" spans="1:5" ht="12.75">
      <c r="A157" t="s">
        <v>58</v>
      </c>
      <c r="E157" s="39" t="s">
        <v>5</v>
      </c>
    </row>
    <row r="158" spans="1:16" ht="25.5">
      <c r="A158" t="s">
        <v>49</v>
      </c>
      <c s="34" t="s">
        <v>189</v>
      </c>
      <c s="34" t="s">
        <v>6898</v>
      </c>
      <c s="35" t="s">
        <v>5</v>
      </c>
      <c s="6" t="s">
        <v>7133</v>
      </c>
      <c s="36" t="s">
        <v>63</v>
      </c>
      <c s="37">
        <v>1</v>
      </c>
      <c s="36">
        <v>0</v>
      </c>
      <c s="36">
        <f>ROUND(G158*H158,6)</f>
      </c>
      <c r="L158" s="38">
        <v>0</v>
      </c>
      <c s="32">
        <f>ROUND(ROUND(L158,2)*ROUND(G158,3),2)</f>
      </c>
      <c s="36" t="s">
        <v>1558</v>
      </c>
      <c>
        <f>(M158*21)/100</f>
      </c>
      <c t="s">
        <v>27</v>
      </c>
    </row>
    <row r="159" spans="1:5" ht="25.5">
      <c r="A159" s="35" t="s">
        <v>55</v>
      </c>
      <c r="E159" s="39" t="s">
        <v>7133</v>
      </c>
    </row>
    <row r="160" spans="1:5" ht="12.75">
      <c r="A160" s="35" t="s">
        <v>56</v>
      </c>
      <c r="E160" s="40" t="s">
        <v>5</v>
      </c>
    </row>
    <row r="161" spans="1:5" ht="12.75">
      <c r="A161" t="s">
        <v>58</v>
      </c>
      <c r="E161" s="39" t="s">
        <v>5</v>
      </c>
    </row>
    <row r="162" spans="1:16" ht="25.5">
      <c r="A162" t="s">
        <v>49</v>
      </c>
      <c s="34" t="s">
        <v>194</v>
      </c>
      <c s="34" t="s">
        <v>6900</v>
      </c>
      <c s="35" t="s">
        <v>5</v>
      </c>
      <c s="6" t="s">
        <v>7134</v>
      </c>
      <c s="36" t="s">
        <v>63</v>
      </c>
      <c s="37">
        <v>1</v>
      </c>
      <c s="36">
        <v>0</v>
      </c>
      <c s="36">
        <f>ROUND(G162*H162,6)</f>
      </c>
      <c r="L162" s="38">
        <v>0</v>
      </c>
      <c s="32">
        <f>ROUND(ROUND(L162,2)*ROUND(G162,3),2)</f>
      </c>
      <c s="36" t="s">
        <v>1558</v>
      </c>
      <c>
        <f>(M162*21)/100</f>
      </c>
      <c t="s">
        <v>27</v>
      </c>
    </row>
    <row r="163" spans="1:5" ht="25.5">
      <c r="A163" s="35" t="s">
        <v>55</v>
      </c>
      <c r="E163" s="39" t="s">
        <v>7134</v>
      </c>
    </row>
    <row r="164" spans="1:5" ht="12.75">
      <c r="A164" s="35" t="s">
        <v>56</v>
      </c>
      <c r="E164" s="40" t="s">
        <v>5</v>
      </c>
    </row>
    <row r="165" spans="1:5" ht="12.75">
      <c r="A165" t="s">
        <v>58</v>
      </c>
      <c r="E165" s="39" t="s">
        <v>5</v>
      </c>
    </row>
    <row r="166" spans="1:16" ht="12.75">
      <c r="A166" t="s">
        <v>49</v>
      </c>
      <c s="34" t="s">
        <v>198</v>
      </c>
      <c s="34" t="s">
        <v>6902</v>
      </c>
      <c s="35" t="s">
        <v>5</v>
      </c>
      <c s="6" t="s">
        <v>6901</v>
      </c>
      <c s="36" t="s">
        <v>53</v>
      </c>
      <c s="37">
        <v>1</v>
      </c>
      <c s="36">
        <v>0</v>
      </c>
      <c s="36">
        <f>ROUND(G166*H166,6)</f>
      </c>
      <c r="L166" s="38">
        <v>0</v>
      </c>
      <c s="32">
        <f>ROUND(ROUND(L166,2)*ROUND(G166,3),2)</f>
      </c>
      <c s="36" t="s">
        <v>1558</v>
      </c>
      <c>
        <f>(M166*21)/100</f>
      </c>
      <c t="s">
        <v>27</v>
      </c>
    </row>
    <row r="167" spans="1:5" ht="12.75">
      <c r="A167" s="35" t="s">
        <v>55</v>
      </c>
      <c r="E167" s="39" t="s">
        <v>6901</v>
      </c>
    </row>
    <row r="168" spans="1:5" ht="12.75">
      <c r="A168" s="35" t="s">
        <v>56</v>
      </c>
      <c r="E168" s="40" t="s">
        <v>5</v>
      </c>
    </row>
    <row r="169" spans="1:5" ht="12.75">
      <c r="A169" t="s">
        <v>58</v>
      </c>
      <c r="E169" s="39" t="s">
        <v>5</v>
      </c>
    </row>
    <row r="170" spans="1:16" ht="12.75">
      <c r="A170" t="s">
        <v>49</v>
      </c>
      <c s="34" t="s">
        <v>201</v>
      </c>
      <c s="34" t="s">
        <v>7135</v>
      </c>
      <c s="35" t="s">
        <v>5</v>
      </c>
      <c s="6" t="s">
        <v>6903</v>
      </c>
      <c s="36" t="s">
        <v>53</v>
      </c>
      <c s="37">
        <v>1</v>
      </c>
      <c s="36">
        <v>0</v>
      </c>
      <c s="36">
        <f>ROUND(G170*H170,6)</f>
      </c>
      <c r="L170" s="38">
        <v>0</v>
      </c>
      <c s="32">
        <f>ROUND(ROUND(L170,2)*ROUND(G170,3),2)</f>
      </c>
      <c s="36" t="s">
        <v>1558</v>
      </c>
      <c>
        <f>(M170*21)/100</f>
      </c>
      <c t="s">
        <v>27</v>
      </c>
    </row>
    <row r="171" spans="1:5" ht="12.75">
      <c r="A171" s="35" t="s">
        <v>55</v>
      </c>
      <c r="E171" s="39" t="s">
        <v>6903</v>
      </c>
    </row>
    <row r="172" spans="1:5" ht="12.75">
      <c r="A172" s="35" t="s">
        <v>56</v>
      </c>
      <c r="E172" s="40" t="s">
        <v>5</v>
      </c>
    </row>
    <row r="173" spans="1:5" ht="12.75">
      <c r="A173" t="s">
        <v>58</v>
      </c>
      <c r="E173" s="39" t="s">
        <v>5</v>
      </c>
    </row>
    <row r="174" spans="1:16" ht="12.75">
      <c r="A174" t="s">
        <v>49</v>
      </c>
      <c s="34" t="s">
        <v>204</v>
      </c>
      <c s="34" t="s">
        <v>6904</v>
      </c>
      <c s="35" t="s">
        <v>5</v>
      </c>
      <c s="6" t="s">
        <v>6905</v>
      </c>
      <c s="36" t="s">
        <v>63</v>
      </c>
      <c s="37">
        <v>43</v>
      </c>
      <c s="36">
        <v>0</v>
      </c>
      <c s="36">
        <f>ROUND(G174*H174,6)</f>
      </c>
      <c r="L174" s="38">
        <v>0</v>
      </c>
      <c s="32">
        <f>ROUND(ROUND(L174,2)*ROUND(G174,3),2)</f>
      </c>
      <c s="36" t="s">
        <v>1558</v>
      </c>
      <c>
        <f>(M174*21)/100</f>
      </c>
      <c t="s">
        <v>27</v>
      </c>
    </row>
    <row r="175" spans="1:5" ht="12.75">
      <c r="A175" s="35" t="s">
        <v>55</v>
      </c>
      <c r="E175" s="39" t="s">
        <v>6905</v>
      </c>
    </row>
    <row r="176" spans="1:5" ht="12.75">
      <c r="A176" s="35" t="s">
        <v>56</v>
      </c>
      <c r="E176" s="40" t="s">
        <v>5</v>
      </c>
    </row>
    <row r="177" spans="1:5" ht="12.75">
      <c r="A177" t="s">
        <v>58</v>
      </c>
      <c r="E177" s="39" t="s">
        <v>5</v>
      </c>
    </row>
    <row r="178" spans="1:16" ht="12.75">
      <c r="A178" t="s">
        <v>49</v>
      </c>
      <c s="34" t="s">
        <v>207</v>
      </c>
      <c s="34" t="s">
        <v>6906</v>
      </c>
      <c s="35" t="s">
        <v>5</v>
      </c>
      <c s="6" t="s">
        <v>6907</v>
      </c>
      <c s="36" t="s">
        <v>63</v>
      </c>
      <c s="37">
        <v>15</v>
      </c>
      <c s="36">
        <v>0</v>
      </c>
      <c s="36">
        <f>ROUND(G178*H178,6)</f>
      </c>
      <c r="L178" s="38">
        <v>0</v>
      </c>
      <c s="32">
        <f>ROUND(ROUND(L178,2)*ROUND(G178,3),2)</f>
      </c>
      <c s="36" t="s">
        <v>1558</v>
      </c>
      <c>
        <f>(M178*21)/100</f>
      </c>
      <c t="s">
        <v>27</v>
      </c>
    </row>
    <row r="179" spans="1:5" ht="12.75">
      <c r="A179" s="35" t="s">
        <v>55</v>
      </c>
      <c r="E179" s="39" t="s">
        <v>6907</v>
      </c>
    </row>
    <row r="180" spans="1:5" ht="12.75">
      <c r="A180" s="35" t="s">
        <v>56</v>
      </c>
      <c r="E180" s="40" t="s">
        <v>5</v>
      </c>
    </row>
    <row r="181" spans="1:5" ht="12.75">
      <c r="A181" t="s">
        <v>58</v>
      </c>
      <c r="E181" s="39" t="s">
        <v>5</v>
      </c>
    </row>
    <row r="182" spans="1:16" ht="12.75">
      <c r="A182" t="s">
        <v>49</v>
      </c>
      <c s="34" t="s">
        <v>210</v>
      </c>
      <c s="34" t="s">
        <v>6908</v>
      </c>
      <c s="35" t="s">
        <v>5</v>
      </c>
      <c s="6" t="s">
        <v>6909</v>
      </c>
      <c s="36" t="s">
        <v>63</v>
      </c>
      <c s="37">
        <v>8</v>
      </c>
      <c s="36">
        <v>0</v>
      </c>
      <c s="36">
        <f>ROUND(G182*H182,6)</f>
      </c>
      <c r="L182" s="38">
        <v>0</v>
      </c>
      <c s="32">
        <f>ROUND(ROUND(L182,2)*ROUND(G182,3),2)</f>
      </c>
      <c s="36" t="s">
        <v>1558</v>
      </c>
      <c>
        <f>(M182*21)/100</f>
      </c>
      <c t="s">
        <v>27</v>
      </c>
    </row>
    <row r="183" spans="1:5" ht="12.75">
      <c r="A183" s="35" t="s">
        <v>55</v>
      </c>
      <c r="E183" s="39" t="s">
        <v>6909</v>
      </c>
    </row>
    <row r="184" spans="1:5" ht="12.75">
      <c r="A184" s="35" t="s">
        <v>56</v>
      </c>
      <c r="E184" s="40" t="s">
        <v>5</v>
      </c>
    </row>
    <row r="185" spans="1:5" ht="12.75">
      <c r="A185" t="s">
        <v>58</v>
      </c>
      <c r="E185" s="39" t="s">
        <v>5</v>
      </c>
    </row>
    <row r="186" spans="1:16" ht="12.75">
      <c r="A186" t="s">
        <v>49</v>
      </c>
      <c s="34" t="s">
        <v>213</v>
      </c>
      <c s="34" t="s">
        <v>6910</v>
      </c>
      <c s="35" t="s">
        <v>5</v>
      </c>
      <c s="6" t="s">
        <v>6911</v>
      </c>
      <c s="36" t="s">
        <v>92</v>
      </c>
      <c s="37">
        <v>70</v>
      </c>
      <c s="36">
        <v>0</v>
      </c>
      <c s="36">
        <f>ROUND(G186*H186,6)</f>
      </c>
      <c r="L186" s="38">
        <v>0</v>
      </c>
      <c s="32">
        <f>ROUND(ROUND(L186,2)*ROUND(G186,3),2)</f>
      </c>
      <c s="36" t="s">
        <v>1558</v>
      </c>
      <c>
        <f>(M186*21)/100</f>
      </c>
      <c t="s">
        <v>27</v>
      </c>
    </row>
    <row r="187" spans="1:5" ht="12.75">
      <c r="A187" s="35" t="s">
        <v>55</v>
      </c>
      <c r="E187" s="39" t="s">
        <v>6911</v>
      </c>
    </row>
    <row r="188" spans="1:5" ht="12.75">
      <c r="A188" s="35" t="s">
        <v>56</v>
      </c>
      <c r="E188" s="40" t="s">
        <v>5</v>
      </c>
    </row>
    <row r="189" spans="1:5" ht="12.75">
      <c r="A189" t="s">
        <v>58</v>
      </c>
      <c r="E189" s="39" t="s">
        <v>5</v>
      </c>
    </row>
    <row r="190" spans="1:16" ht="25.5">
      <c r="A190" t="s">
        <v>49</v>
      </c>
      <c s="34" t="s">
        <v>216</v>
      </c>
      <c s="34" t="s">
        <v>6912</v>
      </c>
      <c s="35" t="s">
        <v>5</v>
      </c>
      <c s="6" t="s">
        <v>6913</v>
      </c>
      <c s="36" t="s">
        <v>63</v>
      </c>
      <c s="37">
        <v>1</v>
      </c>
      <c s="36">
        <v>0</v>
      </c>
      <c s="36">
        <f>ROUND(G190*H190,6)</f>
      </c>
      <c r="L190" s="38">
        <v>0</v>
      </c>
      <c s="32">
        <f>ROUND(ROUND(L190,2)*ROUND(G190,3),2)</f>
      </c>
      <c s="36" t="s">
        <v>1558</v>
      </c>
      <c>
        <f>(M190*21)/100</f>
      </c>
      <c t="s">
        <v>27</v>
      </c>
    </row>
    <row r="191" spans="1:5" ht="25.5">
      <c r="A191" s="35" t="s">
        <v>55</v>
      </c>
      <c r="E191" s="39" t="s">
        <v>6913</v>
      </c>
    </row>
    <row r="192" spans="1:5" ht="12.75">
      <c r="A192" s="35" t="s">
        <v>56</v>
      </c>
      <c r="E192" s="40" t="s">
        <v>5</v>
      </c>
    </row>
    <row r="193" spans="1:5" ht="12.75">
      <c r="A193" t="s">
        <v>58</v>
      </c>
      <c r="E193" s="39" t="s">
        <v>5</v>
      </c>
    </row>
    <row r="194" spans="1:16" ht="25.5">
      <c r="A194" t="s">
        <v>49</v>
      </c>
      <c s="34" t="s">
        <v>219</v>
      </c>
      <c s="34" t="s">
        <v>6914</v>
      </c>
      <c s="35" t="s">
        <v>5</v>
      </c>
      <c s="6" t="s">
        <v>6915</v>
      </c>
      <c s="36" t="s">
        <v>63</v>
      </c>
      <c s="37">
        <v>1</v>
      </c>
      <c s="36">
        <v>0</v>
      </c>
      <c s="36">
        <f>ROUND(G194*H194,6)</f>
      </c>
      <c r="L194" s="38">
        <v>0</v>
      </c>
      <c s="32">
        <f>ROUND(ROUND(L194,2)*ROUND(G194,3),2)</f>
      </c>
      <c s="36" t="s">
        <v>1558</v>
      </c>
      <c>
        <f>(M194*21)/100</f>
      </c>
      <c t="s">
        <v>27</v>
      </c>
    </row>
    <row r="195" spans="1:5" ht="25.5">
      <c r="A195" s="35" t="s">
        <v>55</v>
      </c>
      <c r="E195" s="39" t="s">
        <v>6915</v>
      </c>
    </row>
    <row r="196" spans="1:5" ht="12.75">
      <c r="A196" s="35" t="s">
        <v>56</v>
      </c>
      <c r="E196" s="40" t="s">
        <v>5</v>
      </c>
    </row>
    <row r="197" spans="1:5" ht="12.75">
      <c r="A197" t="s">
        <v>58</v>
      </c>
      <c r="E197" s="39" t="s">
        <v>5</v>
      </c>
    </row>
    <row r="198" spans="1:16" ht="25.5">
      <c r="A198" t="s">
        <v>49</v>
      </c>
      <c s="34" t="s">
        <v>222</v>
      </c>
      <c s="34" t="s">
        <v>6916</v>
      </c>
      <c s="35" t="s">
        <v>5</v>
      </c>
      <c s="6" t="s">
        <v>6917</v>
      </c>
      <c s="36" t="s">
        <v>63</v>
      </c>
      <c s="37">
        <v>1</v>
      </c>
      <c s="36">
        <v>0</v>
      </c>
      <c s="36">
        <f>ROUND(G198*H198,6)</f>
      </c>
      <c r="L198" s="38">
        <v>0</v>
      </c>
      <c s="32">
        <f>ROUND(ROUND(L198,2)*ROUND(G198,3),2)</f>
      </c>
      <c s="36" t="s">
        <v>1558</v>
      </c>
      <c>
        <f>(M198*21)/100</f>
      </c>
      <c t="s">
        <v>27</v>
      </c>
    </row>
    <row r="199" spans="1:5" ht="25.5">
      <c r="A199" s="35" t="s">
        <v>55</v>
      </c>
      <c r="E199" s="39" t="s">
        <v>6917</v>
      </c>
    </row>
    <row r="200" spans="1:5" ht="12.75">
      <c r="A200" s="35" t="s">
        <v>56</v>
      </c>
      <c r="E200" s="40" t="s">
        <v>5</v>
      </c>
    </row>
    <row r="201" spans="1:5" ht="12.75">
      <c r="A201" t="s">
        <v>58</v>
      </c>
      <c r="E201" s="39" t="s">
        <v>5</v>
      </c>
    </row>
    <row r="202" spans="1:16" ht="25.5">
      <c r="A202" t="s">
        <v>49</v>
      </c>
      <c s="34" t="s">
        <v>225</v>
      </c>
      <c s="34" t="s">
        <v>6918</v>
      </c>
      <c s="35" t="s">
        <v>5</v>
      </c>
      <c s="6" t="s">
        <v>6919</v>
      </c>
      <c s="36" t="s">
        <v>63</v>
      </c>
      <c s="37">
        <v>1</v>
      </c>
      <c s="36">
        <v>0</v>
      </c>
      <c s="36">
        <f>ROUND(G202*H202,6)</f>
      </c>
      <c r="L202" s="38">
        <v>0</v>
      </c>
      <c s="32">
        <f>ROUND(ROUND(L202,2)*ROUND(G202,3),2)</f>
      </c>
      <c s="36" t="s">
        <v>1558</v>
      </c>
      <c>
        <f>(M202*21)/100</f>
      </c>
      <c t="s">
        <v>27</v>
      </c>
    </row>
    <row r="203" spans="1:5" ht="25.5">
      <c r="A203" s="35" t="s">
        <v>55</v>
      </c>
      <c r="E203" s="39" t="s">
        <v>6919</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7136</v>
      </c>
      <c s="41">
        <f>Rekapitulace!C111</f>
      </c>
      <c s="20" t="s">
        <v>0</v>
      </c>
      <c t="s">
        <v>23</v>
      </c>
      <c t="s">
        <v>27</v>
      </c>
    </row>
    <row r="4" spans="1:16" ht="32" customHeight="1">
      <c r="A4" s="24" t="s">
        <v>20</v>
      </c>
      <c s="25" t="s">
        <v>28</v>
      </c>
      <c s="27" t="s">
        <v>7136</v>
      </c>
      <c r="E4" s="26" t="s">
        <v>7137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7140</v>
      </c>
      <c r="E8" s="30" t="s">
        <v>7139</v>
      </c>
      <c r="J8" s="29">
        <f>0+J9+J30+J43+J76+J137+J158+J179+J216+J253</f>
      </c>
      <c s="29">
        <f>0+K9+K30+K43+K76+K137+K158+K179+K216+K253</f>
      </c>
      <c s="29">
        <f>0+L9+L30+L43+L76+L137+L158+L179+L216+L253</f>
      </c>
      <c s="29">
        <f>0+M9+M30+M43+M76+M137+M158+M179+M216+M253</f>
      </c>
    </row>
    <row r="9" spans="1:13" ht="12.75">
      <c r="A9" t="s">
        <v>46</v>
      </c>
      <c r="C9" s="31" t="s">
        <v>7141</v>
      </c>
      <c r="E9" s="33" t="s">
        <v>7142</v>
      </c>
      <c r="J9" s="32">
        <f>0</f>
      </c>
      <c s="32">
        <f>0</f>
      </c>
      <c s="32">
        <f>0+L10+L14+L18+L22+L26</f>
      </c>
      <c s="32">
        <f>0+M10+M14+M18+M22+M26</f>
      </c>
    </row>
    <row r="10" spans="1:16" ht="25.5">
      <c r="A10" t="s">
        <v>49</v>
      </c>
      <c s="34" t="s">
        <v>80</v>
      </c>
      <c s="34" t="s">
        <v>7143</v>
      </c>
      <c s="35" t="s">
        <v>5</v>
      </c>
      <c s="6" t="s">
        <v>7144</v>
      </c>
      <c s="36" t="s">
        <v>92</v>
      </c>
      <c s="37">
        <v>164</v>
      </c>
      <c s="36">
        <v>0</v>
      </c>
      <c s="36">
        <f>ROUND(G10*H10,6)</f>
      </c>
      <c r="L10" s="38">
        <v>0</v>
      </c>
      <c s="32">
        <f>ROUND(ROUND(L10,2)*ROUND(G10,3),2)</f>
      </c>
      <c s="36" t="s">
        <v>1558</v>
      </c>
      <c>
        <f>(M10*21)/100</f>
      </c>
      <c t="s">
        <v>27</v>
      </c>
    </row>
    <row r="11" spans="1:5" ht="12.75">
      <c r="A11" s="35" t="s">
        <v>55</v>
      </c>
      <c r="E11" s="39" t="s">
        <v>5</v>
      </c>
    </row>
    <row r="12" spans="1:5" ht="12.75">
      <c r="A12" s="35" t="s">
        <v>56</v>
      </c>
      <c r="E12" s="40" t="s">
        <v>7145</v>
      </c>
    </row>
    <row r="13" spans="1:5" ht="38.25">
      <c r="A13" t="s">
        <v>58</v>
      </c>
      <c r="E13" s="39" t="s">
        <v>7146</v>
      </c>
    </row>
    <row r="14" spans="1:16" ht="25.5">
      <c r="A14" t="s">
        <v>49</v>
      </c>
      <c s="34" t="s">
        <v>83</v>
      </c>
      <c s="34" t="s">
        <v>7147</v>
      </c>
      <c s="35" t="s">
        <v>5</v>
      </c>
      <c s="6" t="s">
        <v>7148</v>
      </c>
      <c s="36" t="s">
        <v>92</v>
      </c>
      <c s="37">
        <v>164</v>
      </c>
      <c s="36">
        <v>0</v>
      </c>
      <c s="36">
        <f>ROUND(G14*H14,6)</f>
      </c>
      <c r="L14" s="38">
        <v>0</v>
      </c>
      <c s="32">
        <f>ROUND(ROUND(L14,2)*ROUND(G14,3),2)</f>
      </c>
      <c s="36" t="s">
        <v>1558</v>
      </c>
      <c>
        <f>(M14*21)/100</f>
      </c>
      <c t="s">
        <v>27</v>
      </c>
    </row>
    <row r="15" spans="1:5" ht="12.75">
      <c r="A15" s="35" t="s">
        <v>55</v>
      </c>
      <c r="E15" s="39" t="s">
        <v>5</v>
      </c>
    </row>
    <row r="16" spans="1:5" ht="12.75">
      <c r="A16" s="35" t="s">
        <v>56</v>
      </c>
      <c r="E16" s="40" t="s">
        <v>7145</v>
      </c>
    </row>
    <row r="17" spans="1:5" ht="25.5">
      <c r="A17" t="s">
        <v>58</v>
      </c>
      <c r="E17" s="39" t="s">
        <v>7149</v>
      </c>
    </row>
    <row r="18" spans="1:16" ht="12.75">
      <c r="A18" t="s">
        <v>49</v>
      </c>
      <c s="34" t="s">
        <v>237</v>
      </c>
      <c s="34" t="s">
        <v>7150</v>
      </c>
      <c s="35" t="s">
        <v>5</v>
      </c>
      <c s="6" t="s">
        <v>7151</v>
      </c>
      <c s="36" t="s">
        <v>6829</v>
      </c>
      <c s="37">
        <v>1</v>
      </c>
      <c s="36">
        <v>0</v>
      </c>
      <c s="36">
        <f>ROUND(G18*H18,6)</f>
      </c>
      <c r="L18" s="38">
        <v>0</v>
      </c>
      <c s="32">
        <f>ROUND(ROUND(L18,2)*ROUND(G18,3),2)</f>
      </c>
      <c s="36" t="s">
        <v>1558</v>
      </c>
      <c>
        <f>(M18*21)/100</f>
      </c>
      <c t="s">
        <v>27</v>
      </c>
    </row>
    <row r="19" spans="1:5" ht="12.75">
      <c r="A19" s="35" t="s">
        <v>55</v>
      </c>
      <c r="E19" s="39" t="s">
        <v>5</v>
      </c>
    </row>
    <row r="20" spans="1:5" ht="12.75">
      <c r="A20" s="35" t="s">
        <v>56</v>
      </c>
      <c r="E20" s="40" t="s">
        <v>7152</v>
      </c>
    </row>
    <row r="21" spans="1:5" ht="25.5">
      <c r="A21" t="s">
        <v>58</v>
      </c>
      <c r="E21" s="39" t="s">
        <v>7153</v>
      </c>
    </row>
    <row r="22" spans="1:16" ht="12.75">
      <c r="A22" t="s">
        <v>49</v>
      </c>
      <c s="34" t="s">
        <v>240</v>
      </c>
      <c s="34" t="s">
        <v>7154</v>
      </c>
      <c s="35" t="s">
        <v>5</v>
      </c>
      <c s="6" t="s">
        <v>7155</v>
      </c>
      <c s="36" t="s">
        <v>6829</v>
      </c>
      <c s="37">
        <v>1</v>
      </c>
      <c s="36">
        <v>0</v>
      </c>
      <c s="36">
        <f>ROUND(G22*H22,6)</f>
      </c>
      <c r="L22" s="38">
        <v>0</v>
      </c>
      <c s="32">
        <f>ROUND(ROUND(L22,2)*ROUND(G22,3),2)</f>
      </c>
      <c s="36" t="s">
        <v>1558</v>
      </c>
      <c>
        <f>(M22*21)/100</f>
      </c>
      <c t="s">
        <v>27</v>
      </c>
    </row>
    <row r="23" spans="1:5" ht="12.75">
      <c r="A23" s="35" t="s">
        <v>55</v>
      </c>
      <c r="E23" s="39" t="s">
        <v>5</v>
      </c>
    </row>
    <row r="24" spans="1:5" ht="12.75">
      <c r="A24" s="35" t="s">
        <v>56</v>
      </c>
      <c r="E24" s="40" t="s">
        <v>7152</v>
      </c>
    </row>
    <row r="25" spans="1:5" ht="12.75">
      <c r="A25" t="s">
        <v>58</v>
      </c>
      <c r="E25" s="39" t="s">
        <v>7156</v>
      </c>
    </row>
    <row r="26" spans="1:16" ht="12.75">
      <c r="A26" t="s">
        <v>49</v>
      </c>
      <c s="34" t="s">
        <v>243</v>
      </c>
      <c s="34" t="s">
        <v>7157</v>
      </c>
      <c s="35" t="s">
        <v>5</v>
      </c>
      <c s="6" t="s">
        <v>7158</v>
      </c>
      <c s="36" t="s">
        <v>6829</v>
      </c>
      <c s="37">
        <v>1</v>
      </c>
      <c s="36">
        <v>0</v>
      </c>
      <c s="36">
        <f>ROUND(G26*H26,6)</f>
      </c>
      <c r="L26" s="38">
        <v>0</v>
      </c>
      <c s="32">
        <f>ROUND(ROUND(L26,2)*ROUND(G26,3),2)</f>
      </c>
      <c s="36" t="s">
        <v>1558</v>
      </c>
      <c>
        <f>(M26*21)/100</f>
      </c>
      <c t="s">
        <v>27</v>
      </c>
    </row>
    <row r="27" spans="1:5" ht="12.75">
      <c r="A27" s="35" t="s">
        <v>55</v>
      </c>
      <c r="E27" s="39" t="s">
        <v>5</v>
      </c>
    </row>
    <row r="28" spans="1:5" ht="12.75">
      <c r="A28" s="35" t="s">
        <v>56</v>
      </c>
      <c r="E28" s="40" t="s">
        <v>7152</v>
      </c>
    </row>
    <row r="29" spans="1:5" ht="25.5">
      <c r="A29" t="s">
        <v>58</v>
      </c>
      <c r="E29" s="39" t="s">
        <v>7159</v>
      </c>
    </row>
    <row r="30" spans="1:13" ht="12.75">
      <c r="A30" t="s">
        <v>46</v>
      </c>
      <c r="C30" s="31" t="s">
        <v>68</v>
      </c>
      <c r="E30" s="33" t="s">
        <v>831</v>
      </c>
      <c r="J30" s="32">
        <f>0</f>
      </c>
      <c s="32">
        <f>0</f>
      </c>
      <c s="32">
        <f>0+L31+L35+L39</f>
      </c>
      <c s="32">
        <f>0+M31+M35+M39</f>
      </c>
    </row>
    <row r="31" spans="1:16" ht="25.5">
      <c r="A31" t="s">
        <v>49</v>
      </c>
      <c s="34" t="s">
        <v>86</v>
      </c>
      <c s="34" t="s">
        <v>7160</v>
      </c>
      <c s="35" t="s">
        <v>5</v>
      </c>
      <c s="6" t="s">
        <v>7161</v>
      </c>
      <c s="36" t="s">
        <v>77</v>
      </c>
      <c s="37">
        <v>47.817</v>
      </c>
      <c s="36">
        <v>0</v>
      </c>
      <c s="36">
        <f>ROUND(G31*H31,6)</f>
      </c>
      <c r="L31" s="38">
        <v>0</v>
      </c>
      <c s="32">
        <f>ROUND(ROUND(L31,2)*ROUND(G31,3),2)</f>
      </c>
      <c s="36" t="s">
        <v>1558</v>
      </c>
      <c>
        <f>(M31*21)/100</f>
      </c>
      <c t="s">
        <v>27</v>
      </c>
    </row>
    <row r="32" spans="1:5" ht="12.75">
      <c r="A32" s="35" t="s">
        <v>55</v>
      </c>
      <c r="E32" s="39" t="s">
        <v>5</v>
      </c>
    </row>
    <row r="33" spans="1:5" ht="12.75">
      <c r="A33" s="35" t="s">
        <v>56</v>
      </c>
      <c r="E33" s="40" t="s">
        <v>7162</v>
      </c>
    </row>
    <row r="34" spans="1:5" ht="38.25">
      <c r="A34" t="s">
        <v>58</v>
      </c>
      <c r="E34" s="39" t="s">
        <v>7163</v>
      </c>
    </row>
    <row r="35" spans="1:16" ht="25.5">
      <c r="A35" t="s">
        <v>49</v>
      </c>
      <c s="34" t="s">
        <v>89</v>
      </c>
      <c s="34" t="s">
        <v>7164</v>
      </c>
      <c s="35" t="s">
        <v>5</v>
      </c>
      <c s="6" t="s">
        <v>7165</v>
      </c>
      <c s="36" t="s">
        <v>77</v>
      </c>
      <c s="37">
        <v>47.817</v>
      </c>
      <c s="36">
        <v>0</v>
      </c>
      <c s="36">
        <f>ROUND(G35*H35,6)</f>
      </c>
      <c r="L35" s="38">
        <v>0</v>
      </c>
      <c s="32">
        <f>ROUND(ROUND(L35,2)*ROUND(G35,3),2)</f>
      </c>
      <c s="36" t="s">
        <v>1558</v>
      </c>
      <c>
        <f>(M35*21)/100</f>
      </c>
      <c t="s">
        <v>27</v>
      </c>
    </row>
    <row r="36" spans="1:5" ht="12.75">
      <c r="A36" s="35" t="s">
        <v>55</v>
      </c>
      <c r="E36" s="39" t="s">
        <v>5</v>
      </c>
    </row>
    <row r="37" spans="1:5" ht="12.75">
      <c r="A37" s="35" t="s">
        <v>56</v>
      </c>
      <c r="E37" s="40" t="s">
        <v>7162</v>
      </c>
    </row>
    <row r="38" spans="1:5" ht="38.25">
      <c r="A38" t="s">
        <v>58</v>
      </c>
      <c r="E38" s="39" t="s">
        <v>7166</v>
      </c>
    </row>
    <row r="39" spans="1:16" ht="25.5">
      <c r="A39" t="s">
        <v>49</v>
      </c>
      <c s="34" t="s">
        <v>93</v>
      </c>
      <c s="34" t="s">
        <v>7167</v>
      </c>
      <c s="35" t="s">
        <v>5</v>
      </c>
      <c s="6" t="s">
        <v>7168</v>
      </c>
      <c s="36" t="s">
        <v>77</v>
      </c>
      <c s="37">
        <v>47.817</v>
      </c>
      <c s="36">
        <v>0</v>
      </c>
      <c s="36">
        <f>ROUND(G39*H39,6)</f>
      </c>
      <c r="L39" s="38">
        <v>0</v>
      </c>
      <c s="32">
        <f>ROUND(ROUND(L39,2)*ROUND(G39,3),2)</f>
      </c>
      <c s="36" t="s">
        <v>1558</v>
      </c>
      <c>
        <f>(M39*21)/100</f>
      </c>
      <c t="s">
        <v>27</v>
      </c>
    </row>
    <row r="40" spans="1:5" ht="12.75">
      <c r="A40" s="35" t="s">
        <v>55</v>
      </c>
      <c r="E40" s="39" t="s">
        <v>5</v>
      </c>
    </row>
    <row r="41" spans="1:5" ht="12.75">
      <c r="A41" s="35" t="s">
        <v>56</v>
      </c>
      <c r="E41" s="40" t="s">
        <v>7162</v>
      </c>
    </row>
    <row r="42" spans="1:5" ht="51">
      <c r="A42" t="s">
        <v>58</v>
      </c>
      <c r="E42" s="39" t="s">
        <v>7169</v>
      </c>
    </row>
    <row r="43" spans="1:13" ht="12.75">
      <c r="A43" t="s">
        <v>46</v>
      </c>
      <c r="C43" s="31" t="s">
        <v>27</v>
      </c>
      <c r="E43" s="33" t="s">
        <v>6526</v>
      </c>
      <c r="J43" s="32">
        <f>0</f>
      </c>
      <c s="32">
        <f>0</f>
      </c>
      <c s="32">
        <f>0+L44+L48+L52+L56+L60+L64+L68+L72</f>
      </c>
      <c s="32">
        <f>0+M44+M48+M52+M56+M60+M64+M68+M72</f>
      </c>
    </row>
    <row r="44" spans="1:16" ht="12.75">
      <c r="A44" t="s">
        <v>49</v>
      </c>
      <c s="34" t="s">
        <v>107</v>
      </c>
      <c s="34" t="s">
        <v>7170</v>
      </c>
      <c s="35" t="s">
        <v>5</v>
      </c>
      <c s="6" t="s">
        <v>7171</v>
      </c>
      <c s="36" t="s">
        <v>72</v>
      </c>
      <c s="37">
        <v>52.618</v>
      </c>
      <c s="36">
        <v>0</v>
      </c>
      <c s="36">
        <f>ROUND(G44*H44,6)</f>
      </c>
      <c r="L44" s="38">
        <v>0</v>
      </c>
      <c s="32">
        <f>ROUND(ROUND(L44,2)*ROUND(G44,3),2)</f>
      </c>
      <c s="36" t="s">
        <v>1558</v>
      </c>
      <c>
        <f>(M44*21)/100</f>
      </c>
      <c t="s">
        <v>27</v>
      </c>
    </row>
    <row r="45" spans="1:5" ht="12.75">
      <c r="A45" s="35" t="s">
        <v>55</v>
      </c>
      <c r="E45" s="39" t="s">
        <v>5</v>
      </c>
    </row>
    <row r="46" spans="1:5" ht="12.75">
      <c r="A46" s="35" t="s">
        <v>56</v>
      </c>
      <c r="E46" s="40" t="s">
        <v>7172</v>
      </c>
    </row>
    <row r="47" spans="1:5" ht="25.5">
      <c r="A47" t="s">
        <v>58</v>
      </c>
      <c r="E47" s="39" t="s">
        <v>7173</v>
      </c>
    </row>
    <row r="48" spans="1:16" ht="25.5">
      <c r="A48" t="s">
        <v>49</v>
      </c>
      <c s="34" t="s">
        <v>110</v>
      </c>
      <c s="34" t="s">
        <v>7174</v>
      </c>
      <c s="35" t="s">
        <v>5</v>
      </c>
      <c s="6" t="s">
        <v>7175</v>
      </c>
      <c s="36" t="s">
        <v>77</v>
      </c>
      <c s="37">
        <v>7.893</v>
      </c>
      <c s="36">
        <v>0</v>
      </c>
      <c s="36">
        <f>ROUND(G48*H48,6)</f>
      </c>
      <c r="L48" s="38">
        <v>0</v>
      </c>
      <c s="32">
        <f>ROUND(ROUND(L48,2)*ROUND(G48,3),2)</f>
      </c>
      <c s="36" t="s">
        <v>1558</v>
      </c>
      <c>
        <f>(M48*21)/100</f>
      </c>
      <c t="s">
        <v>27</v>
      </c>
    </row>
    <row r="49" spans="1:5" ht="12.75">
      <c r="A49" s="35" t="s">
        <v>55</v>
      </c>
      <c r="E49" s="39" t="s">
        <v>5</v>
      </c>
    </row>
    <row r="50" spans="1:5" ht="12.75">
      <c r="A50" s="35" t="s">
        <v>56</v>
      </c>
      <c r="E50" s="40" t="s">
        <v>7176</v>
      </c>
    </row>
    <row r="51" spans="1:5" ht="25.5">
      <c r="A51" t="s">
        <v>58</v>
      </c>
      <c r="E51" s="39" t="s">
        <v>7177</v>
      </c>
    </row>
    <row r="52" spans="1:16" ht="12.75">
      <c r="A52" t="s">
        <v>49</v>
      </c>
      <c s="34" t="s">
        <v>96</v>
      </c>
      <c s="34" t="s">
        <v>7178</v>
      </c>
      <c s="35" t="s">
        <v>5</v>
      </c>
      <c s="6" t="s">
        <v>7179</v>
      </c>
      <c s="36" t="s">
        <v>77</v>
      </c>
      <c s="37">
        <v>43.47</v>
      </c>
      <c s="36">
        <v>0</v>
      </c>
      <c s="36">
        <f>ROUND(G52*H52,6)</f>
      </c>
      <c r="L52" s="38">
        <v>0</v>
      </c>
      <c s="32">
        <f>ROUND(ROUND(L52,2)*ROUND(G52,3),2)</f>
      </c>
      <c s="36" t="s">
        <v>1558</v>
      </c>
      <c>
        <f>(M52*21)/100</f>
      </c>
      <c t="s">
        <v>27</v>
      </c>
    </row>
    <row r="53" spans="1:5" ht="12.75">
      <c r="A53" s="35" t="s">
        <v>55</v>
      </c>
      <c r="E53" s="39" t="s">
        <v>5</v>
      </c>
    </row>
    <row r="54" spans="1:5" ht="12.75">
      <c r="A54" s="35" t="s">
        <v>56</v>
      </c>
      <c r="E54" s="40" t="s">
        <v>7180</v>
      </c>
    </row>
    <row r="55" spans="1:5" ht="25.5">
      <c r="A55" t="s">
        <v>58</v>
      </c>
      <c r="E55" s="39" t="s">
        <v>7181</v>
      </c>
    </row>
    <row r="56" spans="1:16" ht="12.75">
      <c r="A56" t="s">
        <v>49</v>
      </c>
      <c s="34" t="s">
        <v>99</v>
      </c>
      <c s="34" t="s">
        <v>7182</v>
      </c>
      <c s="35" t="s">
        <v>5</v>
      </c>
      <c s="6" t="s">
        <v>7183</v>
      </c>
      <c s="36" t="s">
        <v>72</v>
      </c>
      <c s="37">
        <v>79.2</v>
      </c>
      <c s="36">
        <v>0</v>
      </c>
      <c s="36">
        <f>ROUND(G56*H56,6)</f>
      </c>
      <c r="L56" s="38">
        <v>0</v>
      </c>
      <c s="32">
        <f>ROUND(ROUND(L56,2)*ROUND(G56,3),2)</f>
      </c>
      <c s="36" t="s">
        <v>1558</v>
      </c>
      <c>
        <f>(M56*21)/100</f>
      </c>
      <c t="s">
        <v>27</v>
      </c>
    </row>
    <row r="57" spans="1:5" ht="12.75">
      <c r="A57" s="35" t="s">
        <v>55</v>
      </c>
      <c r="E57" s="39" t="s">
        <v>5</v>
      </c>
    </row>
    <row r="58" spans="1:5" ht="12.75">
      <c r="A58" s="35" t="s">
        <v>56</v>
      </c>
      <c r="E58" s="40" t="s">
        <v>7184</v>
      </c>
    </row>
    <row r="59" spans="1:5" ht="12.75">
      <c r="A59" t="s">
        <v>58</v>
      </c>
      <c r="E59" s="39" t="s">
        <v>7185</v>
      </c>
    </row>
    <row r="60" spans="1:16" ht="12.75">
      <c r="A60" t="s">
        <v>49</v>
      </c>
      <c s="34" t="s">
        <v>115</v>
      </c>
      <c s="34" t="s">
        <v>7186</v>
      </c>
      <c s="35" t="s">
        <v>5</v>
      </c>
      <c s="6" t="s">
        <v>7187</v>
      </c>
      <c s="36" t="s">
        <v>72</v>
      </c>
      <c s="37">
        <v>79.2</v>
      </c>
      <c s="36">
        <v>0</v>
      </c>
      <c s="36">
        <f>ROUND(G60*H60,6)</f>
      </c>
      <c r="L60" s="38">
        <v>0</v>
      </c>
      <c s="32">
        <f>ROUND(ROUND(L60,2)*ROUND(G60,3),2)</f>
      </c>
      <c s="36" t="s">
        <v>1558</v>
      </c>
      <c>
        <f>(M60*21)/100</f>
      </c>
      <c t="s">
        <v>27</v>
      </c>
    </row>
    <row r="61" spans="1:5" ht="12.75">
      <c r="A61" s="35" t="s">
        <v>55</v>
      </c>
      <c r="E61" s="39" t="s">
        <v>5</v>
      </c>
    </row>
    <row r="62" spans="1:5" ht="12.75">
      <c r="A62" s="35" t="s">
        <v>56</v>
      </c>
      <c r="E62" s="40" t="s">
        <v>7184</v>
      </c>
    </row>
    <row r="63" spans="1:5" ht="12.75">
      <c r="A63" t="s">
        <v>58</v>
      </c>
      <c r="E63" s="39" t="s">
        <v>7188</v>
      </c>
    </row>
    <row r="64" spans="1:16" ht="12.75">
      <c r="A64" t="s">
        <v>49</v>
      </c>
      <c s="34" t="s">
        <v>118</v>
      </c>
      <c s="34" t="s">
        <v>7189</v>
      </c>
      <c s="35" t="s">
        <v>5</v>
      </c>
      <c s="6" t="s">
        <v>7190</v>
      </c>
      <c s="36" t="s">
        <v>748</v>
      </c>
      <c s="37">
        <v>3.576</v>
      </c>
      <c s="36">
        <v>0</v>
      </c>
      <c s="36">
        <f>ROUND(G64*H64,6)</f>
      </c>
      <c r="L64" s="38">
        <v>0</v>
      </c>
      <c s="32">
        <f>ROUND(ROUND(L64,2)*ROUND(G64,3),2)</f>
      </c>
      <c s="36" t="s">
        <v>1558</v>
      </c>
      <c>
        <f>(M64*21)/100</f>
      </c>
      <c t="s">
        <v>27</v>
      </c>
    </row>
    <row r="65" spans="1:5" ht="12.75">
      <c r="A65" s="35" t="s">
        <v>55</v>
      </c>
      <c r="E65" s="39" t="s">
        <v>5</v>
      </c>
    </row>
    <row r="66" spans="1:5" ht="12.75">
      <c r="A66" s="35" t="s">
        <v>56</v>
      </c>
      <c r="E66" s="40" t="s">
        <v>7191</v>
      </c>
    </row>
    <row r="67" spans="1:5" ht="12.75">
      <c r="A67" t="s">
        <v>58</v>
      </c>
      <c r="E67" s="39" t="s">
        <v>7192</v>
      </c>
    </row>
    <row r="68" spans="1:16" ht="25.5">
      <c r="A68" t="s">
        <v>49</v>
      </c>
      <c s="34" t="s">
        <v>139</v>
      </c>
      <c s="34" t="s">
        <v>7193</v>
      </c>
      <c s="35" t="s">
        <v>5</v>
      </c>
      <c s="6" t="s">
        <v>7194</v>
      </c>
      <c s="36" t="s">
        <v>77</v>
      </c>
      <c s="37">
        <v>5.262</v>
      </c>
      <c s="36">
        <v>0</v>
      </c>
      <c s="36">
        <f>ROUND(G68*H68,6)</f>
      </c>
      <c r="L68" s="38">
        <v>0</v>
      </c>
      <c s="32">
        <f>ROUND(ROUND(L68,2)*ROUND(G68,3),2)</f>
      </c>
      <c s="36" t="s">
        <v>1558</v>
      </c>
      <c>
        <f>(M68*21)/100</f>
      </c>
      <c t="s">
        <v>27</v>
      </c>
    </row>
    <row r="69" spans="1:5" ht="12.75">
      <c r="A69" s="35" t="s">
        <v>55</v>
      </c>
      <c r="E69" s="39" t="s">
        <v>5</v>
      </c>
    </row>
    <row r="70" spans="1:5" ht="12.75">
      <c r="A70" s="35" t="s">
        <v>56</v>
      </c>
      <c r="E70" s="40" t="s">
        <v>7195</v>
      </c>
    </row>
    <row r="71" spans="1:5" ht="25.5">
      <c r="A71" t="s">
        <v>58</v>
      </c>
      <c r="E71" s="39" t="s">
        <v>7196</v>
      </c>
    </row>
    <row r="72" spans="1:16" ht="12.75">
      <c r="A72" t="s">
        <v>49</v>
      </c>
      <c s="34" t="s">
        <v>142</v>
      </c>
      <c s="34" t="s">
        <v>7197</v>
      </c>
      <c s="35" t="s">
        <v>5</v>
      </c>
      <c s="6" t="s">
        <v>7198</v>
      </c>
      <c s="36" t="s">
        <v>72</v>
      </c>
      <c s="37">
        <v>62.326</v>
      </c>
      <c s="36">
        <v>0</v>
      </c>
      <c s="36">
        <f>ROUND(G72*H72,6)</f>
      </c>
      <c r="L72" s="38">
        <v>0</v>
      </c>
      <c s="32">
        <f>ROUND(ROUND(L72,2)*ROUND(G72,3),2)</f>
      </c>
      <c s="36" t="s">
        <v>1558</v>
      </c>
      <c>
        <f>(M72*21)/100</f>
      </c>
      <c t="s">
        <v>27</v>
      </c>
    </row>
    <row r="73" spans="1:5" ht="12.75">
      <c r="A73" s="35" t="s">
        <v>55</v>
      </c>
      <c r="E73" s="39" t="s">
        <v>5</v>
      </c>
    </row>
    <row r="74" spans="1:5" ht="12.75">
      <c r="A74" s="35" t="s">
        <v>56</v>
      </c>
      <c r="E74" s="40" t="s">
        <v>7199</v>
      </c>
    </row>
    <row r="75" spans="1:5" ht="12.75">
      <c r="A75" t="s">
        <v>58</v>
      </c>
      <c r="E75" s="39" t="s">
        <v>7198</v>
      </c>
    </row>
    <row r="76" spans="1:13" ht="12.75">
      <c r="A76" t="s">
        <v>46</v>
      </c>
      <c r="C76" s="31" t="s">
        <v>89</v>
      </c>
      <c r="E76" s="33" t="s">
        <v>7200</v>
      </c>
      <c r="J76" s="32">
        <f>0</f>
      </c>
      <c s="32">
        <f>0</f>
      </c>
      <c s="32">
        <f>0+L77+L81+L85+L89+L93+L97+L101+L105+L109+L113+L117+L121+L125+L129+L133</f>
      </c>
      <c s="32">
        <f>0+M77+M81+M85+M89+M93+M97+M101+M105+M109+M113+M117+M121+M125+M129+M133</f>
      </c>
    </row>
    <row r="77" spans="1:16" ht="12.75">
      <c r="A77" t="s">
        <v>49</v>
      </c>
      <c s="34" t="s">
        <v>68</v>
      </c>
      <c s="34" t="s">
        <v>7201</v>
      </c>
      <c s="35" t="s">
        <v>5</v>
      </c>
      <c s="6" t="s">
        <v>7202</v>
      </c>
      <c s="36" t="s">
        <v>92</v>
      </c>
      <c s="37">
        <v>150</v>
      </c>
      <c s="36">
        <v>0</v>
      </c>
      <c s="36">
        <f>ROUND(G77*H77,6)</f>
      </c>
      <c r="L77" s="38">
        <v>0</v>
      </c>
      <c s="32">
        <f>ROUND(ROUND(L77,2)*ROUND(G77,3),2)</f>
      </c>
      <c s="36" t="s">
        <v>1558</v>
      </c>
      <c>
        <f>(M77*21)/100</f>
      </c>
      <c t="s">
        <v>27</v>
      </c>
    </row>
    <row r="78" spans="1:5" ht="12.75">
      <c r="A78" s="35" t="s">
        <v>55</v>
      </c>
      <c r="E78" s="39" t="s">
        <v>5</v>
      </c>
    </row>
    <row r="79" spans="1:5" ht="12.75">
      <c r="A79" s="35" t="s">
        <v>56</v>
      </c>
      <c r="E79" s="40" t="s">
        <v>7203</v>
      </c>
    </row>
    <row r="80" spans="1:5" ht="12.75">
      <c r="A80" t="s">
        <v>58</v>
      </c>
      <c r="E80" s="39" t="s">
        <v>7204</v>
      </c>
    </row>
    <row r="81" spans="1:16" ht="25.5">
      <c r="A81" t="s">
        <v>49</v>
      </c>
      <c s="34" t="s">
        <v>121</v>
      </c>
      <c s="34" t="s">
        <v>7205</v>
      </c>
      <c s="35" t="s">
        <v>5</v>
      </c>
      <c s="6" t="s">
        <v>7206</v>
      </c>
      <c s="36" t="s">
        <v>72</v>
      </c>
      <c s="37">
        <v>139.52</v>
      </c>
      <c s="36">
        <v>0</v>
      </c>
      <c s="36">
        <f>ROUND(G81*H81,6)</f>
      </c>
      <c r="L81" s="38">
        <v>0</v>
      </c>
      <c s="32">
        <f>ROUND(ROUND(L81,2)*ROUND(G81,3),2)</f>
      </c>
      <c s="36" t="s">
        <v>1558</v>
      </c>
      <c>
        <f>(M81*21)/100</f>
      </c>
      <c t="s">
        <v>27</v>
      </c>
    </row>
    <row r="82" spans="1:5" ht="12.75">
      <c r="A82" s="35" t="s">
        <v>55</v>
      </c>
      <c r="E82" s="39" t="s">
        <v>5</v>
      </c>
    </row>
    <row r="83" spans="1:5" ht="12.75">
      <c r="A83" s="35" t="s">
        <v>56</v>
      </c>
      <c r="E83" s="40" t="s">
        <v>7207</v>
      </c>
    </row>
    <row r="84" spans="1:5" ht="25.5">
      <c r="A84" t="s">
        <v>58</v>
      </c>
      <c r="E84" s="39" t="s">
        <v>7208</v>
      </c>
    </row>
    <row r="85" spans="1:16" ht="25.5">
      <c r="A85" t="s">
        <v>49</v>
      </c>
      <c s="34" t="s">
        <v>124</v>
      </c>
      <c s="34" t="s">
        <v>7209</v>
      </c>
      <c s="35" t="s">
        <v>5</v>
      </c>
      <c s="6" t="s">
        <v>7210</v>
      </c>
      <c s="36" t="s">
        <v>72</v>
      </c>
      <c s="37">
        <v>139.52</v>
      </c>
      <c s="36">
        <v>0</v>
      </c>
      <c s="36">
        <f>ROUND(G85*H85,6)</f>
      </c>
      <c r="L85" s="38">
        <v>0</v>
      </c>
      <c s="32">
        <f>ROUND(ROUND(L85,2)*ROUND(G85,3),2)</f>
      </c>
      <c s="36" t="s">
        <v>1558</v>
      </c>
      <c>
        <f>(M85*21)/100</f>
      </c>
      <c t="s">
        <v>27</v>
      </c>
    </row>
    <row r="86" spans="1:5" ht="12.75">
      <c r="A86" s="35" t="s">
        <v>55</v>
      </c>
      <c r="E86" s="39" t="s">
        <v>5</v>
      </c>
    </row>
    <row r="87" spans="1:5" ht="12.75">
      <c r="A87" s="35" t="s">
        <v>56</v>
      </c>
      <c r="E87" s="40" t="s">
        <v>7207</v>
      </c>
    </row>
    <row r="88" spans="1:5" ht="12.75">
      <c r="A88" t="s">
        <v>58</v>
      </c>
      <c r="E88" s="39" t="s">
        <v>7211</v>
      </c>
    </row>
    <row r="89" spans="1:16" ht="12.75">
      <c r="A89" t="s">
        <v>49</v>
      </c>
      <c s="34" t="s">
        <v>127</v>
      </c>
      <c s="34" t="s">
        <v>7212</v>
      </c>
      <c s="35" t="s">
        <v>5</v>
      </c>
      <c s="6" t="s">
        <v>7213</v>
      </c>
      <c s="36" t="s">
        <v>92</v>
      </c>
      <c s="37">
        <v>75</v>
      </c>
      <c s="36">
        <v>0</v>
      </c>
      <c s="36">
        <f>ROUND(G89*H89,6)</f>
      </c>
      <c r="L89" s="38">
        <v>0</v>
      </c>
      <c s="32">
        <f>ROUND(ROUND(L89,2)*ROUND(G89,3),2)</f>
      </c>
      <c s="36" t="s">
        <v>1558</v>
      </c>
      <c>
        <f>(M89*21)/100</f>
      </c>
      <c t="s">
        <v>27</v>
      </c>
    </row>
    <row r="90" spans="1:5" ht="12.75">
      <c r="A90" s="35" t="s">
        <v>55</v>
      </c>
      <c r="E90" s="39" t="s">
        <v>5</v>
      </c>
    </row>
    <row r="91" spans="1:5" ht="12.75">
      <c r="A91" s="35" t="s">
        <v>56</v>
      </c>
      <c r="E91" s="40" t="s">
        <v>7214</v>
      </c>
    </row>
    <row r="92" spans="1:5" ht="12.75">
      <c r="A92" t="s">
        <v>58</v>
      </c>
      <c r="E92" s="39" t="s">
        <v>7215</v>
      </c>
    </row>
    <row r="93" spans="1:16" ht="25.5">
      <c r="A93" t="s">
        <v>49</v>
      </c>
      <c s="34" t="s">
        <v>133</v>
      </c>
      <c s="34" t="s">
        <v>7216</v>
      </c>
      <c s="35" t="s">
        <v>5</v>
      </c>
      <c s="6" t="s">
        <v>7217</v>
      </c>
      <c s="36" t="s">
        <v>72</v>
      </c>
      <c s="37">
        <v>139.52</v>
      </c>
      <c s="36">
        <v>0</v>
      </c>
      <c s="36">
        <f>ROUND(G93*H93,6)</f>
      </c>
      <c r="L93" s="38">
        <v>0</v>
      </c>
      <c s="32">
        <f>ROUND(ROUND(L93,2)*ROUND(G93,3),2)</f>
      </c>
      <c s="36" t="s">
        <v>1558</v>
      </c>
      <c>
        <f>(M93*21)/100</f>
      </c>
      <c t="s">
        <v>27</v>
      </c>
    </row>
    <row r="94" spans="1:5" ht="12.75">
      <c r="A94" s="35" t="s">
        <v>55</v>
      </c>
      <c r="E94" s="39" t="s">
        <v>5</v>
      </c>
    </row>
    <row r="95" spans="1:5" ht="12.75">
      <c r="A95" s="35" t="s">
        <v>56</v>
      </c>
      <c r="E95" s="40" t="s">
        <v>7207</v>
      </c>
    </row>
    <row r="96" spans="1:5" ht="25.5">
      <c r="A96" t="s">
        <v>58</v>
      </c>
      <c r="E96" s="39" t="s">
        <v>7218</v>
      </c>
    </row>
    <row r="97" spans="1:16" ht="25.5">
      <c r="A97" t="s">
        <v>49</v>
      </c>
      <c s="34" t="s">
        <v>136</v>
      </c>
      <c s="34" t="s">
        <v>7219</v>
      </c>
      <c s="35" t="s">
        <v>5</v>
      </c>
      <c s="6" t="s">
        <v>7217</v>
      </c>
      <c s="36" t="s">
        <v>72</v>
      </c>
      <c s="37">
        <v>139.52</v>
      </c>
      <c s="36">
        <v>0</v>
      </c>
      <c s="36">
        <f>ROUND(G97*H97,6)</f>
      </c>
      <c r="L97" s="38">
        <v>0</v>
      </c>
      <c s="32">
        <f>ROUND(ROUND(L97,2)*ROUND(G97,3),2)</f>
      </c>
      <c s="36" t="s">
        <v>1558</v>
      </c>
      <c>
        <f>(M97*21)/100</f>
      </c>
      <c t="s">
        <v>27</v>
      </c>
    </row>
    <row r="98" spans="1:5" ht="12.75">
      <c r="A98" s="35" t="s">
        <v>55</v>
      </c>
      <c r="E98" s="39" t="s">
        <v>5</v>
      </c>
    </row>
    <row r="99" spans="1:5" ht="12.75">
      <c r="A99" s="35" t="s">
        <v>56</v>
      </c>
      <c r="E99" s="40" t="s">
        <v>7207</v>
      </c>
    </row>
    <row r="100" spans="1:5" ht="38.25">
      <c r="A100" t="s">
        <v>58</v>
      </c>
      <c r="E100" s="39" t="s">
        <v>7220</v>
      </c>
    </row>
    <row r="101" spans="1:16" ht="12.75">
      <c r="A101" t="s">
        <v>49</v>
      </c>
      <c s="34" t="s">
        <v>154</v>
      </c>
      <c s="34" t="s">
        <v>7221</v>
      </c>
      <c s="35" t="s">
        <v>5</v>
      </c>
      <c s="6" t="s">
        <v>7222</v>
      </c>
      <c s="36" t="s">
        <v>92</v>
      </c>
      <c s="37">
        <v>150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7203</v>
      </c>
    </row>
    <row r="104" spans="1:5" ht="25.5">
      <c r="A104" t="s">
        <v>58</v>
      </c>
      <c r="E104" s="39" t="s">
        <v>7223</v>
      </c>
    </row>
    <row r="105" spans="1:16" ht="12.75">
      <c r="A105" t="s">
        <v>49</v>
      </c>
      <c s="34" t="s">
        <v>157</v>
      </c>
      <c s="34" t="s">
        <v>7224</v>
      </c>
      <c s="35" t="s">
        <v>5</v>
      </c>
      <c s="6" t="s">
        <v>7225</v>
      </c>
      <c s="36" t="s">
        <v>72</v>
      </c>
      <c s="37">
        <v>326.4</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7226</v>
      </c>
    </row>
    <row r="108" spans="1:5" ht="25.5">
      <c r="A108" t="s">
        <v>58</v>
      </c>
      <c r="E108" s="39" t="s">
        <v>7227</v>
      </c>
    </row>
    <row r="109" spans="1:16" ht="12.75">
      <c r="A109" t="s">
        <v>49</v>
      </c>
      <c s="34" t="s">
        <v>162</v>
      </c>
      <c s="34" t="s">
        <v>7228</v>
      </c>
      <c s="35" t="s">
        <v>5</v>
      </c>
      <c s="6" t="s">
        <v>7229</v>
      </c>
      <c s="36" t="s">
        <v>72</v>
      </c>
      <c s="37">
        <v>326.4</v>
      </c>
      <c s="36">
        <v>0</v>
      </c>
      <c s="36">
        <f>ROUND(G109*H109,6)</f>
      </c>
      <c r="L109" s="38">
        <v>0</v>
      </c>
      <c s="32">
        <f>ROUND(ROUND(L109,2)*ROUND(G109,3),2)</f>
      </c>
      <c s="36" t="s">
        <v>1558</v>
      </c>
      <c>
        <f>(M109*21)/100</f>
      </c>
      <c t="s">
        <v>27</v>
      </c>
    </row>
    <row r="110" spans="1:5" ht="12.75">
      <c r="A110" s="35" t="s">
        <v>55</v>
      </c>
      <c r="E110" s="39" t="s">
        <v>5</v>
      </c>
    </row>
    <row r="111" spans="1:5" ht="12.75">
      <c r="A111" s="35" t="s">
        <v>56</v>
      </c>
      <c r="E111" s="40" t="s">
        <v>7226</v>
      </c>
    </row>
    <row r="112" spans="1:5" ht="25.5">
      <c r="A112" t="s">
        <v>58</v>
      </c>
      <c r="E112" s="39" t="s">
        <v>7230</v>
      </c>
    </row>
    <row r="113" spans="1:16" ht="12.75">
      <c r="A113" t="s">
        <v>49</v>
      </c>
      <c s="34" t="s">
        <v>165</v>
      </c>
      <c s="34" t="s">
        <v>7231</v>
      </c>
      <c s="35" t="s">
        <v>5</v>
      </c>
      <c s="6" t="s">
        <v>7232</v>
      </c>
      <c s="36" t="s">
        <v>72</v>
      </c>
      <c s="37">
        <v>139.52</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7207</v>
      </c>
    </row>
    <row r="116" spans="1:5" ht="25.5">
      <c r="A116" t="s">
        <v>58</v>
      </c>
      <c r="E116" s="39" t="s">
        <v>7233</v>
      </c>
    </row>
    <row r="117" spans="1:16" ht="12.75">
      <c r="A117" t="s">
        <v>49</v>
      </c>
      <c s="34" t="s">
        <v>168</v>
      </c>
      <c s="34" t="s">
        <v>7234</v>
      </c>
      <c s="35" t="s">
        <v>5</v>
      </c>
      <c s="6" t="s">
        <v>7235</v>
      </c>
      <c s="36" t="s">
        <v>6829</v>
      </c>
      <c s="37">
        <v>1</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7152</v>
      </c>
    </row>
    <row r="120" spans="1:5" ht="38.25">
      <c r="A120" t="s">
        <v>58</v>
      </c>
      <c r="E120" s="39" t="s">
        <v>7236</v>
      </c>
    </row>
    <row r="121" spans="1:16" ht="12.75">
      <c r="A121" t="s">
        <v>49</v>
      </c>
      <c s="34" t="s">
        <v>231</v>
      </c>
      <c s="34" t="s">
        <v>7237</v>
      </c>
      <c s="35" t="s">
        <v>5</v>
      </c>
      <c s="6" t="s">
        <v>7238</v>
      </c>
      <c s="36" t="s">
        <v>92</v>
      </c>
      <c s="37">
        <v>75</v>
      </c>
      <c s="36">
        <v>0</v>
      </c>
      <c s="36">
        <f>ROUND(G121*H121,6)</f>
      </c>
      <c r="L121" s="38">
        <v>0</v>
      </c>
      <c s="32">
        <f>ROUND(ROUND(L121,2)*ROUND(G121,3),2)</f>
      </c>
      <c s="36" t="s">
        <v>1558</v>
      </c>
      <c>
        <f>(M121*21)/100</f>
      </c>
      <c t="s">
        <v>27</v>
      </c>
    </row>
    <row r="122" spans="1:5" ht="12.75">
      <c r="A122" s="35" t="s">
        <v>55</v>
      </c>
      <c r="E122" s="39" t="s">
        <v>5</v>
      </c>
    </row>
    <row r="123" spans="1:5" ht="12.75">
      <c r="A123" s="35" t="s">
        <v>56</v>
      </c>
      <c r="E123" s="40" t="s">
        <v>7214</v>
      </c>
    </row>
    <row r="124" spans="1:5" ht="25.5">
      <c r="A124" t="s">
        <v>58</v>
      </c>
      <c r="E124" s="39" t="s">
        <v>7239</v>
      </c>
    </row>
    <row r="125" spans="1:16" ht="12.75">
      <c r="A125" t="s">
        <v>49</v>
      </c>
      <c s="34" t="s">
        <v>258</v>
      </c>
      <c s="34" t="s">
        <v>7240</v>
      </c>
      <c s="35" t="s">
        <v>5</v>
      </c>
      <c s="6" t="s">
        <v>7241</v>
      </c>
      <c s="36" t="s">
        <v>72</v>
      </c>
      <c s="37">
        <v>139.52</v>
      </c>
      <c s="36">
        <v>0</v>
      </c>
      <c s="36">
        <f>ROUND(G125*H125,6)</f>
      </c>
      <c r="L125" s="38">
        <v>0</v>
      </c>
      <c s="32">
        <f>ROUND(ROUND(L125,2)*ROUND(G125,3),2)</f>
      </c>
      <c s="36" t="s">
        <v>1558</v>
      </c>
      <c>
        <f>(M125*21)/100</f>
      </c>
      <c t="s">
        <v>27</v>
      </c>
    </row>
    <row r="126" spans="1:5" ht="12.75">
      <c r="A126" s="35" t="s">
        <v>55</v>
      </c>
      <c r="E126" s="39" t="s">
        <v>5</v>
      </c>
    </row>
    <row r="127" spans="1:5" ht="12.75">
      <c r="A127" s="35" t="s">
        <v>56</v>
      </c>
      <c r="E127" s="40" t="s">
        <v>7207</v>
      </c>
    </row>
    <row r="128" spans="1:5" ht="25.5">
      <c r="A128" t="s">
        <v>58</v>
      </c>
      <c r="E128" s="39" t="s">
        <v>7242</v>
      </c>
    </row>
    <row r="129" spans="1:16" ht="12.75">
      <c r="A129" t="s">
        <v>49</v>
      </c>
      <c s="34" t="s">
        <v>261</v>
      </c>
      <c s="34" t="s">
        <v>7243</v>
      </c>
      <c s="35" t="s">
        <v>5</v>
      </c>
      <c s="6" t="s">
        <v>7244</v>
      </c>
      <c s="36" t="s">
        <v>72</v>
      </c>
      <c s="37">
        <v>139.52</v>
      </c>
      <c s="36">
        <v>0</v>
      </c>
      <c s="36">
        <f>ROUND(G129*H129,6)</f>
      </c>
      <c r="L129" s="38">
        <v>0</v>
      </c>
      <c s="32">
        <f>ROUND(ROUND(L129,2)*ROUND(G129,3),2)</f>
      </c>
      <c s="36" t="s">
        <v>1558</v>
      </c>
      <c>
        <f>(M129*21)/100</f>
      </c>
      <c t="s">
        <v>27</v>
      </c>
    </row>
    <row r="130" spans="1:5" ht="12.75">
      <c r="A130" s="35" t="s">
        <v>55</v>
      </c>
      <c r="E130" s="39" t="s">
        <v>5</v>
      </c>
    </row>
    <row r="131" spans="1:5" ht="12.75">
      <c r="A131" s="35" t="s">
        <v>56</v>
      </c>
      <c r="E131" s="40" t="s">
        <v>7207</v>
      </c>
    </row>
    <row r="132" spans="1:5" ht="38.25">
      <c r="A132" t="s">
        <v>58</v>
      </c>
      <c r="E132" s="39" t="s">
        <v>7245</v>
      </c>
    </row>
    <row r="133" spans="1:16" ht="25.5">
      <c r="A133" t="s">
        <v>49</v>
      </c>
      <c s="34" t="s">
        <v>264</v>
      </c>
      <c s="34" t="s">
        <v>7246</v>
      </c>
      <c s="35" t="s">
        <v>5</v>
      </c>
      <c s="6" t="s">
        <v>7247</v>
      </c>
      <c s="36" t="s">
        <v>72</v>
      </c>
      <c s="37">
        <v>139.52</v>
      </c>
      <c s="36">
        <v>0</v>
      </c>
      <c s="36">
        <f>ROUND(G133*H133,6)</f>
      </c>
      <c r="L133" s="38">
        <v>0</v>
      </c>
      <c s="32">
        <f>ROUND(ROUND(L133,2)*ROUND(G133,3),2)</f>
      </c>
      <c s="36" t="s">
        <v>1558</v>
      </c>
      <c>
        <f>(M133*21)/100</f>
      </c>
      <c t="s">
        <v>27</v>
      </c>
    </row>
    <row r="134" spans="1:5" ht="12.75">
      <c r="A134" s="35" t="s">
        <v>55</v>
      </c>
      <c r="E134" s="39" t="s">
        <v>5</v>
      </c>
    </row>
    <row r="135" spans="1:5" ht="12.75">
      <c r="A135" s="35" t="s">
        <v>56</v>
      </c>
      <c r="E135" s="40" t="s">
        <v>7207</v>
      </c>
    </row>
    <row r="136" spans="1:5" ht="51">
      <c r="A136" t="s">
        <v>58</v>
      </c>
      <c r="E136" s="39" t="s">
        <v>7248</v>
      </c>
    </row>
    <row r="137" spans="1:13" ht="12.75">
      <c r="A137" t="s">
        <v>46</v>
      </c>
      <c r="C137" s="31" t="s">
        <v>3424</v>
      </c>
      <c r="E137" s="33" t="s">
        <v>6629</v>
      </c>
      <c r="J137" s="32">
        <f>0</f>
      </c>
      <c s="32">
        <f>0</f>
      </c>
      <c s="32">
        <f>0+L138+L142+L146+L150+L154</f>
      </c>
      <c s="32">
        <f>0+M138+M142+M146+M150+M154</f>
      </c>
    </row>
    <row r="138" spans="1:16" ht="12.75">
      <c r="A138" t="s">
        <v>49</v>
      </c>
      <c s="34" t="s">
        <v>27</v>
      </c>
      <c s="34" t="s">
        <v>6630</v>
      </c>
      <c s="35" t="s">
        <v>5</v>
      </c>
      <c s="6" t="s">
        <v>6631</v>
      </c>
      <c s="36" t="s">
        <v>748</v>
      </c>
      <c s="37">
        <v>0.051</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7249</v>
      </c>
    </row>
    <row r="141" spans="1:5" ht="12.75">
      <c r="A141" t="s">
        <v>58</v>
      </c>
      <c r="E141" s="39" t="s">
        <v>7250</v>
      </c>
    </row>
    <row r="142" spans="1:16" ht="12.75">
      <c r="A142" t="s">
        <v>49</v>
      </c>
      <c s="34" t="s">
        <v>26</v>
      </c>
      <c s="34" t="s">
        <v>7251</v>
      </c>
      <c s="35" t="s">
        <v>5</v>
      </c>
      <c s="6" t="s">
        <v>7252</v>
      </c>
      <c s="36" t="s">
        <v>748</v>
      </c>
      <c s="37">
        <v>0.065</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7253</v>
      </c>
    </row>
    <row r="145" spans="1:5" ht="12.75">
      <c r="A145" t="s">
        <v>58</v>
      </c>
      <c r="E145" s="39" t="s">
        <v>7254</v>
      </c>
    </row>
    <row r="146" spans="1:16" ht="12.75">
      <c r="A146" t="s">
        <v>49</v>
      </c>
      <c s="34" t="s">
        <v>145</v>
      </c>
      <c s="34" t="s">
        <v>7255</v>
      </c>
      <c s="35" t="s">
        <v>5</v>
      </c>
      <c s="6" t="s">
        <v>7256</v>
      </c>
      <c s="36" t="s">
        <v>72</v>
      </c>
      <c s="37">
        <v>86.94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7257</v>
      </c>
    </row>
    <row r="149" spans="1:5" ht="25.5">
      <c r="A149" t="s">
        <v>58</v>
      </c>
      <c r="E149" s="39" t="s">
        <v>7258</v>
      </c>
    </row>
    <row r="150" spans="1:16" ht="12.75">
      <c r="A150" t="s">
        <v>49</v>
      </c>
      <c s="34" t="s">
        <v>148</v>
      </c>
      <c s="34" t="s">
        <v>7259</v>
      </c>
      <c s="35" t="s">
        <v>5</v>
      </c>
      <c s="6" t="s">
        <v>7260</v>
      </c>
      <c s="36" t="s">
        <v>72</v>
      </c>
      <c s="37">
        <v>79.2</v>
      </c>
      <c s="36">
        <v>0</v>
      </c>
      <c s="36">
        <f>ROUND(G150*H150,6)</f>
      </c>
      <c r="L150" s="38">
        <v>0</v>
      </c>
      <c s="32">
        <f>ROUND(ROUND(L150,2)*ROUND(G150,3),2)</f>
      </c>
      <c s="36" t="s">
        <v>1558</v>
      </c>
      <c>
        <f>(M150*21)/100</f>
      </c>
      <c t="s">
        <v>27</v>
      </c>
    </row>
    <row r="151" spans="1:5" ht="12.75">
      <c r="A151" s="35" t="s">
        <v>55</v>
      </c>
      <c r="E151" s="39" t="s">
        <v>5</v>
      </c>
    </row>
    <row r="152" spans="1:5" ht="12.75">
      <c r="A152" s="35" t="s">
        <v>56</v>
      </c>
      <c r="E152" s="40" t="s">
        <v>7184</v>
      </c>
    </row>
    <row r="153" spans="1:5" ht="25.5">
      <c r="A153" t="s">
        <v>58</v>
      </c>
      <c r="E153" s="39" t="s">
        <v>7261</v>
      </c>
    </row>
    <row r="154" spans="1:16" ht="12.75">
      <c r="A154" t="s">
        <v>49</v>
      </c>
      <c s="34" t="s">
        <v>151</v>
      </c>
      <c s="34" t="s">
        <v>7262</v>
      </c>
      <c s="35" t="s">
        <v>5</v>
      </c>
      <c s="6" t="s">
        <v>7263</v>
      </c>
      <c s="36" t="s">
        <v>72</v>
      </c>
      <c s="37">
        <v>158.4</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7264</v>
      </c>
    </row>
    <row r="157" spans="1:5" ht="25.5">
      <c r="A157" t="s">
        <v>58</v>
      </c>
      <c r="E157" s="39" t="s">
        <v>7265</v>
      </c>
    </row>
    <row r="158" spans="1:13" ht="12.75">
      <c r="A158" t="s">
        <v>46</v>
      </c>
      <c r="C158" s="31" t="s">
        <v>7266</v>
      </c>
      <c r="E158" s="33" t="s">
        <v>7267</v>
      </c>
      <c r="J158" s="32">
        <f>0</f>
      </c>
      <c s="32">
        <f>0</f>
      </c>
      <c s="32">
        <f>0+L159+L163+L167+L171+L175</f>
      </c>
      <c s="32">
        <f>0+M159+M163+M167+M171+M175</f>
      </c>
    </row>
    <row r="159" spans="1:16" ht="12.75">
      <c r="A159" t="s">
        <v>49</v>
      </c>
      <c s="34" t="s">
        <v>171</v>
      </c>
      <c s="34" t="s">
        <v>7268</v>
      </c>
      <c s="35" t="s">
        <v>5</v>
      </c>
      <c s="6" t="s">
        <v>7269</v>
      </c>
      <c s="36" t="s">
        <v>72</v>
      </c>
      <c s="37">
        <v>480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7270</v>
      </c>
    </row>
    <row r="162" spans="1:5" ht="25.5">
      <c r="A162" t="s">
        <v>58</v>
      </c>
      <c r="E162" s="39" t="s">
        <v>7271</v>
      </c>
    </row>
    <row r="163" spans="1:16" ht="12.75">
      <c r="A163" t="s">
        <v>49</v>
      </c>
      <c s="34" t="s">
        <v>174</v>
      </c>
      <c s="34" t="s">
        <v>7272</v>
      </c>
      <c s="35" t="s">
        <v>5</v>
      </c>
      <c s="6" t="s">
        <v>7273</v>
      </c>
      <c s="36" t="s">
        <v>72</v>
      </c>
      <c s="37">
        <v>480</v>
      </c>
      <c s="36">
        <v>0</v>
      </c>
      <c s="36">
        <f>ROUND(G163*H163,6)</f>
      </c>
      <c r="L163" s="38">
        <v>0</v>
      </c>
      <c s="32">
        <f>ROUND(ROUND(L163,2)*ROUND(G163,3),2)</f>
      </c>
      <c s="36" t="s">
        <v>1558</v>
      </c>
      <c>
        <f>(M163*21)/100</f>
      </c>
      <c t="s">
        <v>27</v>
      </c>
    </row>
    <row r="164" spans="1:5" ht="12.75">
      <c r="A164" s="35" t="s">
        <v>55</v>
      </c>
      <c r="E164" s="39" t="s">
        <v>5</v>
      </c>
    </row>
    <row r="165" spans="1:5" ht="12.75">
      <c r="A165" s="35" t="s">
        <v>56</v>
      </c>
      <c r="E165" s="40" t="s">
        <v>7270</v>
      </c>
    </row>
    <row r="166" spans="1:5" ht="25.5">
      <c r="A166" t="s">
        <v>58</v>
      </c>
      <c r="E166" s="39" t="s">
        <v>7274</v>
      </c>
    </row>
    <row r="167" spans="1:16" ht="12.75">
      <c r="A167" t="s">
        <v>49</v>
      </c>
      <c s="34" t="s">
        <v>177</v>
      </c>
      <c s="34" t="s">
        <v>7275</v>
      </c>
      <c s="35" t="s">
        <v>5</v>
      </c>
      <c s="6" t="s">
        <v>7276</v>
      </c>
      <c s="36" t="s">
        <v>72</v>
      </c>
      <c s="37">
        <v>480</v>
      </c>
      <c s="36">
        <v>0</v>
      </c>
      <c s="36">
        <f>ROUND(G167*H167,6)</f>
      </c>
      <c r="L167" s="38">
        <v>0</v>
      </c>
      <c s="32">
        <f>ROUND(ROUND(L167,2)*ROUND(G167,3),2)</f>
      </c>
      <c s="36" t="s">
        <v>1558</v>
      </c>
      <c>
        <f>(M167*21)/100</f>
      </c>
      <c t="s">
        <v>27</v>
      </c>
    </row>
    <row r="168" spans="1:5" ht="12.75">
      <c r="A168" s="35" t="s">
        <v>55</v>
      </c>
      <c r="E168" s="39" t="s">
        <v>5</v>
      </c>
    </row>
    <row r="169" spans="1:5" ht="12.75">
      <c r="A169" s="35" t="s">
        <v>56</v>
      </c>
      <c r="E169" s="40" t="s">
        <v>7270</v>
      </c>
    </row>
    <row r="170" spans="1:5" ht="25.5">
      <c r="A170" t="s">
        <v>58</v>
      </c>
      <c r="E170" s="39" t="s">
        <v>7277</v>
      </c>
    </row>
    <row r="171" spans="1:16" ht="12.75">
      <c r="A171" t="s">
        <v>49</v>
      </c>
      <c s="34" t="s">
        <v>180</v>
      </c>
      <c s="34" t="s">
        <v>7278</v>
      </c>
      <c s="35" t="s">
        <v>5</v>
      </c>
      <c s="6" t="s">
        <v>7279</v>
      </c>
      <c s="36" t="s">
        <v>72</v>
      </c>
      <c s="37">
        <v>480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7270</v>
      </c>
    </row>
    <row r="174" spans="1:5" ht="38.25">
      <c r="A174" t="s">
        <v>58</v>
      </c>
      <c r="E174" s="39" t="s">
        <v>7280</v>
      </c>
    </row>
    <row r="175" spans="1:16" ht="12.75">
      <c r="A175" t="s">
        <v>49</v>
      </c>
      <c s="34" t="s">
        <v>183</v>
      </c>
      <c s="34" t="s">
        <v>7281</v>
      </c>
      <c s="35" t="s">
        <v>5</v>
      </c>
      <c s="6" t="s">
        <v>7282</v>
      </c>
      <c s="36" t="s">
        <v>72</v>
      </c>
      <c s="37">
        <v>480</v>
      </c>
      <c s="36">
        <v>0</v>
      </c>
      <c s="36">
        <f>ROUND(G175*H175,6)</f>
      </c>
      <c r="L175" s="38">
        <v>0</v>
      </c>
      <c s="32">
        <f>ROUND(ROUND(L175,2)*ROUND(G175,3),2)</f>
      </c>
      <c s="36" t="s">
        <v>1558</v>
      </c>
      <c>
        <f>(M175*21)/100</f>
      </c>
      <c t="s">
        <v>27</v>
      </c>
    </row>
    <row r="176" spans="1:5" ht="12.75">
      <c r="A176" s="35" t="s">
        <v>55</v>
      </c>
      <c r="E176" s="39" t="s">
        <v>5</v>
      </c>
    </row>
    <row r="177" spans="1:5" ht="12.75">
      <c r="A177" s="35" t="s">
        <v>56</v>
      </c>
      <c r="E177" s="40" t="s">
        <v>7270</v>
      </c>
    </row>
    <row r="178" spans="1:5" ht="38.25">
      <c r="A178" t="s">
        <v>58</v>
      </c>
      <c r="E178" s="39" t="s">
        <v>7283</v>
      </c>
    </row>
    <row r="179" spans="1:13" ht="12.75">
      <c r="A179" t="s">
        <v>46</v>
      </c>
      <c r="C179" s="31" t="s">
        <v>6687</v>
      </c>
      <c r="E179" s="33" t="s">
        <v>6688</v>
      </c>
      <c r="J179" s="32">
        <f>0</f>
      </c>
      <c s="32">
        <f>0</f>
      </c>
      <c s="32">
        <f>0+L180+L184+L188+L192+L196+L200+L204+L208+L212</f>
      </c>
      <c s="32">
        <f>0+M180+M184+M188+M192+M196+M200+M204+M208+M212</f>
      </c>
    </row>
    <row r="180" spans="1:16" ht="12.75">
      <c r="A180" t="s">
        <v>49</v>
      </c>
      <c s="34" t="s">
        <v>130</v>
      </c>
      <c s="34" t="s">
        <v>7284</v>
      </c>
      <c s="35" t="s">
        <v>5</v>
      </c>
      <c s="6" t="s">
        <v>7285</v>
      </c>
      <c s="36" t="s">
        <v>92</v>
      </c>
      <c s="37">
        <v>33.6</v>
      </c>
      <c s="36">
        <v>0</v>
      </c>
      <c s="36">
        <f>ROUND(G180*H180,6)</f>
      </c>
      <c r="L180" s="38">
        <v>0</v>
      </c>
      <c s="32">
        <f>ROUND(ROUND(L180,2)*ROUND(G180,3),2)</f>
      </c>
      <c s="36" t="s">
        <v>1558</v>
      </c>
      <c>
        <f>(M180*21)/100</f>
      </c>
      <c t="s">
        <v>27</v>
      </c>
    </row>
    <row r="181" spans="1:5" ht="12.75">
      <c r="A181" s="35" t="s">
        <v>55</v>
      </c>
      <c r="E181" s="39" t="s">
        <v>5</v>
      </c>
    </row>
    <row r="182" spans="1:5" ht="12.75">
      <c r="A182" s="35" t="s">
        <v>56</v>
      </c>
      <c r="E182" s="40" t="s">
        <v>7286</v>
      </c>
    </row>
    <row r="183" spans="1:5" ht="25.5">
      <c r="A183" t="s">
        <v>58</v>
      </c>
      <c r="E183" s="39" t="s">
        <v>7287</v>
      </c>
    </row>
    <row r="184" spans="1:16" ht="12.75">
      <c r="A184" t="s">
        <v>49</v>
      </c>
      <c s="34" t="s">
        <v>186</v>
      </c>
      <c s="34" t="s">
        <v>7288</v>
      </c>
      <c s="35" t="s">
        <v>5</v>
      </c>
      <c s="6" t="s">
        <v>7289</v>
      </c>
      <c s="36" t="s">
        <v>92</v>
      </c>
      <c s="37">
        <v>150</v>
      </c>
      <c s="36">
        <v>0</v>
      </c>
      <c s="36">
        <f>ROUND(G184*H184,6)</f>
      </c>
      <c r="L184" s="38">
        <v>0</v>
      </c>
      <c s="32">
        <f>ROUND(ROUND(L184,2)*ROUND(G184,3),2)</f>
      </c>
      <c s="36" t="s">
        <v>1558</v>
      </c>
      <c>
        <f>(M184*21)/100</f>
      </c>
      <c t="s">
        <v>27</v>
      </c>
    </row>
    <row r="185" spans="1:5" ht="12.75">
      <c r="A185" s="35" t="s">
        <v>55</v>
      </c>
      <c r="E185" s="39" t="s">
        <v>5</v>
      </c>
    </row>
    <row r="186" spans="1:5" ht="12.75">
      <c r="A186" s="35" t="s">
        <v>56</v>
      </c>
      <c r="E186" s="40" t="s">
        <v>7203</v>
      </c>
    </row>
    <row r="187" spans="1:5" ht="25.5">
      <c r="A187" t="s">
        <v>58</v>
      </c>
      <c r="E187" s="39" t="s">
        <v>7290</v>
      </c>
    </row>
    <row r="188" spans="1:16" ht="12.75">
      <c r="A188" t="s">
        <v>49</v>
      </c>
      <c s="34" t="s">
        <v>189</v>
      </c>
      <c s="34" t="s">
        <v>7291</v>
      </c>
      <c s="35" t="s">
        <v>5</v>
      </c>
      <c s="6" t="s">
        <v>7292</v>
      </c>
      <c s="36" t="s">
        <v>92</v>
      </c>
      <c s="37">
        <v>150</v>
      </c>
      <c s="36">
        <v>0</v>
      </c>
      <c s="36">
        <f>ROUND(G188*H188,6)</f>
      </c>
      <c r="L188" s="38">
        <v>0</v>
      </c>
      <c s="32">
        <f>ROUND(ROUND(L188,2)*ROUND(G188,3),2)</f>
      </c>
      <c s="36" t="s">
        <v>1558</v>
      </c>
      <c>
        <f>(M188*21)/100</f>
      </c>
      <c t="s">
        <v>27</v>
      </c>
    </row>
    <row r="189" spans="1:5" ht="12.75">
      <c r="A189" s="35" t="s">
        <v>55</v>
      </c>
      <c r="E189" s="39" t="s">
        <v>5</v>
      </c>
    </row>
    <row r="190" spans="1:5" ht="12.75">
      <c r="A190" s="35" t="s">
        <v>56</v>
      </c>
      <c r="E190" s="40" t="s">
        <v>7203</v>
      </c>
    </row>
    <row r="191" spans="1:5" ht="12.75">
      <c r="A191" t="s">
        <v>58</v>
      </c>
      <c r="E191" s="39" t="s">
        <v>7293</v>
      </c>
    </row>
    <row r="192" spans="1:16" ht="12.75">
      <c r="A192" t="s">
        <v>49</v>
      </c>
      <c s="34" t="s">
        <v>194</v>
      </c>
      <c s="34" t="s">
        <v>7294</v>
      </c>
      <c s="35" t="s">
        <v>5</v>
      </c>
      <c s="6" t="s">
        <v>7295</v>
      </c>
      <c s="36" t="s">
        <v>92</v>
      </c>
      <c s="37">
        <v>12.8</v>
      </c>
      <c s="36">
        <v>0</v>
      </c>
      <c s="36">
        <f>ROUND(G192*H192,6)</f>
      </c>
      <c r="L192" s="38">
        <v>0</v>
      </c>
      <c s="32">
        <f>ROUND(ROUND(L192,2)*ROUND(G192,3),2)</f>
      </c>
      <c s="36" t="s">
        <v>1558</v>
      </c>
      <c>
        <f>(M192*21)/100</f>
      </c>
      <c t="s">
        <v>27</v>
      </c>
    </row>
    <row r="193" spans="1:5" ht="12.75">
      <c r="A193" s="35" t="s">
        <v>55</v>
      </c>
      <c r="E193" s="39" t="s">
        <v>5</v>
      </c>
    </row>
    <row r="194" spans="1:5" ht="12.75">
      <c r="A194" s="35" t="s">
        <v>56</v>
      </c>
      <c r="E194" s="40" t="s">
        <v>7296</v>
      </c>
    </row>
    <row r="195" spans="1:5" ht="25.5">
      <c r="A195" t="s">
        <v>58</v>
      </c>
      <c r="E195" s="39" t="s">
        <v>7297</v>
      </c>
    </row>
    <row r="196" spans="1:16" ht="12.75">
      <c r="A196" t="s">
        <v>49</v>
      </c>
      <c s="34" t="s">
        <v>198</v>
      </c>
      <c s="34" t="s">
        <v>7298</v>
      </c>
      <c s="35" t="s">
        <v>5</v>
      </c>
      <c s="6" t="s">
        <v>7299</v>
      </c>
      <c s="36" t="s">
        <v>92</v>
      </c>
      <c s="37">
        <v>12.8</v>
      </c>
      <c s="36">
        <v>0</v>
      </c>
      <c s="36">
        <f>ROUND(G196*H196,6)</f>
      </c>
      <c r="L196" s="38">
        <v>0</v>
      </c>
      <c s="32">
        <f>ROUND(ROUND(L196,2)*ROUND(G196,3),2)</f>
      </c>
      <c s="36" t="s">
        <v>1558</v>
      </c>
      <c>
        <f>(M196*21)/100</f>
      </c>
      <c t="s">
        <v>27</v>
      </c>
    </row>
    <row r="197" spans="1:5" ht="12.75">
      <c r="A197" s="35" t="s">
        <v>55</v>
      </c>
      <c r="E197" s="39" t="s">
        <v>5</v>
      </c>
    </row>
    <row r="198" spans="1:5" ht="12.75">
      <c r="A198" s="35" t="s">
        <v>56</v>
      </c>
      <c r="E198" s="40" t="s">
        <v>7296</v>
      </c>
    </row>
    <row r="199" spans="1:5" ht="25.5">
      <c r="A199" t="s">
        <v>58</v>
      </c>
      <c r="E199" s="39" t="s">
        <v>7300</v>
      </c>
    </row>
    <row r="200" spans="1:16" ht="12.75">
      <c r="A200" t="s">
        <v>49</v>
      </c>
      <c s="34" t="s">
        <v>201</v>
      </c>
      <c s="34" t="s">
        <v>7301</v>
      </c>
      <c s="35" t="s">
        <v>5</v>
      </c>
      <c s="6" t="s">
        <v>7302</v>
      </c>
      <c s="36" t="s">
        <v>92</v>
      </c>
      <c s="37">
        <v>33.6</v>
      </c>
      <c s="36">
        <v>0</v>
      </c>
      <c s="36">
        <f>ROUND(G200*H200,6)</f>
      </c>
      <c r="L200" s="38">
        <v>0</v>
      </c>
      <c s="32">
        <f>ROUND(ROUND(L200,2)*ROUND(G200,3),2)</f>
      </c>
      <c s="36" t="s">
        <v>1558</v>
      </c>
      <c>
        <f>(M200*21)/100</f>
      </c>
      <c t="s">
        <v>27</v>
      </c>
    </row>
    <row r="201" spans="1:5" ht="12.75">
      <c r="A201" s="35" t="s">
        <v>55</v>
      </c>
      <c r="E201" s="39" t="s">
        <v>5</v>
      </c>
    </row>
    <row r="202" spans="1:5" ht="12.75">
      <c r="A202" s="35" t="s">
        <v>56</v>
      </c>
      <c r="E202" s="40" t="s">
        <v>7286</v>
      </c>
    </row>
    <row r="203" spans="1:5" ht="25.5">
      <c r="A203" t="s">
        <v>58</v>
      </c>
      <c r="E203" s="39" t="s">
        <v>7303</v>
      </c>
    </row>
    <row r="204" spans="1:16" ht="12.75">
      <c r="A204" t="s">
        <v>49</v>
      </c>
      <c s="34" t="s">
        <v>204</v>
      </c>
      <c s="34" t="s">
        <v>7304</v>
      </c>
      <c s="35" t="s">
        <v>5</v>
      </c>
      <c s="6" t="s">
        <v>7305</v>
      </c>
      <c s="36" t="s">
        <v>92</v>
      </c>
      <c s="37">
        <v>150</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7203</v>
      </c>
    </row>
    <row r="207" spans="1:5" ht="12.75">
      <c r="A207" t="s">
        <v>58</v>
      </c>
      <c r="E207" s="39" t="s">
        <v>7306</v>
      </c>
    </row>
    <row r="208" spans="1:16" ht="12.75">
      <c r="A208" t="s">
        <v>49</v>
      </c>
      <c s="34" t="s">
        <v>207</v>
      </c>
      <c s="34" t="s">
        <v>7304</v>
      </c>
      <c s="35" t="s">
        <v>68</v>
      </c>
      <c s="6" t="s">
        <v>7307</v>
      </c>
      <c s="36" t="s">
        <v>92</v>
      </c>
      <c s="37">
        <v>150</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7203</v>
      </c>
    </row>
    <row r="211" spans="1:5" ht="25.5">
      <c r="A211" t="s">
        <v>58</v>
      </c>
      <c r="E211" s="39" t="s">
        <v>7308</v>
      </c>
    </row>
    <row r="212" spans="1:16" ht="12.75">
      <c r="A212" t="s">
        <v>49</v>
      </c>
      <c s="34" t="s">
        <v>252</v>
      </c>
      <c s="34" t="s">
        <v>7309</v>
      </c>
      <c s="35" t="s">
        <v>5</v>
      </c>
      <c s="6" t="s">
        <v>7310</v>
      </c>
      <c s="36" t="s">
        <v>748</v>
      </c>
      <c s="37">
        <v>0.729</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7311</v>
      </c>
    </row>
    <row r="215" spans="1:5" ht="25.5">
      <c r="A215" t="s">
        <v>58</v>
      </c>
      <c r="E215" s="39" t="s">
        <v>7312</v>
      </c>
    </row>
    <row r="216" spans="1:13" ht="12.75">
      <c r="A216" t="s">
        <v>46</v>
      </c>
      <c r="C216" s="31" t="s">
        <v>6737</v>
      </c>
      <c r="E216" s="33" t="s">
        <v>6738</v>
      </c>
      <c r="J216" s="32">
        <f>0</f>
      </c>
      <c s="32">
        <f>0</f>
      </c>
      <c s="32">
        <f>0+L217+L221+L225+L229+L233+L237+L241+L245+L249</f>
      </c>
      <c s="32">
        <f>0+M217+M221+M225+M229+M233+M237+M241+M245+M249</f>
      </c>
    </row>
    <row r="217" spans="1:16" ht="12.75">
      <c r="A217" t="s">
        <v>49</v>
      </c>
      <c s="34" t="s">
        <v>210</v>
      </c>
      <c s="34" t="s">
        <v>7313</v>
      </c>
      <c s="35" t="s">
        <v>5</v>
      </c>
      <c s="6" t="s">
        <v>7314</v>
      </c>
      <c s="36" t="s">
        <v>799</v>
      </c>
      <c s="37">
        <v>58551.2</v>
      </c>
      <c s="36">
        <v>0</v>
      </c>
      <c s="36">
        <f>ROUND(G217*H217,6)</f>
      </c>
      <c r="L217" s="38">
        <v>0</v>
      </c>
      <c s="32">
        <f>ROUND(ROUND(L217,2)*ROUND(G217,3),2)</f>
      </c>
      <c s="36" t="s">
        <v>1558</v>
      </c>
      <c>
        <f>(M217*21)/100</f>
      </c>
      <c t="s">
        <v>27</v>
      </c>
    </row>
    <row r="218" spans="1:5" ht="12.75">
      <c r="A218" s="35" t="s">
        <v>55</v>
      </c>
      <c r="E218" s="39" t="s">
        <v>5</v>
      </c>
    </row>
    <row r="219" spans="1:5" ht="12.75">
      <c r="A219" s="35" t="s">
        <v>56</v>
      </c>
      <c r="E219" s="40" t="s">
        <v>7315</v>
      </c>
    </row>
    <row r="220" spans="1:5" ht="12.75">
      <c r="A220" t="s">
        <v>58</v>
      </c>
      <c r="E220" s="39" t="s">
        <v>7316</v>
      </c>
    </row>
    <row r="221" spans="1:16" ht="12.75">
      <c r="A221" t="s">
        <v>49</v>
      </c>
      <c s="34" t="s">
        <v>213</v>
      </c>
      <c s="34" t="s">
        <v>7317</v>
      </c>
      <c s="35" t="s">
        <v>5</v>
      </c>
      <c s="6" t="s">
        <v>7318</v>
      </c>
      <c s="36" t="s">
        <v>799</v>
      </c>
      <c s="37">
        <v>58551.2</v>
      </c>
      <c s="36">
        <v>0</v>
      </c>
      <c s="36">
        <f>ROUND(G221*H221,6)</f>
      </c>
      <c r="L221" s="38">
        <v>0</v>
      </c>
      <c s="32">
        <f>ROUND(ROUND(L221,2)*ROUND(G221,3),2)</f>
      </c>
      <c s="36" t="s">
        <v>1558</v>
      </c>
      <c>
        <f>(M221*21)/100</f>
      </c>
      <c t="s">
        <v>27</v>
      </c>
    </row>
    <row r="222" spans="1:5" ht="12.75">
      <c r="A222" s="35" t="s">
        <v>55</v>
      </c>
      <c r="E222" s="39" t="s">
        <v>5</v>
      </c>
    </row>
    <row r="223" spans="1:5" ht="12.75">
      <c r="A223" s="35" t="s">
        <v>56</v>
      </c>
      <c r="E223" s="40" t="s">
        <v>7315</v>
      </c>
    </row>
    <row r="224" spans="1:5" ht="12.75">
      <c r="A224" t="s">
        <v>58</v>
      </c>
      <c r="E224" s="39" t="s">
        <v>7319</v>
      </c>
    </row>
    <row r="225" spans="1:16" ht="12.75">
      <c r="A225" t="s">
        <v>49</v>
      </c>
      <c s="34" t="s">
        <v>216</v>
      </c>
      <c s="34" t="s">
        <v>7320</v>
      </c>
      <c s="35" t="s">
        <v>5</v>
      </c>
      <c s="6" t="s">
        <v>4353</v>
      </c>
      <c s="36" t="s">
        <v>72</v>
      </c>
      <c s="37">
        <v>1890.2</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7315</v>
      </c>
    </row>
    <row r="228" spans="1:5" ht="51">
      <c r="A228" t="s">
        <v>58</v>
      </c>
      <c r="E228" s="39" t="s">
        <v>7321</v>
      </c>
    </row>
    <row r="229" spans="1:16" ht="12.75">
      <c r="A229" t="s">
        <v>49</v>
      </c>
      <c s="34" t="s">
        <v>219</v>
      </c>
      <c s="34" t="s">
        <v>7322</v>
      </c>
      <c s="35" t="s">
        <v>5</v>
      </c>
      <c s="6" t="s">
        <v>7323</v>
      </c>
      <c s="36" t="s">
        <v>72</v>
      </c>
      <c s="37">
        <v>1890.2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7315</v>
      </c>
    </row>
    <row r="232" spans="1:5" ht="12.75">
      <c r="A232" t="s">
        <v>58</v>
      </c>
      <c r="E232" s="39" t="s">
        <v>7324</v>
      </c>
    </row>
    <row r="233" spans="1:16" ht="12.75">
      <c r="A233" t="s">
        <v>49</v>
      </c>
      <c s="34" t="s">
        <v>222</v>
      </c>
      <c s="34" t="s">
        <v>7325</v>
      </c>
      <c s="35" t="s">
        <v>5</v>
      </c>
      <c s="6" t="s">
        <v>7326</v>
      </c>
      <c s="36" t="s">
        <v>72</v>
      </c>
      <c s="37">
        <v>1890.2</v>
      </c>
      <c s="36">
        <v>0</v>
      </c>
      <c s="36">
        <f>ROUND(G233*H233,6)</f>
      </c>
      <c r="L233" s="38">
        <v>0</v>
      </c>
      <c s="32">
        <f>ROUND(ROUND(L233,2)*ROUND(G233,3),2)</f>
      </c>
      <c s="36" t="s">
        <v>1558</v>
      </c>
      <c>
        <f>(M233*21)/100</f>
      </c>
      <c t="s">
        <v>27</v>
      </c>
    </row>
    <row r="234" spans="1:5" ht="12.75">
      <c r="A234" s="35" t="s">
        <v>55</v>
      </c>
      <c r="E234" s="39" t="s">
        <v>5</v>
      </c>
    </row>
    <row r="235" spans="1:5" ht="12.75">
      <c r="A235" s="35" t="s">
        <v>56</v>
      </c>
      <c r="E235" s="40" t="s">
        <v>7315</v>
      </c>
    </row>
    <row r="236" spans="1:5" ht="12.75">
      <c r="A236" t="s">
        <v>58</v>
      </c>
      <c r="E236" s="39" t="s">
        <v>7327</v>
      </c>
    </row>
    <row r="237" spans="1:16" ht="12.75">
      <c r="A237" t="s">
        <v>49</v>
      </c>
      <c s="34" t="s">
        <v>225</v>
      </c>
      <c s="34" t="s">
        <v>7328</v>
      </c>
      <c s="35" t="s">
        <v>5</v>
      </c>
      <c s="6" t="s">
        <v>7329</v>
      </c>
      <c s="36" t="s">
        <v>6829</v>
      </c>
      <c s="37">
        <v>1</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7330</v>
      </c>
    </row>
    <row r="240" spans="1:5" ht="38.25">
      <c r="A240" t="s">
        <v>58</v>
      </c>
      <c r="E240" s="39" t="s">
        <v>7331</v>
      </c>
    </row>
    <row r="241" spans="1:16" ht="12.75">
      <c r="A241" t="s">
        <v>49</v>
      </c>
      <c s="34" t="s">
        <v>228</v>
      </c>
      <c s="34" t="s">
        <v>7332</v>
      </c>
      <c s="35" t="s">
        <v>5</v>
      </c>
      <c s="6" t="s">
        <v>7333</v>
      </c>
      <c s="36" t="s">
        <v>63</v>
      </c>
      <c s="37">
        <v>9</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7334</v>
      </c>
    </row>
    <row r="244" spans="1:5" ht="25.5">
      <c r="A244" t="s">
        <v>58</v>
      </c>
      <c r="E244" s="39" t="s">
        <v>7335</v>
      </c>
    </row>
    <row r="245" spans="1:16" ht="12.75">
      <c r="A245" t="s">
        <v>49</v>
      </c>
      <c s="34" t="s">
        <v>234</v>
      </c>
      <c s="34" t="s">
        <v>7336</v>
      </c>
      <c s="35" t="s">
        <v>5</v>
      </c>
      <c s="6" t="s">
        <v>7337</v>
      </c>
      <c s="36" t="s">
        <v>799</v>
      </c>
      <c s="37">
        <v>58551.2</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7315</v>
      </c>
    </row>
    <row r="248" spans="1:5" ht="25.5">
      <c r="A248" t="s">
        <v>58</v>
      </c>
      <c r="E248" s="39" t="s">
        <v>7338</v>
      </c>
    </row>
    <row r="249" spans="1:16" ht="12.75">
      <c r="A249" t="s">
        <v>49</v>
      </c>
      <c s="34" t="s">
        <v>255</v>
      </c>
      <c s="34" t="s">
        <v>6984</v>
      </c>
      <c s="35" t="s">
        <v>5</v>
      </c>
      <c s="6" t="s">
        <v>7339</v>
      </c>
      <c s="36" t="s">
        <v>748</v>
      </c>
      <c s="37">
        <v>58.551</v>
      </c>
      <c s="36">
        <v>0</v>
      </c>
      <c s="36">
        <f>ROUND(G249*H249,6)</f>
      </c>
      <c r="L249" s="38">
        <v>0</v>
      </c>
      <c s="32">
        <f>ROUND(ROUND(L249,2)*ROUND(G249,3),2)</f>
      </c>
      <c s="36" t="s">
        <v>1558</v>
      </c>
      <c>
        <f>(M249*21)/100</f>
      </c>
      <c t="s">
        <v>27</v>
      </c>
    </row>
    <row r="250" spans="1:5" ht="12.75">
      <c r="A250" s="35" t="s">
        <v>55</v>
      </c>
      <c r="E250" s="39" t="s">
        <v>5</v>
      </c>
    </row>
    <row r="251" spans="1:5" ht="12.75">
      <c r="A251" s="35" t="s">
        <v>56</v>
      </c>
      <c r="E251" s="40" t="s">
        <v>7315</v>
      </c>
    </row>
    <row r="252" spans="1:5" ht="38.25">
      <c r="A252" t="s">
        <v>58</v>
      </c>
      <c r="E252" s="39" t="s">
        <v>7340</v>
      </c>
    </row>
    <row r="253" spans="1:13" ht="12.75">
      <c r="A253" t="s">
        <v>46</v>
      </c>
      <c r="C253" s="31" t="s">
        <v>5662</v>
      </c>
      <c r="E253" s="33" t="s">
        <v>7341</v>
      </c>
      <c r="J253" s="32">
        <f>0</f>
      </c>
      <c s="32">
        <f>0</f>
      </c>
      <c s="32">
        <f>0+L254+L258+L262</f>
      </c>
      <c s="32">
        <f>0+M254+M258+M262</f>
      </c>
    </row>
    <row r="254" spans="1:16" ht="12.75">
      <c r="A254" t="s">
        <v>49</v>
      </c>
      <c s="34" t="s">
        <v>103</v>
      </c>
      <c s="34" t="s">
        <v>7342</v>
      </c>
      <c s="35" t="s">
        <v>5</v>
      </c>
      <c s="6" t="s">
        <v>7343</v>
      </c>
      <c s="36" t="s">
        <v>7344</v>
      </c>
      <c s="37">
        <v>60</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7345</v>
      </c>
    </row>
    <row r="257" spans="1:5" ht="25.5">
      <c r="A257" t="s">
        <v>58</v>
      </c>
      <c r="E257" s="39" t="s">
        <v>7346</v>
      </c>
    </row>
    <row r="258" spans="1:16" ht="12.75">
      <c r="A258" t="s">
        <v>49</v>
      </c>
      <c s="34" t="s">
        <v>246</v>
      </c>
      <c s="34" t="s">
        <v>7347</v>
      </c>
      <c s="35" t="s">
        <v>5</v>
      </c>
      <c s="6" t="s">
        <v>7348</v>
      </c>
      <c s="36" t="s">
        <v>4794</v>
      </c>
      <c s="37">
        <v>1779.8</v>
      </c>
      <c s="36">
        <v>0</v>
      </c>
      <c s="36">
        <f>ROUND(G258*H258,6)</f>
      </c>
      <c r="L258" s="38">
        <v>0</v>
      </c>
      <c s="32">
        <f>ROUND(ROUND(L258,2)*ROUND(G258,3),2)</f>
      </c>
      <c s="36" t="s">
        <v>1558</v>
      </c>
      <c>
        <f>(M258*21)/100</f>
      </c>
      <c t="s">
        <v>27</v>
      </c>
    </row>
    <row r="259" spans="1:5" ht="12.75">
      <c r="A259" s="35" t="s">
        <v>55</v>
      </c>
      <c r="E259" s="39" t="s">
        <v>5</v>
      </c>
    </row>
    <row r="260" spans="1:5" ht="12.75">
      <c r="A260" s="35" t="s">
        <v>56</v>
      </c>
      <c r="E260" s="40" t="s">
        <v>7349</v>
      </c>
    </row>
    <row r="261" spans="1:5" ht="25.5">
      <c r="A261" t="s">
        <v>58</v>
      </c>
      <c r="E261" s="39" t="s">
        <v>7350</v>
      </c>
    </row>
    <row r="262" spans="1:16" ht="12.75">
      <c r="A262" t="s">
        <v>49</v>
      </c>
      <c s="34" t="s">
        <v>249</v>
      </c>
      <c s="34" t="s">
        <v>7351</v>
      </c>
      <c s="35" t="s">
        <v>5</v>
      </c>
      <c s="6" t="s">
        <v>7352</v>
      </c>
      <c s="36" t="s">
        <v>7344</v>
      </c>
      <c s="37">
        <v>60</v>
      </c>
      <c s="36">
        <v>0</v>
      </c>
      <c s="36">
        <f>ROUND(G262*H262,6)</f>
      </c>
      <c r="L262" s="38">
        <v>0</v>
      </c>
      <c s="32">
        <f>ROUND(ROUND(L262,2)*ROUND(G262,3),2)</f>
      </c>
      <c s="36" t="s">
        <v>1558</v>
      </c>
      <c>
        <f>(M262*21)/100</f>
      </c>
      <c t="s">
        <v>27</v>
      </c>
    </row>
    <row r="263" spans="1:5" ht="12.75">
      <c r="A263" s="35" t="s">
        <v>55</v>
      </c>
      <c r="E263" s="39" t="s">
        <v>5</v>
      </c>
    </row>
    <row r="264" spans="1:5" ht="12.75">
      <c r="A264" s="35" t="s">
        <v>56</v>
      </c>
      <c r="E264" s="40" t="s">
        <v>7345</v>
      </c>
    </row>
    <row r="265" spans="1:5" ht="25.5">
      <c r="A265" t="s">
        <v>58</v>
      </c>
      <c r="E265" s="39" t="s">
        <v>7346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7136</v>
      </c>
      <c s="41">
        <f>Rekapitulace!C111</f>
      </c>
      <c s="20" t="s">
        <v>0</v>
      </c>
      <c t="s">
        <v>23</v>
      </c>
      <c t="s">
        <v>27</v>
      </c>
    </row>
    <row r="4" spans="1:16" ht="32" customHeight="1">
      <c r="A4" s="24" t="s">
        <v>20</v>
      </c>
      <c s="25" t="s">
        <v>28</v>
      </c>
      <c s="27" t="s">
        <v>7136</v>
      </c>
      <c r="E4" s="26" t="s">
        <v>7137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7355</v>
      </c>
      <c r="E8" s="30" t="s">
        <v>7354</v>
      </c>
      <c r="J8" s="29">
        <f>0+J9+J22+J27+J36+J49+J74</f>
      </c>
      <c s="29">
        <f>0+K9+K22+K27+K36+K49+K74</f>
      </c>
      <c s="29">
        <f>0+L9+L22+L27+L36+L49+L74</f>
      </c>
      <c s="29">
        <f>0+M9+M22+M27+M36+M49+M74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6379</v>
      </c>
    </row>
    <row r="12" spans="1:5" ht="12.75">
      <c r="A12" s="35" t="s">
        <v>56</v>
      </c>
      <c r="E12" s="40" t="s">
        <v>5</v>
      </c>
    </row>
    <row r="13" spans="1:5" ht="12.75">
      <c r="A13" t="s">
        <v>58</v>
      </c>
      <c r="E13" s="39" t="s">
        <v>2067</v>
      </c>
    </row>
    <row r="14" spans="1:16" ht="12.75">
      <c r="A14" t="s">
        <v>49</v>
      </c>
      <c s="34" t="s">
        <v>27</v>
      </c>
      <c s="34" t="s">
        <v>3776</v>
      </c>
      <c s="35" t="s">
        <v>5</v>
      </c>
      <c s="6" t="s">
        <v>3578</v>
      </c>
      <c s="36" t="s">
        <v>3579</v>
      </c>
      <c s="37">
        <v>0.93</v>
      </c>
      <c s="36">
        <v>0</v>
      </c>
      <c s="36">
        <f>ROUND(G14*H14,6)</f>
      </c>
      <c r="L14" s="38">
        <v>0</v>
      </c>
      <c s="32">
        <f>ROUND(ROUND(L14,2)*ROUND(G14,3),2)</f>
      </c>
      <c s="36" t="s">
        <v>54</v>
      </c>
      <c>
        <f>(M14*21)/100</f>
      </c>
      <c t="s">
        <v>27</v>
      </c>
    </row>
    <row r="15" spans="1:5" ht="12.75">
      <c r="A15" s="35" t="s">
        <v>55</v>
      </c>
      <c r="E15" s="39" t="s">
        <v>6380</v>
      </c>
    </row>
    <row r="16" spans="1:5" ht="12.75">
      <c r="A16" s="35" t="s">
        <v>56</v>
      </c>
      <c r="E16" s="40" t="s">
        <v>6381</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6382</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139.5</v>
      </c>
      <c s="36">
        <v>0</v>
      </c>
      <c s="36">
        <f>ROUND(G23*H23,6)</f>
      </c>
      <c r="L23" s="38">
        <v>0</v>
      </c>
      <c s="32">
        <f>ROUND(ROUND(L23,2)*ROUND(G23,3),2)</f>
      </c>
      <c s="36" t="s">
        <v>54</v>
      </c>
      <c>
        <f>(M23*21)/100</f>
      </c>
      <c t="s">
        <v>27</v>
      </c>
    </row>
    <row r="24" spans="1:5" ht="12.75">
      <c r="A24" s="35" t="s">
        <v>55</v>
      </c>
      <c r="E24" s="39" t="s">
        <v>3783</v>
      </c>
    </row>
    <row r="25" spans="1:5" ht="12.75">
      <c r="A25" s="35" t="s">
        <v>56</v>
      </c>
      <c r="E25" s="40" t="s">
        <v>7356</v>
      </c>
    </row>
    <row r="26" spans="1:5" ht="12.75">
      <c r="A26" t="s">
        <v>58</v>
      </c>
      <c r="E26" s="39" t="s">
        <v>2079</v>
      </c>
    </row>
    <row r="27" spans="1:13" ht="12.75">
      <c r="A27" t="s">
        <v>46</v>
      </c>
      <c r="C27" s="31" t="s">
        <v>99</v>
      </c>
      <c r="E27" s="33" t="s">
        <v>3373</v>
      </c>
      <c r="J27" s="32">
        <f>0</f>
      </c>
      <c s="32">
        <f>0</f>
      </c>
      <c s="32">
        <f>0+L28+L32</f>
      </c>
      <c s="32">
        <f>0+M28+M32</f>
      </c>
    </row>
    <row r="28" spans="1:16" ht="12.75">
      <c r="A28" t="s">
        <v>49</v>
      </c>
      <c s="34" t="s">
        <v>83</v>
      </c>
      <c s="34" t="s">
        <v>834</v>
      </c>
      <c s="35" t="s">
        <v>5</v>
      </c>
      <c s="6" t="s">
        <v>835</v>
      </c>
      <c s="36" t="s">
        <v>77</v>
      </c>
      <c s="37">
        <v>111.6</v>
      </c>
      <c s="36">
        <v>0</v>
      </c>
      <c s="36">
        <f>ROUND(G28*H28,6)</f>
      </c>
      <c r="L28" s="38">
        <v>0</v>
      </c>
      <c s="32">
        <f>ROUND(ROUND(L28,2)*ROUND(G28,3),2)</f>
      </c>
      <c s="36" t="s">
        <v>73</v>
      </c>
      <c>
        <f>(M28*21)/100</f>
      </c>
      <c t="s">
        <v>27</v>
      </c>
    </row>
    <row r="29" spans="1:5" ht="12.75">
      <c r="A29" s="35" t="s">
        <v>55</v>
      </c>
      <c r="E29" s="39" t="s">
        <v>6388</v>
      </c>
    </row>
    <row r="30" spans="1:5" ht="12.75">
      <c r="A30" s="35" t="s">
        <v>56</v>
      </c>
      <c r="E30" s="40" t="s">
        <v>7357</v>
      </c>
    </row>
    <row r="31" spans="1:5" ht="318.75">
      <c r="A31" t="s">
        <v>58</v>
      </c>
      <c r="E31" s="39" t="s">
        <v>3787</v>
      </c>
    </row>
    <row r="32" spans="1:16" ht="12.75">
      <c r="A32" t="s">
        <v>49</v>
      </c>
      <c s="34" t="s">
        <v>86</v>
      </c>
      <c s="34" t="s">
        <v>3788</v>
      </c>
      <c s="35" t="s">
        <v>5</v>
      </c>
      <c s="6" t="s">
        <v>3789</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7358</v>
      </c>
    </row>
    <row r="35" spans="1:5" ht="25.5">
      <c r="A35" t="s">
        <v>58</v>
      </c>
      <c r="E35" s="39" t="s">
        <v>3791</v>
      </c>
    </row>
    <row r="36" spans="1:13" ht="12.75">
      <c r="A36" t="s">
        <v>46</v>
      </c>
      <c r="C36" s="31" t="s">
        <v>124</v>
      </c>
      <c r="E36" s="33" t="s">
        <v>3386</v>
      </c>
      <c r="J36" s="32">
        <f>0</f>
      </c>
      <c s="32">
        <f>0</f>
      </c>
      <c s="32">
        <f>0+L37+L41+L45</f>
      </c>
      <c s="32">
        <f>0+M37+M41+M45</f>
      </c>
    </row>
    <row r="37" spans="1:16" ht="12.75">
      <c r="A37" t="s">
        <v>49</v>
      </c>
      <c s="34" t="s">
        <v>89</v>
      </c>
      <c s="34" t="s">
        <v>3794</v>
      </c>
      <c s="35" t="s">
        <v>5</v>
      </c>
      <c s="6" t="s">
        <v>3795</v>
      </c>
      <c s="36" t="s">
        <v>77</v>
      </c>
      <c s="37">
        <v>22.32</v>
      </c>
      <c s="36">
        <v>0</v>
      </c>
      <c s="36">
        <f>ROUND(G37*H37,6)</f>
      </c>
      <c r="L37" s="38">
        <v>0</v>
      </c>
      <c s="32">
        <f>ROUND(ROUND(L37,2)*ROUND(G37,3),2)</f>
      </c>
      <c s="36" t="s">
        <v>73</v>
      </c>
      <c>
        <f>(M37*21)/100</f>
      </c>
      <c t="s">
        <v>27</v>
      </c>
    </row>
    <row r="38" spans="1:5" ht="12.75">
      <c r="A38" s="35" t="s">
        <v>55</v>
      </c>
      <c r="E38" s="39" t="s">
        <v>3796</v>
      </c>
    </row>
    <row r="39" spans="1:5" ht="12.75">
      <c r="A39" s="35" t="s">
        <v>56</v>
      </c>
      <c r="E39" s="40" t="s">
        <v>7359</v>
      </c>
    </row>
    <row r="40" spans="1:5" ht="267.75">
      <c r="A40" t="s">
        <v>58</v>
      </c>
      <c r="E40" s="39" t="s">
        <v>3798</v>
      </c>
    </row>
    <row r="41" spans="1:16" ht="12.75">
      <c r="A41" t="s">
        <v>49</v>
      </c>
      <c s="34" t="s">
        <v>93</v>
      </c>
      <c s="34" t="s">
        <v>3387</v>
      </c>
      <c s="35" t="s">
        <v>5</v>
      </c>
      <c s="6" t="s">
        <v>3388</v>
      </c>
      <c s="36" t="s">
        <v>77</v>
      </c>
      <c s="37">
        <v>40.92</v>
      </c>
      <c s="36">
        <v>0</v>
      </c>
      <c s="36">
        <f>ROUND(G41*H41,6)</f>
      </c>
      <c r="L41" s="38">
        <v>0</v>
      </c>
      <c s="32">
        <f>ROUND(ROUND(L41,2)*ROUND(G41,3),2)</f>
      </c>
      <c s="36" t="s">
        <v>73</v>
      </c>
      <c>
        <f>(M41*21)/100</f>
      </c>
      <c t="s">
        <v>27</v>
      </c>
    </row>
    <row r="42" spans="1:5" ht="12.75">
      <c r="A42" s="35" t="s">
        <v>55</v>
      </c>
      <c r="E42" s="39" t="s">
        <v>6394</v>
      </c>
    </row>
    <row r="43" spans="1:5" ht="12.75">
      <c r="A43" s="35" t="s">
        <v>56</v>
      </c>
      <c r="E43" s="40" t="s">
        <v>7360</v>
      </c>
    </row>
    <row r="44" spans="1:5" ht="229.5">
      <c r="A44" t="s">
        <v>58</v>
      </c>
      <c r="E44" s="39" t="s">
        <v>3800</v>
      </c>
    </row>
    <row r="45" spans="1:16" ht="12.75">
      <c r="A45" t="s">
        <v>49</v>
      </c>
      <c s="34" t="s">
        <v>103</v>
      </c>
      <c s="34" t="s">
        <v>3390</v>
      </c>
      <c s="35" t="s">
        <v>5</v>
      </c>
      <c s="6" t="s">
        <v>3391</v>
      </c>
      <c s="36" t="s">
        <v>77</v>
      </c>
      <c s="37">
        <v>40.92</v>
      </c>
      <c s="36">
        <v>0</v>
      </c>
      <c s="36">
        <f>ROUND(G45*H45,6)</f>
      </c>
      <c r="L45" s="38">
        <v>0</v>
      </c>
      <c s="32">
        <f>ROUND(ROUND(L45,2)*ROUND(G45,3),2)</f>
      </c>
      <c s="36" t="s">
        <v>73</v>
      </c>
      <c>
        <f>(M45*21)/100</f>
      </c>
      <c t="s">
        <v>27</v>
      </c>
    </row>
    <row r="46" spans="1:5" ht="12.75">
      <c r="A46" s="35" t="s">
        <v>55</v>
      </c>
      <c r="E46" s="39" t="s">
        <v>6396</v>
      </c>
    </row>
    <row r="47" spans="1:5" ht="12.75">
      <c r="A47" s="35" t="s">
        <v>56</v>
      </c>
      <c r="E47" s="40" t="s">
        <v>7360</v>
      </c>
    </row>
    <row r="48" spans="1:5" ht="280.5">
      <c r="A48" t="s">
        <v>58</v>
      </c>
      <c r="E48" s="39" t="s">
        <v>4462</v>
      </c>
    </row>
    <row r="49" spans="1:13" ht="12.75">
      <c r="A49" t="s">
        <v>46</v>
      </c>
      <c r="C49" s="31" t="s">
        <v>93</v>
      </c>
      <c r="E49" s="33" t="s">
        <v>6397</v>
      </c>
      <c r="J49" s="32">
        <f>0</f>
      </c>
      <c s="32">
        <f>0</f>
      </c>
      <c s="32">
        <f>0+L50+L54+L58+L62+L66+L70</f>
      </c>
      <c s="32">
        <f>0+M50+M54+M58+M62+M66+M70</f>
      </c>
    </row>
    <row r="50" spans="1:16" ht="12.75">
      <c r="A50" t="s">
        <v>49</v>
      </c>
      <c s="34" t="s">
        <v>107</v>
      </c>
      <c s="34" t="s">
        <v>4369</v>
      </c>
      <c s="35" t="s">
        <v>5</v>
      </c>
      <c s="6" t="s">
        <v>4370</v>
      </c>
      <c s="36" t="s">
        <v>92</v>
      </c>
      <c s="37">
        <v>7</v>
      </c>
      <c s="36">
        <v>0</v>
      </c>
      <c s="36">
        <f>ROUND(G50*H50,6)</f>
      </c>
      <c r="L50" s="38">
        <v>0</v>
      </c>
      <c s="32">
        <f>ROUND(ROUND(L50,2)*ROUND(G50,3),2)</f>
      </c>
      <c s="36" t="s">
        <v>73</v>
      </c>
      <c>
        <f>(M50*21)/100</f>
      </c>
      <c t="s">
        <v>27</v>
      </c>
    </row>
    <row r="51" spans="1:5" ht="12.75">
      <c r="A51" s="35" t="s">
        <v>55</v>
      </c>
      <c r="E51" s="39" t="s">
        <v>7361</v>
      </c>
    </row>
    <row r="52" spans="1:5" ht="12.75">
      <c r="A52" s="35" t="s">
        <v>56</v>
      </c>
      <c r="E52" s="40" t="s">
        <v>7362</v>
      </c>
    </row>
    <row r="53" spans="1:5" ht="255">
      <c r="A53" t="s">
        <v>58</v>
      </c>
      <c r="E53" s="39" t="s">
        <v>7363</v>
      </c>
    </row>
    <row r="54" spans="1:16" ht="12.75">
      <c r="A54" t="s">
        <v>49</v>
      </c>
      <c s="34" t="s">
        <v>110</v>
      </c>
      <c s="34" t="s">
        <v>3520</v>
      </c>
      <c s="35" t="s">
        <v>5</v>
      </c>
      <c s="6" t="s">
        <v>3521</v>
      </c>
      <c s="36" t="s">
        <v>92</v>
      </c>
      <c s="37">
        <v>93</v>
      </c>
      <c s="36">
        <v>0</v>
      </c>
      <c s="36">
        <f>ROUND(G54*H54,6)</f>
      </c>
      <c r="L54" s="38">
        <v>0</v>
      </c>
      <c s="32">
        <f>ROUND(ROUND(L54,2)*ROUND(G54,3),2)</f>
      </c>
      <c s="36" t="s">
        <v>73</v>
      </c>
      <c>
        <f>(M54*21)/100</f>
      </c>
      <c t="s">
        <v>27</v>
      </c>
    </row>
    <row r="55" spans="1:5" ht="12.75">
      <c r="A55" s="35" t="s">
        <v>55</v>
      </c>
      <c r="E55" s="39" t="s">
        <v>7364</v>
      </c>
    </row>
    <row r="56" spans="1:5" ht="12.75">
      <c r="A56" s="35" t="s">
        <v>56</v>
      </c>
      <c r="E56" s="40" t="s">
        <v>355</v>
      </c>
    </row>
    <row r="57" spans="1:5" ht="38.25">
      <c r="A57" t="s">
        <v>58</v>
      </c>
      <c r="E57" s="39" t="s">
        <v>3805</v>
      </c>
    </row>
    <row r="58" spans="1:16" ht="12.75">
      <c r="A58" t="s">
        <v>49</v>
      </c>
      <c s="34" t="s">
        <v>96</v>
      </c>
      <c s="34" t="s">
        <v>3711</v>
      </c>
      <c s="35" t="s">
        <v>5</v>
      </c>
      <c s="6" t="s">
        <v>3712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3852</v>
      </c>
    </row>
    <row r="61" spans="1:5" ht="242.25">
      <c r="A61" t="s">
        <v>58</v>
      </c>
      <c r="E61" s="39" t="s">
        <v>7365</v>
      </c>
    </row>
    <row r="62" spans="1:16" ht="12.75">
      <c r="A62" t="s">
        <v>49</v>
      </c>
      <c s="34" t="s">
        <v>99</v>
      </c>
      <c s="34" t="s">
        <v>3715</v>
      </c>
      <c s="35" t="s">
        <v>5</v>
      </c>
      <c s="6" t="s">
        <v>3716</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7366</v>
      </c>
    </row>
    <row r="65" spans="1:5" ht="12.75">
      <c r="A65" t="s">
        <v>58</v>
      </c>
      <c r="E65" s="39" t="s">
        <v>5</v>
      </c>
    </row>
    <row r="66" spans="1:16" ht="12.75">
      <c r="A66" t="s">
        <v>49</v>
      </c>
      <c s="34" t="s">
        <v>115</v>
      </c>
      <c s="34" t="s">
        <v>3533</v>
      </c>
      <c s="35" t="s">
        <v>5</v>
      </c>
      <c s="6" t="s">
        <v>3534</v>
      </c>
      <c s="36" t="s">
        <v>92</v>
      </c>
      <c s="37">
        <v>100</v>
      </c>
      <c s="36">
        <v>0</v>
      </c>
      <c s="36">
        <f>ROUND(G66*H66,6)</f>
      </c>
      <c r="L66" s="38">
        <v>0</v>
      </c>
      <c s="32">
        <f>ROUND(ROUND(L66,2)*ROUND(G66,3),2)</f>
      </c>
      <c s="36" t="s">
        <v>73</v>
      </c>
      <c>
        <f>(M66*21)/100</f>
      </c>
      <c t="s">
        <v>27</v>
      </c>
    </row>
    <row r="67" spans="1:5" ht="12.75">
      <c r="A67" s="35" t="s">
        <v>55</v>
      </c>
      <c r="E67" s="39" t="s">
        <v>6413</v>
      </c>
    </row>
    <row r="68" spans="1:5" ht="12.75">
      <c r="A68" s="35" t="s">
        <v>56</v>
      </c>
      <c r="E68" s="40" t="s">
        <v>7367</v>
      </c>
    </row>
    <row r="69" spans="1:5" ht="51">
      <c r="A69" t="s">
        <v>58</v>
      </c>
      <c r="E69" s="39" t="s">
        <v>6415</v>
      </c>
    </row>
    <row r="70" spans="1:16" ht="12.75">
      <c r="A70" t="s">
        <v>49</v>
      </c>
      <c s="34" t="s">
        <v>118</v>
      </c>
      <c s="34" t="s">
        <v>3723</v>
      </c>
      <c s="35" t="s">
        <v>5</v>
      </c>
      <c s="6" t="s">
        <v>3724</v>
      </c>
      <c s="36" t="s">
        <v>92</v>
      </c>
      <c s="37">
        <v>100</v>
      </c>
      <c s="36">
        <v>0</v>
      </c>
      <c s="36">
        <f>ROUND(G70*H70,6)</f>
      </c>
      <c r="L70" s="38">
        <v>0</v>
      </c>
      <c s="32">
        <f>ROUND(ROUND(L70,2)*ROUND(G70,3),2)</f>
      </c>
      <c s="36" t="s">
        <v>73</v>
      </c>
      <c>
        <f>(M70*21)/100</f>
      </c>
      <c t="s">
        <v>27</v>
      </c>
    </row>
    <row r="71" spans="1:5" ht="12.75">
      <c r="A71" s="35" t="s">
        <v>55</v>
      </c>
      <c r="E71" s="39" t="s">
        <v>6416</v>
      </c>
    </row>
    <row r="72" spans="1:5" ht="12.75">
      <c r="A72" s="35" t="s">
        <v>56</v>
      </c>
      <c r="E72" s="40" t="s">
        <v>7367</v>
      </c>
    </row>
    <row r="73" spans="1:5" ht="25.5">
      <c r="A73" t="s">
        <v>58</v>
      </c>
      <c r="E73" s="39" t="s">
        <v>6417</v>
      </c>
    </row>
    <row r="74" spans="1:13" ht="12.75">
      <c r="A74" t="s">
        <v>46</v>
      </c>
      <c r="C74" s="31" t="s">
        <v>742</v>
      </c>
      <c r="E74" s="33" t="s">
        <v>1815</v>
      </c>
      <c r="J74" s="32">
        <f>0</f>
      </c>
      <c s="32">
        <f>0</f>
      </c>
      <c s="32">
        <f>0+L75</f>
      </c>
      <c s="32">
        <f>0+M75</f>
      </c>
    </row>
    <row r="75" spans="1:16" ht="25.5">
      <c r="A75" t="s">
        <v>49</v>
      </c>
      <c s="34" t="s">
        <v>121</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7368</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7369</v>
      </c>
      <c s="41">
        <f>Rekapitulace!C114</f>
      </c>
      <c s="20" t="s">
        <v>0</v>
      </c>
      <c t="s">
        <v>23</v>
      </c>
      <c t="s">
        <v>27</v>
      </c>
    </row>
    <row r="4" spans="1:16" ht="32" customHeight="1">
      <c r="A4" s="24" t="s">
        <v>20</v>
      </c>
      <c s="25" t="s">
        <v>28</v>
      </c>
      <c s="27" t="s">
        <v>7369</v>
      </c>
      <c r="E4" s="26" t="s">
        <v>7370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7373</v>
      </c>
      <c r="E8" s="30" t="s">
        <v>7372</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68</v>
      </c>
      <c s="34" t="s">
        <v>832</v>
      </c>
      <c s="35" t="s">
        <v>5</v>
      </c>
      <c s="6" t="s">
        <v>833</v>
      </c>
      <c s="36" t="s">
        <v>77</v>
      </c>
      <c s="37">
        <v>7.053</v>
      </c>
      <c s="36">
        <v>0</v>
      </c>
      <c s="36">
        <f>ROUND(G10*H10,6)</f>
      </c>
      <c r="L10" s="38">
        <v>0</v>
      </c>
      <c s="32">
        <f>ROUND(ROUND(L10,2)*ROUND(G10,3),2)</f>
      </c>
      <c s="36" t="s">
        <v>1558</v>
      </c>
      <c>
        <f>(M10*21)/100</f>
      </c>
      <c t="s">
        <v>27</v>
      </c>
    </row>
    <row r="11" spans="1:5" ht="12.75">
      <c r="A11" s="35" t="s">
        <v>55</v>
      </c>
      <c r="E11" s="39" t="s">
        <v>5</v>
      </c>
    </row>
    <row r="12" spans="1:5" ht="12.75">
      <c r="A12" s="35" t="s">
        <v>56</v>
      </c>
      <c r="E12" s="40" t="s">
        <v>7374</v>
      </c>
    </row>
    <row r="13" spans="1:5" ht="216.75">
      <c r="A13" t="s">
        <v>58</v>
      </c>
      <c r="E13" s="39" t="s">
        <v>7375</v>
      </c>
    </row>
    <row r="14" spans="1:16" ht="12.75">
      <c r="A14" t="s">
        <v>49</v>
      </c>
      <c s="34" t="s">
        <v>27</v>
      </c>
      <c s="34" t="s">
        <v>94</v>
      </c>
      <c s="35" t="s">
        <v>5</v>
      </c>
      <c s="6" t="s">
        <v>95</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7376</v>
      </c>
    </row>
    <row r="17" spans="1:5" ht="12.75">
      <c r="A17" t="s">
        <v>58</v>
      </c>
      <c r="E17" s="39" t="s">
        <v>74</v>
      </c>
    </row>
    <row r="18" spans="1:13" ht="12.75">
      <c r="A18" t="s">
        <v>46</v>
      </c>
      <c r="C18" s="31" t="s">
        <v>80</v>
      </c>
      <c r="E18" s="33" t="s">
        <v>3404</v>
      </c>
      <c r="J18" s="32">
        <f>0</f>
      </c>
      <c s="32">
        <f>0</f>
      </c>
      <c s="32">
        <f>0+L19</f>
      </c>
      <c s="32">
        <f>0+M19</f>
      </c>
    </row>
    <row r="19" spans="1:16" ht="12.75">
      <c r="A19" t="s">
        <v>49</v>
      </c>
      <c s="34" t="s">
        <v>26</v>
      </c>
      <c s="34" t="s">
        <v>7377</v>
      </c>
      <c s="35" t="s">
        <v>5</v>
      </c>
      <c s="6" t="s">
        <v>7378</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7379</v>
      </c>
    </row>
    <row r="22" spans="1:5" ht="12.75">
      <c r="A22" t="s">
        <v>58</v>
      </c>
      <c r="E22" s="39" t="s">
        <v>74</v>
      </c>
    </row>
    <row r="23" spans="1:13" ht="12.75">
      <c r="A23" t="s">
        <v>46</v>
      </c>
      <c r="C23" s="31" t="s">
        <v>89</v>
      </c>
      <c r="E23" s="33" t="s">
        <v>7380</v>
      </c>
      <c r="J23" s="32">
        <f>0</f>
      </c>
      <c s="32">
        <f>0</f>
      </c>
      <c s="32">
        <f>0+L24+L28</f>
      </c>
      <c s="32">
        <f>0+M24+M28</f>
      </c>
    </row>
    <row r="24" spans="1:16" ht="12.75">
      <c r="A24" t="s">
        <v>49</v>
      </c>
      <c s="34" t="s">
        <v>80</v>
      </c>
      <c s="34" t="s">
        <v>7381</v>
      </c>
      <c s="35" t="s">
        <v>5</v>
      </c>
      <c s="6" t="s">
        <v>7382</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7383</v>
      </c>
    </row>
    <row r="27" spans="1:5" ht="12.75">
      <c r="A27" t="s">
        <v>58</v>
      </c>
      <c r="E27" s="39" t="s">
        <v>74</v>
      </c>
    </row>
    <row r="28" spans="1:16" ht="12.75">
      <c r="A28" t="s">
        <v>49</v>
      </c>
      <c s="34" t="s">
        <v>83</v>
      </c>
      <c s="34" t="s">
        <v>7384</v>
      </c>
      <c s="35" t="s">
        <v>5</v>
      </c>
      <c s="6" t="s">
        <v>7385</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7386</v>
      </c>
    </row>
    <row r="31" spans="1:5" ht="12.75">
      <c r="A31" t="s">
        <v>58</v>
      </c>
      <c r="E31" s="39" t="s">
        <v>74</v>
      </c>
    </row>
    <row r="32" spans="1:13" ht="12.75">
      <c r="A32" t="s">
        <v>46</v>
      </c>
      <c r="C32" s="31" t="s">
        <v>352</v>
      </c>
      <c r="E32" s="33" t="s">
        <v>7387</v>
      </c>
      <c r="J32" s="32">
        <f>0</f>
      </c>
      <c s="32">
        <f>0</f>
      </c>
      <c s="32">
        <f>0+L33+L37+L41+L45+L49+L53+L57+L61+L65+L69+L73+L77+L81+L85</f>
      </c>
      <c s="32">
        <f>0+M33+M37+M41+M45+M49+M53+M57+M61+M65+M69+M73+M77+M81+M85</f>
      </c>
    </row>
    <row r="33" spans="1:16" ht="12.75">
      <c r="A33" t="s">
        <v>49</v>
      </c>
      <c s="34" t="s">
        <v>89</v>
      </c>
      <c s="34" t="s">
        <v>7388</v>
      </c>
      <c s="35" t="s">
        <v>5</v>
      </c>
      <c s="6" t="s">
        <v>7389</v>
      </c>
      <c s="36" t="s">
        <v>63</v>
      </c>
      <c s="37">
        <v>1</v>
      </c>
      <c s="36">
        <v>0</v>
      </c>
      <c s="36">
        <f>ROUND(G33*H33,6)</f>
      </c>
      <c r="L33" s="38">
        <v>0</v>
      </c>
      <c s="32">
        <f>ROUND(ROUND(L33,2)*ROUND(G33,3),2)</f>
      </c>
      <c s="36" t="s">
        <v>54</v>
      </c>
      <c>
        <f>(M33*21)/100</f>
      </c>
      <c t="s">
        <v>27</v>
      </c>
    </row>
    <row r="34" spans="1:5" ht="12.75">
      <c r="A34" s="35" t="s">
        <v>55</v>
      </c>
      <c r="E34" s="39" t="s">
        <v>7390</v>
      </c>
    </row>
    <row r="35" spans="1:5" ht="12.75">
      <c r="A35" s="35" t="s">
        <v>56</v>
      </c>
      <c r="E35" s="40" t="s">
        <v>7391</v>
      </c>
    </row>
    <row r="36" spans="1:5" ht="25.5">
      <c r="A36" t="s">
        <v>58</v>
      </c>
      <c r="E36" s="39" t="s">
        <v>7392</v>
      </c>
    </row>
    <row r="37" spans="1:16" ht="12.75">
      <c r="A37" t="s">
        <v>49</v>
      </c>
      <c s="34" t="s">
        <v>93</v>
      </c>
      <c s="34" t="s">
        <v>7393</v>
      </c>
      <c s="35" t="s">
        <v>5</v>
      </c>
      <c s="6" t="s">
        <v>7394</v>
      </c>
      <c s="36" t="s">
        <v>63</v>
      </c>
      <c s="37">
        <v>2</v>
      </c>
      <c s="36">
        <v>0</v>
      </c>
      <c s="36">
        <f>ROUND(G37*H37,6)</f>
      </c>
      <c r="L37" s="38">
        <v>0</v>
      </c>
      <c s="32">
        <f>ROUND(ROUND(L37,2)*ROUND(G37,3),2)</f>
      </c>
      <c s="36" t="s">
        <v>54</v>
      </c>
      <c>
        <f>(M37*21)/100</f>
      </c>
      <c t="s">
        <v>27</v>
      </c>
    </row>
    <row r="38" spans="1:5" ht="12.75">
      <c r="A38" s="35" t="s">
        <v>55</v>
      </c>
      <c r="E38" s="39" t="s">
        <v>7395</v>
      </c>
    </row>
    <row r="39" spans="1:5" ht="12.75">
      <c r="A39" s="35" t="s">
        <v>56</v>
      </c>
      <c r="E39" s="40" t="s">
        <v>7396</v>
      </c>
    </row>
    <row r="40" spans="1:5" ht="51">
      <c r="A40" t="s">
        <v>58</v>
      </c>
      <c r="E40" s="39" t="s">
        <v>7397</v>
      </c>
    </row>
    <row r="41" spans="1:16" ht="12.75">
      <c r="A41" t="s">
        <v>49</v>
      </c>
      <c s="34" t="s">
        <v>107</v>
      </c>
      <c s="34" t="s">
        <v>7398</v>
      </c>
      <c s="35" t="s">
        <v>5</v>
      </c>
      <c s="6" t="s">
        <v>7399</v>
      </c>
      <c s="36" t="s">
        <v>72</v>
      </c>
      <c s="37">
        <v>9.12</v>
      </c>
      <c s="36">
        <v>0</v>
      </c>
      <c s="36">
        <f>ROUND(G41*H41,6)</f>
      </c>
      <c r="L41" s="38">
        <v>0</v>
      </c>
      <c s="32">
        <f>ROUND(ROUND(L41,2)*ROUND(G41,3),2)</f>
      </c>
      <c s="36" t="s">
        <v>7400</v>
      </c>
      <c>
        <f>(M41*21)/100</f>
      </c>
      <c t="s">
        <v>27</v>
      </c>
    </row>
    <row r="42" spans="1:5" ht="12.75">
      <c r="A42" s="35" t="s">
        <v>55</v>
      </c>
      <c r="E42" s="39" t="s">
        <v>7401</v>
      </c>
    </row>
    <row r="43" spans="1:5" ht="12.75">
      <c r="A43" s="35" t="s">
        <v>56</v>
      </c>
      <c r="E43" s="40" t="s">
        <v>7396</v>
      </c>
    </row>
    <row r="44" spans="1:5" ht="63.75">
      <c r="A44" t="s">
        <v>58</v>
      </c>
      <c r="E44" s="39" t="s">
        <v>7402</v>
      </c>
    </row>
    <row r="45" spans="1:16" ht="12.75">
      <c r="A45" t="s">
        <v>49</v>
      </c>
      <c s="34" t="s">
        <v>110</v>
      </c>
      <c s="34" t="s">
        <v>7403</v>
      </c>
      <c s="35" t="s">
        <v>5</v>
      </c>
      <c s="6" t="s">
        <v>7399</v>
      </c>
      <c s="36" t="s">
        <v>72</v>
      </c>
      <c s="37">
        <v>15.96</v>
      </c>
      <c s="36">
        <v>0</v>
      </c>
      <c s="36">
        <f>ROUND(G45*H45,6)</f>
      </c>
      <c r="L45" s="38">
        <v>0</v>
      </c>
      <c s="32">
        <f>ROUND(ROUND(L45,2)*ROUND(G45,3),2)</f>
      </c>
      <c s="36" t="s">
        <v>7400</v>
      </c>
      <c>
        <f>(M45*21)/100</f>
      </c>
      <c t="s">
        <v>27</v>
      </c>
    </row>
    <row r="46" spans="1:5" ht="12.75">
      <c r="A46" s="35" t="s">
        <v>55</v>
      </c>
      <c r="E46" s="39" t="s">
        <v>7404</v>
      </c>
    </row>
    <row r="47" spans="1:5" ht="12.75">
      <c r="A47" s="35" t="s">
        <v>56</v>
      </c>
      <c r="E47" s="40" t="s">
        <v>7396</v>
      </c>
    </row>
    <row r="48" spans="1:5" ht="63.75">
      <c r="A48" t="s">
        <v>58</v>
      </c>
      <c r="E48" s="39" t="s">
        <v>7402</v>
      </c>
    </row>
    <row r="49" spans="1:16" ht="12.75">
      <c r="A49" t="s">
        <v>49</v>
      </c>
      <c s="34" t="s">
        <v>96</v>
      </c>
      <c s="34" t="s">
        <v>7405</v>
      </c>
      <c s="35" t="s">
        <v>5</v>
      </c>
      <c s="6" t="s">
        <v>7406</v>
      </c>
      <c s="36" t="s">
        <v>72</v>
      </c>
      <c s="37">
        <v>0.864</v>
      </c>
      <c s="36">
        <v>0</v>
      </c>
      <c s="36">
        <f>ROUND(G49*H49,6)</f>
      </c>
      <c r="L49" s="38">
        <v>0</v>
      </c>
      <c s="32">
        <f>ROUND(ROUND(L49,2)*ROUND(G49,3),2)</f>
      </c>
      <c s="36" t="s">
        <v>7400</v>
      </c>
      <c>
        <f>(M49*21)/100</f>
      </c>
      <c t="s">
        <v>27</v>
      </c>
    </row>
    <row r="50" spans="1:5" ht="12.75">
      <c r="A50" s="35" t="s">
        <v>55</v>
      </c>
      <c r="E50" s="39" t="s">
        <v>7407</v>
      </c>
    </row>
    <row r="51" spans="1:5" ht="12.75">
      <c r="A51" s="35" t="s">
        <v>56</v>
      </c>
      <c r="E51" s="40" t="s">
        <v>7396</v>
      </c>
    </row>
    <row r="52" spans="1:5" ht="63.75">
      <c r="A52" t="s">
        <v>58</v>
      </c>
      <c r="E52" s="39" t="s">
        <v>7402</v>
      </c>
    </row>
    <row r="53" spans="1:16" ht="12.75">
      <c r="A53" t="s">
        <v>49</v>
      </c>
      <c s="34" t="s">
        <v>99</v>
      </c>
      <c s="34" t="s">
        <v>7408</v>
      </c>
      <c s="35" t="s">
        <v>5</v>
      </c>
      <c s="6" t="s">
        <v>7409</v>
      </c>
      <c s="36" t="s">
        <v>72</v>
      </c>
      <c s="37">
        <v>0.636</v>
      </c>
      <c s="36">
        <v>0</v>
      </c>
      <c s="36">
        <f>ROUND(G53*H53,6)</f>
      </c>
      <c r="L53" s="38">
        <v>0</v>
      </c>
      <c s="32">
        <f>ROUND(ROUND(L53,2)*ROUND(G53,3),2)</f>
      </c>
      <c s="36" t="s">
        <v>7400</v>
      </c>
      <c>
        <f>(M53*21)/100</f>
      </c>
      <c t="s">
        <v>27</v>
      </c>
    </row>
    <row r="54" spans="1:5" ht="12.75">
      <c r="A54" s="35" t="s">
        <v>55</v>
      </c>
      <c r="E54" s="39" t="s">
        <v>7410</v>
      </c>
    </row>
    <row r="55" spans="1:5" ht="12.75">
      <c r="A55" s="35" t="s">
        <v>56</v>
      </c>
      <c r="E55" s="40" t="s">
        <v>7396</v>
      </c>
    </row>
    <row r="56" spans="1:5" ht="63.75">
      <c r="A56" t="s">
        <v>58</v>
      </c>
      <c r="E56" s="39" t="s">
        <v>7402</v>
      </c>
    </row>
    <row r="57" spans="1:16" ht="12.75">
      <c r="A57" t="s">
        <v>49</v>
      </c>
      <c s="34" t="s">
        <v>115</v>
      </c>
      <c s="34" t="s">
        <v>7411</v>
      </c>
      <c s="35" t="s">
        <v>5</v>
      </c>
      <c s="6" t="s">
        <v>7412</v>
      </c>
      <c s="36" t="s">
        <v>72</v>
      </c>
      <c s="37">
        <v>0.154</v>
      </c>
      <c s="36">
        <v>0</v>
      </c>
      <c s="36">
        <f>ROUND(G57*H57,6)</f>
      </c>
      <c r="L57" s="38">
        <v>0</v>
      </c>
      <c s="32">
        <f>ROUND(ROUND(L57,2)*ROUND(G57,3),2)</f>
      </c>
      <c s="36" t="s">
        <v>7400</v>
      </c>
      <c>
        <f>(M57*21)/100</f>
      </c>
      <c t="s">
        <v>27</v>
      </c>
    </row>
    <row r="58" spans="1:5" ht="12.75">
      <c r="A58" s="35" t="s">
        <v>55</v>
      </c>
      <c r="E58" s="39" t="s">
        <v>7413</v>
      </c>
    </row>
    <row r="59" spans="1:5" ht="12.75">
      <c r="A59" s="35" t="s">
        <v>56</v>
      </c>
      <c r="E59" s="40" t="s">
        <v>7396</v>
      </c>
    </row>
    <row r="60" spans="1:5" ht="63.75">
      <c r="A60" t="s">
        <v>58</v>
      </c>
      <c r="E60" s="39" t="s">
        <v>7402</v>
      </c>
    </row>
    <row r="61" spans="1:16" ht="12.75">
      <c r="A61" t="s">
        <v>49</v>
      </c>
      <c s="34" t="s">
        <v>118</v>
      </c>
      <c s="34" t="s">
        <v>7414</v>
      </c>
      <c s="35" t="s">
        <v>5</v>
      </c>
      <c s="6" t="s">
        <v>7415</v>
      </c>
      <c s="36" t="s">
        <v>72</v>
      </c>
      <c s="37">
        <v>0.154</v>
      </c>
      <c s="36">
        <v>0</v>
      </c>
      <c s="36">
        <f>ROUND(G61*H61,6)</f>
      </c>
      <c r="L61" s="38">
        <v>0</v>
      </c>
      <c s="32">
        <f>ROUND(ROUND(L61,2)*ROUND(G61,3),2)</f>
      </c>
      <c s="36" t="s">
        <v>7400</v>
      </c>
      <c>
        <f>(M61*21)/100</f>
      </c>
      <c t="s">
        <v>27</v>
      </c>
    </row>
    <row r="62" spans="1:5" ht="12.75">
      <c r="A62" s="35" t="s">
        <v>55</v>
      </c>
      <c r="E62" s="39" t="s">
        <v>7416</v>
      </c>
    </row>
    <row r="63" spans="1:5" ht="12.75">
      <c r="A63" s="35" t="s">
        <v>56</v>
      </c>
      <c r="E63" s="40" t="s">
        <v>7396</v>
      </c>
    </row>
    <row r="64" spans="1:5" ht="63.75">
      <c r="A64" t="s">
        <v>58</v>
      </c>
      <c r="E64" s="39" t="s">
        <v>7402</v>
      </c>
    </row>
    <row r="65" spans="1:16" ht="12.75">
      <c r="A65" t="s">
        <v>49</v>
      </c>
      <c s="34" t="s">
        <v>121</v>
      </c>
      <c s="34" t="s">
        <v>7417</v>
      </c>
      <c s="35" t="s">
        <v>5</v>
      </c>
      <c s="6" t="s">
        <v>7418</v>
      </c>
      <c s="36" t="s">
        <v>72</v>
      </c>
      <c s="37">
        <v>0.212</v>
      </c>
      <c s="36">
        <v>0</v>
      </c>
      <c s="36">
        <f>ROUND(G65*H65,6)</f>
      </c>
      <c r="L65" s="38">
        <v>0</v>
      </c>
      <c s="32">
        <f>ROUND(ROUND(L65,2)*ROUND(G65,3),2)</f>
      </c>
      <c s="36" t="s">
        <v>7400</v>
      </c>
      <c>
        <f>(M65*21)/100</f>
      </c>
      <c t="s">
        <v>27</v>
      </c>
    </row>
    <row r="66" spans="1:5" ht="12.75">
      <c r="A66" s="35" t="s">
        <v>55</v>
      </c>
      <c r="E66" s="39" t="s">
        <v>7419</v>
      </c>
    </row>
    <row r="67" spans="1:5" ht="12.75">
      <c r="A67" s="35" t="s">
        <v>56</v>
      </c>
      <c r="E67" s="40" t="s">
        <v>7396</v>
      </c>
    </row>
    <row r="68" spans="1:5" ht="63.75">
      <c r="A68" t="s">
        <v>58</v>
      </c>
      <c r="E68" s="39" t="s">
        <v>7402</v>
      </c>
    </row>
    <row r="69" spans="1:16" ht="12.75">
      <c r="A69" t="s">
        <v>49</v>
      </c>
      <c s="34" t="s">
        <v>124</v>
      </c>
      <c s="34" t="s">
        <v>7420</v>
      </c>
      <c s="35" t="s">
        <v>5</v>
      </c>
      <c s="6" t="s">
        <v>7421</v>
      </c>
      <c s="36" t="s">
        <v>72</v>
      </c>
      <c s="37">
        <v>0.058</v>
      </c>
      <c s="36">
        <v>0</v>
      </c>
      <c s="36">
        <f>ROUND(G69*H69,6)</f>
      </c>
      <c r="L69" s="38">
        <v>0</v>
      </c>
      <c s="32">
        <f>ROUND(ROUND(L69,2)*ROUND(G69,3),2)</f>
      </c>
      <c s="36" t="s">
        <v>7400</v>
      </c>
      <c>
        <f>(M69*21)/100</f>
      </c>
      <c t="s">
        <v>27</v>
      </c>
    </row>
    <row r="70" spans="1:5" ht="12.75">
      <c r="A70" s="35" t="s">
        <v>55</v>
      </c>
      <c r="E70" s="39" t="s">
        <v>7422</v>
      </c>
    </row>
    <row r="71" spans="1:5" ht="12.75">
      <c r="A71" s="35" t="s">
        <v>56</v>
      </c>
      <c r="E71" s="40" t="s">
        <v>7396</v>
      </c>
    </row>
    <row r="72" spans="1:5" ht="63.75">
      <c r="A72" t="s">
        <v>58</v>
      </c>
      <c r="E72" s="39" t="s">
        <v>7402</v>
      </c>
    </row>
    <row r="73" spans="1:16" ht="12.75">
      <c r="A73" t="s">
        <v>49</v>
      </c>
      <c s="34" t="s">
        <v>127</v>
      </c>
      <c s="34" t="s">
        <v>7423</v>
      </c>
      <c s="35" t="s">
        <v>5</v>
      </c>
      <c s="6" t="s">
        <v>7424</v>
      </c>
      <c s="36" t="s">
        <v>72</v>
      </c>
      <c s="37">
        <v>0.058</v>
      </c>
      <c s="36">
        <v>0</v>
      </c>
      <c s="36">
        <f>ROUND(G73*H73,6)</f>
      </c>
      <c r="L73" s="38">
        <v>0</v>
      </c>
      <c s="32">
        <f>ROUND(ROUND(L73,2)*ROUND(G73,3),2)</f>
      </c>
      <c s="36" t="s">
        <v>7400</v>
      </c>
      <c>
        <f>(M73*21)/100</f>
      </c>
      <c t="s">
        <v>27</v>
      </c>
    </row>
    <row r="74" spans="1:5" ht="12.75">
      <c r="A74" s="35" t="s">
        <v>55</v>
      </c>
      <c r="E74" s="39" t="s">
        <v>7425</v>
      </c>
    </row>
    <row r="75" spans="1:5" ht="12.75">
      <c r="A75" s="35" t="s">
        <v>56</v>
      </c>
      <c r="E75" s="40" t="s">
        <v>7396</v>
      </c>
    </row>
    <row r="76" spans="1:5" ht="63.75">
      <c r="A76" t="s">
        <v>58</v>
      </c>
      <c r="E76" s="39" t="s">
        <v>7402</v>
      </c>
    </row>
    <row r="77" spans="1:16" ht="12.75">
      <c r="A77" t="s">
        <v>49</v>
      </c>
      <c s="34" t="s">
        <v>130</v>
      </c>
      <c s="34" t="s">
        <v>7426</v>
      </c>
      <c s="35" t="s">
        <v>5</v>
      </c>
      <c s="6" t="s">
        <v>7427</v>
      </c>
      <c s="36" t="s">
        <v>72</v>
      </c>
      <c s="37">
        <v>0.308</v>
      </c>
      <c s="36">
        <v>0</v>
      </c>
      <c s="36">
        <f>ROUND(G77*H77,6)</f>
      </c>
      <c r="L77" s="38">
        <v>0</v>
      </c>
      <c s="32">
        <f>ROUND(ROUND(L77,2)*ROUND(G77,3),2)</f>
      </c>
      <c s="36" t="s">
        <v>7400</v>
      </c>
      <c>
        <f>(M77*21)/100</f>
      </c>
      <c t="s">
        <v>27</v>
      </c>
    </row>
    <row r="78" spans="1:5" ht="12.75">
      <c r="A78" s="35" t="s">
        <v>55</v>
      </c>
      <c r="E78" s="39" t="s">
        <v>7428</v>
      </c>
    </row>
    <row r="79" spans="1:5" ht="12.75">
      <c r="A79" s="35" t="s">
        <v>56</v>
      </c>
      <c r="E79" s="40" t="s">
        <v>7396</v>
      </c>
    </row>
    <row r="80" spans="1:5" ht="63.75">
      <c r="A80" t="s">
        <v>58</v>
      </c>
      <c r="E80" s="39" t="s">
        <v>7402</v>
      </c>
    </row>
    <row r="81" spans="1:16" ht="12.75">
      <c r="A81" t="s">
        <v>49</v>
      </c>
      <c s="34" t="s">
        <v>133</v>
      </c>
      <c s="34" t="s">
        <v>7429</v>
      </c>
      <c s="35" t="s">
        <v>5</v>
      </c>
      <c s="6" t="s">
        <v>7430</v>
      </c>
      <c s="36" t="s">
        <v>72</v>
      </c>
      <c s="37">
        <v>0.634</v>
      </c>
      <c s="36">
        <v>0</v>
      </c>
      <c s="36">
        <f>ROUND(G81*H81,6)</f>
      </c>
      <c r="L81" s="38">
        <v>0</v>
      </c>
      <c s="32">
        <f>ROUND(ROUND(L81,2)*ROUND(G81,3),2)</f>
      </c>
      <c s="36" t="s">
        <v>7400</v>
      </c>
      <c>
        <f>(M81*21)/100</f>
      </c>
      <c t="s">
        <v>27</v>
      </c>
    </row>
    <row r="82" spans="1:5" ht="12.75">
      <c r="A82" s="35" t="s">
        <v>55</v>
      </c>
      <c r="E82" s="39" t="s">
        <v>7431</v>
      </c>
    </row>
    <row r="83" spans="1:5" ht="12.75">
      <c r="A83" s="35" t="s">
        <v>56</v>
      </c>
      <c r="E83" s="40" t="s">
        <v>7396</v>
      </c>
    </row>
    <row r="84" spans="1:5" ht="63.75">
      <c r="A84" t="s">
        <v>58</v>
      </c>
      <c r="E84" s="39" t="s">
        <v>7402</v>
      </c>
    </row>
    <row r="85" spans="1:16" ht="12.75">
      <c r="A85" t="s">
        <v>49</v>
      </c>
      <c s="34" t="s">
        <v>136</v>
      </c>
      <c s="34" t="s">
        <v>7432</v>
      </c>
      <c s="35" t="s">
        <v>5</v>
      </c>
      <c s="6" t="s">
        <v>7433</v>
      </c>
      <c s="36" t="s">
        <v>72</v>
      </c>
      <c s="37">
        <v>3.06</v>
      </c>
      <c s="36">
        <v>0</v>
      </c>
      <c s="36">
        <f>ROUND(G85*H85,6)</f>
      </c>
      <c r="L85" s="38">
        <v>0</v>
      </c>
      <c s="32">
        <f>ROUND(ROUND(L85,2)*ROUND(G85,3),2)</f>
      </c>
      <c s="36" t="s">
        <v>7400</v>
      </c>
      <c>
        <f>(M85*21)/100</f>
      </c>
      <c t="s">
        <v>27</v>
      </c>
    </row>
    <row r="86" spans="1:5" ht="12.75">
      <c r="A86" s="35" t="s">
        <v>55</v>
      </c>
      <c r="E86" s="39" t="s">
        <v>7434</v>
      </c>
    </row>
    <row r="87" spans="1:5" ht="12.75">
      <c r="A87" s="35" t="s">
        <v>56</v>
      </c>
      <c r="E87" s="40" t="s">
        <v>7396</v>
      </c>
    </row>
    <row r="88" spans="1:5" ht="63.75">
      <c r="A88" t="s">
        <v>58</v>
      </c>
      <c r="E88" s="39" t="s">
        <v>7402</v>
      </c>
    </row>
    <row r="89" spans="1:13" ht="12.75">
      <c r="A89" t="s">
        <v>46</v>
      </c>
      <c r="C89" s="31" t="s">
        <v>364</v>
      </c>
      <c r="E89" s="33" t="s">
        <v>7435</v>
      </c>
      <c r="J89" s="32">
        <f>0</f>
      </c>
      <c s="32">
        <f>0</f>
      </c>
      <c s="32">
        <f>0+L90</f>
      </c>
      <c s="32">
        <f>0+M90</f>
      </c>
    </row>
    <row r="90" spans="1:16" ht="12.75">
      <c r="A90" t="s">
        <v>49</v>
      </c>
      <c s="34" t="s">
        <v>86</v>
      </c>
      <c s="34" t="s">
        <v>7436</v>
      </c>
      <c s="35" t="s">
        <v>5</v>
      </c>
      <c s="6" t="s">
        <v>7437</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7438</v>
      </c>
    </row>
    <row r="93" spans="1:5" ht="12.75">
      <c r="A93" t="s">
        <v>58</v>
      </c>
      <c r="E93" s="39" t="s">
        <v>74</v>
      </c>
    </row>
    <row r="94" spans="1:13" ht="12.75">
      <c r="A94" t="s">
        <v>46</v>
      </c>
      <c r="C94" s="31" t="s">
        <v>742</v>
      </c>
      <c r="E94" s="33" t="s">
        <v>7439</v>
      </c>
      <c r="J94" s="32">
        <f>0</f>
      </c>
      <c s="32">
        <f>0</f>
      </c>
      <c s="32">
        <f>0+L95</f>
      </c>
      <c s="32">
        <f>0+M95</f>
      </c>
    </row>
    <row r="95" spans="1:16" ht="25.5">
      <c r="A95" t="s">
        <v>49</v>
      </c>
      <c s="34" t="s">
        <v>103</v>
      </c>
      <c s="34" t="s">
        <v>770</v>
      </c>
      <c s="35" t="s">
        <v>771</v>
      </c>
      <c s="6" t="s">
        <v>772</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7440</v>
      </c>
      <c s="41">
        <f>Rekapitulace!C116</f>
      </c>
      <c s="20" t="s">
        <v>0</v>
      </c>
      <c t="s">
        <v>23</v>
      </c>
      <c t="s">
        <v>27</v>
      </c>
    </row>
    <row r="4" spans="1:16" ht="32" customHeight="1">
      <c r="A4" s="24" t="s">
        <v>20</v>
      </c>
      <c s="25" t="s">
        <v>28</v>
      </c>
      <c s="27" t="s">
        <v>7440</v>
      </c>
      <c r="E4" s="26" t="s">
        <v>7441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7444</v>
      </c>
      <c r="E8" s="30" t="s">
        <v>7443</v>
      </c>
      <c r="J8" s="29">
        <f>0+J9+J14+J27+J36+J45+J54</f>
      </c>
      <c s="29">
        <f>0+K9+K14+K27+K36+K45+K54</f>
      </c>
      <c s="29">
        <f>0+L9+L14+L27+L36+L45+L54</f>
      </c>
      <c s="29">
        <f>0+M9+M14+M27+M36+M45+M54</f>
      </c>
    </row>
    <row r="9" spans="1:13" ht="12.75">
      <c r="A9" t="s">
        <v>46</v>
      </c>
      <c r="C9" s="31" t="s">
        <v>825</v>
      </c>
      <c r="E9" s="33" t="s">
        <v>3772</v>
      </c>
      <c r="J9" s="32">
        <f>0</f>
      </c>
      <c s="32">
        <f>0</f>
      </c>
      <c s="32">
        <f>0+L10</f>
      </c>
      <c s="32">
        <f>0+M10</f>
      </c>
    </row>
    <row r="10" spans="1:16" ht="12.75">
      <c r="A10" t="s">
        <v>49</v>
      </c>
      <c s="34" t="s">
        <v>115</v>
      </c>
      <c s="34" t="s">
        <v>7445</v>
      </c>
      <c s="35" t="s">
        <v>5</v>
      </c>
      <c s="6" t="s">
        <v>3774</v>
      </c>
      <c s="36" t="s">
        <v>53</v>
      </c>
      <c s="37">
        <v>1</v>
      </c>
      <c s="36">
        <v>0</v>
      </c>
      <c s="36">
        <f>ROUND(G10*H10,6)</f>
      </c>
      <c r="L10" s="38">
        <v>0</v>
      </c>
      <c s="32">
        <f>ROUND(ROUND(L10,2)*ROUND(G10,3),2)</f>
      </c>
      <c s="36" t="s">
        <v>54</v>
      </c>
      <c>
        <f>(M10*21)/100</f>
      </c>
      <c t="s">
        <v>27</v>
      </c>
    </row>
    <row r="11" spans="1:5" ht="12.75">
      <c r="A11" s="35" t="s">
        <v>55</v>
      </c>
      <c r="E11" s="39" t="s">
        <v>7446</v>
      </c>
    </row>
    <row r="12" spans="1:5" ht="12.75">
      <c r="A12" s="35" t="s">
        <v>56</v>
      </c>
      <c r="E12" s="40" t="s">
        <v>5</v>
      </c>
    </row>
    <row r="13" spans="1:5" ht="12.75">
      <c r="A13" t="s">
        <v>58</v>
      </c>
      <c r="E13" s="39" t="s">
        <v>1075</v>
      </c>
    </row>
    <row r="14" spans="1:13" ht="12.75">
      <c r="A14" t="s">
        <v>46</v>
      </c>
      <c r="C14" s="31" t="s">
        <v>110</v>
      </c>
      <c r="E14" s="33" t="s">
        <v>3362</v>
      </c>
      <c r="J14" s="32">
        <f>0</f>
      </c>
      <c s="32">
        <f>0</f>
      </c>
      <c s="32">
        <f>0+L15+L19+L23</f>
      </c>
      <c s="32">
        <f>0+M15+M19+M23</f>
      </c>
    </row>
    <row r="15" spans="1:16" ht="12.75">
      <c r="A15" t="s">
        <v>49</v>
      </c>
      <c s="34" t="s">
        <v>68</v>
      </c>
      <c s="34" t="s">
        <v>3781</v>
      </c>
      <c s="35" t="s">
        <v>5</v>
      </c>
      <c s="6" t="s">
        <v>3782</v>
      </c>
      <c s="36" t="s">
        <v>72</v>
      </c>
      <c s="37">
        <v>300.96</v>
      </c>
      <c s="36">
        <v>0</v>
      </c>
      <c s="36">
        <f>ROUND(G15*H15,6)</f>
      </c>
      <c r="L15" s="38">
        <v>0</v>
      </c>
      <c s="32">
        <f>ROUND(ROUND(L15,2)*ROUND(G15,3),2)</f>
      </c>
      <c s="36" t="s">
        <v>54</v>
      </c>
      <c>
        <f>(M15*21)/100</f>
      </c>
      <c t="s">
        <v>27</v>
      </c>
    </row>
    <row r="16" spans="1:5" ht="12.75">
      <c r="A16" s="35" t="s">
        <v>55</v>
      </c>
      <c r="E16" s="39" t="s">
        <v>3783</v>
      </c>
    </row>
    <row r="17" spans="1:5" ht="12.75">
      <c r="A17" s="35" t="s">
        <v>56</v>
      </c>
      <c r="E17" s="40" t="s">
        <v>7447</v>
      </c>
    </row>
    <row r="18" spans="1:5" ht="12.75">
      <c r="A18" t="s">
        <v>58</v>
      </c>
      <c r="E18" s="39" t="s">
        <v>2079</v>
      </c>
    </row>
    <row r="19" spans="1:16" ht="12.75">
      <c r="A19" t="s">
        <v>49</v>
      </c>
      <c s="34" t="s">
        <v>27</v>
      </c>
      <c s="34" t="s">
        <v>70</v>
      </c>
      <c s="35" t="s">
        <v>5</v>
      </c>
      <c s="6" t="s">
        <v>71</v>
      </c>
      <c s="36" t="s">
        <v>72</v>
      </c>
      <c s="37">
        <v>149.4</v>
      </c>
      <c s="36">
        <v>0</v>
      </c>
      <c s="36">
        <f>ROUND(G19*H19,6)</f>
      </c>
      <c r="L19" s="38">
        <v>0</v>
      </c>
      <c s="32">
        <f>ROUND(ROUND(L19,2)*ROUND(G19,3),2)</f>
      </c>
      <c s="36" t="s">
        <v>73</v>
      </c>
      <c>
        <f>(M19*21)/100</f>
      </c>
      <c t="s">
        <v>27</v>
      </c>
    </row>
    <row r="20" spans="1:5" ht="12.75">
      <c r="A20" s="35" t="s">
        <v>55</v>
      </c>
      <c r="E20" s="39" t="s">
        <v>7448</v>
      </c>
    </row>
    <row r="21" spans="1:5" ht="12.75">
      <c r="A21" s="35" t="s">
        <v>56</v>
      </c>
      <c r="E21" s="40" t="s">
        <v>7449</v>
      </c>
    </row>
    <row r="22" spans="1:5" ht="38.25">
      <c r="A22" t="s">
        <v>58</v>
      </c>
      <c r="E22" s="39" t="s">
        <v>7450</v>
      </c>
    </row>
    <row r="23" spans="1:16" ht="12.75">
      <c r="A23" t="s">
        <v>49</v>
      </c>
      <c s="34" t="s">
        <v>26</v>
      </c>
      <c s="34" t="s">
        <v>7451</v>
      </c>
      <c s="35" t="s">
        <v>5</v>
      </c>
      <c s="6" t="s">
        <v>7452</v>
      </c>
      <c s="36" t="s">
        <v>77</v>
      </c>
      <c s="37">
        <v>60</v>
      </c>
      <c s="36">
        <v>0</v>
      </c>
      <c s="36">
        <f>ROUND(G23*H23,6)</f>
      </c>
      <c r="L23" s="38">
        <v>0</v>
      </c>
      <c s="32">
        <f>ROUND(ROUND(L23,2)*ROUND(G23,3),2)</f>
      </c>
      <c s="36" t="s">
        <v>73</v>
      </c>
      <c>
        <f>(M23*21)/100</f>
      </c>
      <c t="s">
        <v>27</v>
      </c>
    </row>
    <row r="24" spans="1:5" ht="12.75">
      <c r="A24" s="35" t="s">
        <v>55</v>
      </c>
      <c r="E24" s="39" t="s">
        <v>7453</v>
      </c>
    </row>
    <row r="25" spans="1:5" ht="12.75">
      <c r="A25" s="35" t="s">
        <v>56</v>
      </c>
      <c r="E25" s="40" t="s">
        <v>7454</v>
      </c>
    </row>
    <row r="26" spans="1:5" ht="63.75">
      <c r="A26" t="s">
        <v>58</v>
      </c>
      <c r="E26" s="39" t="s">
        <v>4185</v>
      </c>
    </row>
    <row r="27" spans="1:13" ht="12.75">
      <c r="A27" t="s">
        <v>46</v>
      </c>
      <c r="C27" s="31" t="s">
        <v>99</v>
      </c>
      <c r="E27" s="33" t="s">
        <v>3393</v>
      </c>
      <c r="J27" s="32">
        <f>0</f>
      </c>
      <c s="32">
        <f>0</f>
      </c>
      <c s="32">
        <f>0+L28+L32</f>
      </c>
      <c s="32">
        <f>0+M28+M32</f>
      </c>
    </row>
    <row r="28" spans="1:16" ht="12.75">
      <c r="A28" t="s">
        <v>49</v>
      </c>
      <c s="34" t="s">
        <v>86</v>
      </c>
      <c s="34" t="s">
        <v>7455</v>
      </c>
      <c s="35" t="s">
        <v>5</v>
      </c>
      <c s="6" t="s">
        <v>7456</v>
      </c>
      <c s="36" t="s">
        <v>72</v>
      </c>
      <c s="37">
        <v>300.96</v>
      </c>
      <c s="36">
        <v>0</v>
      </c>
      <c s="36">
        <f>ROUND(G28*H28,6)</f>
      </c>
      <c r="L28" s="38">
        <v>0</v>
      </c>
      <c s="32">
        <f>ROUND(ROUND(L28,2)*ROUND(G28,3),2)</f>
      </c>
      <c s="36" t="s">
        <v>73</v>
      </c>
      <c>
        <f>(M28*21)/100</f>
      </c>
      <c t="s">
        <v>27</v>
      </c>
    </row>
    <row r="29" spans="1:5" ht="12.75">
      <c r="A29" s="35" t="s">
        <v>55</v>
      </c>
      <c r="E29" s="39" t="s">
        <v>7457</v>
      </c>
    </row>
    <row r="30" spans="1:5" ht="12.75">
      <c r="A30" s="35" t="s">
        <v>56</v>
      </c>
      <c r="E30" s="40" t="s">
        <v>7447</v>
      </c>
    </row>
    <row r="31" spans="1:5" ht="12.75">
      <c r="A31" t="s">
        <v>58</v>
      </c>
      <c r="E31" s="39" t="s">
        <v>7458</v>
      </c>
    </row>
    <row r="32" spans="1:16" ht="12.75">
      <c r="A32" t="s">
        <v>49</v>
      </c>
      <c s="34" t="s">
        <v>89</v>
      </c>
      <c s="34" t="s">
        <v>7459</v>
      </c>
      <c s="35" t="s">
        <v>5</v>
      </c>
      <c s="6" t="s">
        <v>7460</v>
      </c>
      <c s="36" t="s">
        <v>72</v>
      </c>
      <c s="37">
        <v>300.96</v>
      </c>
      <c s="36">
        <v>0</v>
      </c>
      <c s="36">
        <f>ROUND(G32*H32,6)</f>
      </c>
      <c r="L32" s="38">
        <v>0</v>
      </c>
      <c s="32">
        <f>ROUND(ROUND(L32,2)*ROUND(G32,3),2)</f>
      </c>
      <c s="36" t="s">
        <v>73</v>
      </c>
      <c>
        <f>(M32*21)/100</f>
      </c>
      <c t="s">
        <v>27</v>
      </c>
    </row>
    <row r="33" spans="1:5" ht="12.75">
      <c r="A33" s="35" t="s">
        <v>55</v>
      </c>
      <c r="E33" s="39" t="s">
        <v>7461</v>
      </c>
    </row>
    <row r="34" spans="1:5" ht="12.75">
      <c r="A34" s="35" t="s">
        <v>56</v>
      </c>
      <c r="E34" s="40" t="s">
        <v>7447</v>
      </c>
    </row>
    <row r="35" spans="1:5" ht="25.5">
      <c r="A35" t="s">
        <v>58</v>
      </c>
      <c r="E35" s="39" t="s">
        <v>7462</v>
      </c>
    </row>
    <row r="36" spans="1:13" ht="12.75">
      <c r="A36" t="s">
        <v>46</v>
      </c>
      <c r="C36" s="31" t="s">
        <v>124</v>
      </c>
      <c r="E36" s="33" t="s">
        <v>3386</v>
      </c>
      <c r="J36" s="32">
        <f>0</f>
      </c>
      <c s="32">
        <f>0</f>
      </c>
      <c s="32">
        <f>0+L37+L41</f>
      </c>
      <c s="32">
        <f>0+M37+M41</f>
      </c>
    </row>
    <row r="37" spans="1:16" ht="12.75">
      <c r="A37" t="s">
        <v>49</v>
      </c>
      <c s="34" t="s">
        <v>80</v>
      </c>
      <c s="34" t="s">
        <v>94</v>
      </c>
      <c s="35" t="s">
        <v>5</v>
      </c>
      <c s="6" t="s">
        <v>95</v>
      </c>
      <c s="36" t="s">
        <v>77</v>
      </c>
      <c s="37">
        <v>93.06</v>
      </c>
      <c s="36">
        <v>0</v>
      </c>
      <c s="36">
        <f>ROUND(G37*H37,6)</f>
      </c>
      <c r="L37" s="38">
        <v>0</v>
      </c>
      <c s="32">
        <f>ROUND(ROUND(L37,2)*ROUND(G37,3),2)</f>
      </c>
      <c s="36" t="s">
        <v>73</v>
      </c>
      <c>
        <f>(M37*21)/100</f>
      </c>
      <c t="s">
        <v>27</v>
      </c>
    </row>
    <row r="38" spans="1:5" ht="12.75">
      <c r="A38" s="35" t="s">
        <v>55</v>
      </c>
      <c r="E38" s="39" t="s">
        <v>7463</v>
      </c>
    </row>
    <row r="39" spans="1:5" ht="12.75">
      <c r="A39" s="35" t="s">
        <v>56</v>
      </c>
      <c r="E39" s="40" t="s">
        <v>7464</v>
      </c>
    </row>
    <row r="40" spans="1:5" ht="229.5">
      <c r="A40" t="s">
        <v>58</v>
      </c>
      <c r="E40" s="39" t="s">
        <v>7465</v>
      </c>
    </row>
    <row r="41" spans="1:16" ht="12.75">
      <c r="A41" t="s">
        <v>49</v>
      </c>
      <c s="34" t="s">
        <v>83</v>
      </c>
      <c s="34" t="s">
        <v>7466</v>
      </c>
      <c s="35" t="s">
        <v>5</v>
      </c>
      <c s="6" t="s">
        <v>7467</v>
      </c>
      <c s="36" t="s">
        <v>77</v>
      </c>
      <c s="37">
        <v>93.06</v>
      </c>
      <c s="36">
        <v>0</v>
      </c>
      <c s="36">
        <f>ROUND(G41*H41,6)</f>
      </c>
      <c r="L41" s="38">
        <v>0</v>
      </c>
      <c s="32">
        <f>ROUND(ROUND(L41,2)*ROUND(G41,3),2)</f>
      </c>
      <c s="36" t="s">
        <v>73</v>
      </c>
      <c>
        <f>(M41*21)/100</f>
      </c>
      <c t="s">
        <v>27</v>
      </c>
    </row>
    <row r="42" spans="1:5" ht="12.75">
      <c r="A42" s="35" t="s">
        <v>55</v>
      </c>
      <c r="E42" s="39" t="s">
        <v>7468</v>
      </c>
    </row>
    <row r="43" spans="1:5" ht="12.75">
      <c r="A43" s="35" t="s">
        <v>56</v>
      </c>
      <c r="E43" s="40" t="s">
        <v>7464</v>
      </c>
    </row>
    <row r="44" spans="1:5" ht="242.25">
      <c r="A44" t="s">
        <v>58</v>
      </c>
      <c r="E44" s="39" t="s">
        <v>7469</v>
      </c>
    </row>
    <row r="45" spans="1:13" ht="12.75">
      <c r="A45" t="s">
        <v>46</v>
      </c>
      <c r="C45" s="31" t="s">
        <v>370</v>
      </c>
      <c r="E45" s="33" t="s">
        <v>7441</v>
      </c>
      <c r="J45" s="32">
        <f>0</f>
      </c>
      <c s="32">
        <f>0</f>
      </c>
      <c s="32">
        <f>0+L46+L50</f>
      </c>
      <c s="32">
        <f>0+M46+M50</f>
      </c>
    </row>
    <row r="46" spans="1:16" ht="12.75">
      <c r="A46" t="s">
        <v>49</v>
      </c>
      <c s="34" t="s">
        <v>93</v>
      </c>
      <c s="34" t="s">
        <v>7470</v>
      </c>
      <c s="35" t="s">
        <v>5</v>
      </c>
      <c s="6" t="s">
        <v>7471</v>
      </c>
      <c s="36" t="s">
        <v>7472</v>
      </c>
      <c s="37">
        <v>303</v>
      </c>
      <c s="36">
        <v>0</v>
      </c>
      <c s="36">
        <f>ROUND(G46*H46,6)</f>
      </c>
      <c r="L46" s="38">
        <v>0</v>
      </c>
      <c s="32">
        <f>ROUND(ROUND(L46,2)*ROUND(G46,3),2)</f>
      </c>
      <c s="36" t="s">
        <v>73</v>
      </c>
      <c>
        <f>(M46*21)/100</f>
      </c>
      <c t="s">
        <v>27</v>
      </c>
    </row>
    <row r="47" spans="1:5" ht="12.75">
      <c r="A47" s="35" t="s">
        <v>55</v>
      </c>
      <c r="E47" s="39" t="s">
        <v>7473</v>
      </c>
    </row>
    <row r="48" spans="1:5" ht="12.75">
      <c r="A48" s="35" t="s">
        <v>56</v>
      </c>
      <c r="E48" s="40" t="s">
        <v>7474</v>
      </c>
    </row>
    <row r="49" spans="1:5" ht="229.5">
      <c r="A49" t="s">
        <v>58</v>
      </c>
      <c r="E49" s="39" t="s">
        <v>7475</v>
      </c>
    </row>
    <row r="50" spans="1:16" ht="12.75">
      <c r="A50" t="s">
        <v>49</v>
      </c>
      <c s="34" t="s">
        <v>103</v>
      </c>
      <c s="34" t="s">
        <v>7476</v>
      </c>
      <c s="35" t="s">
        <v>5</v>
      </c>
      <c s="6" t="s">
        <v>7477</v>
      </c>
      <c s="36" t="s">
        <v>7478</v>
      </c>
      <c s="37">
        <v>1161</v>
      </c>
      <c s="36">
        <v>0</v>
      </c>
      <c s="36">
        <f>ROUND(G50*H50,6)</f>
      </c>
      <c r="L50" s="38">
        <v>0</v>
      </c>
      <c s="32">
        <f>ROUND(ROUND(L50,2)*ROUND(G50,3),2)</f>
      </c>
      <c s="36" t="s">
        <v>73</v>
      </c>
      <c>
        <f>(M50*21)/100</f>
      </c>
      <c t="s">
        <v>27</v>
      </c>
    </row>
    <row r="51" spans="1:5" ht="12.75">
      <c r="A51" s="35" t="s">
        <v>55</v>
      </c>
      <c r="E51" s="39" t="s">
        <v>7479</v>
      </c>
    </row>
    <row r="52" spans="1:5" ht="12.75">
      <c r="A52" s="35" t="s">
        <v>56</v>
      </c>
      <c r="E52" s="40" t="s">
        <v>7480</v>
      </c>
    </row>
    <row r="53" spans="1:5" ht="229.5">
      <c r="A53" t="s">
        <v>58</v>
      </c>
      <c r="E53" s="39" t="s">
        <v>7475</v>
      </c>
    </row>
    <row r="54" spans="1:13" ht="12.75">
      <c r="A54" t="s">
        <v>46</v>
      </c>
      <c r="C54" s="31" t="s">
        <v>742</v>
      </c>
      <c r="E54" s="33" t="s">
        <v>1815</v>
      </c>
      <c r="J54" s="32">
        <f>0</f>
      </c>
      <c s="32">
        <f>0</f>
      </c>
      <c s="32">
        <f>0+L55+L59+L63+L67</f>
      </c>
      <c s="32">
        <f>0+M55+M59+M63+M67</f>
      </c>
    </row>
    <row r="55" spans="1:16" ht="25.5">
      <c r="A55" t="s">
        <v>49</v>
      </c>
      <c s="34" t="s">
        <v>107</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7481</v>
      </c>
    </row>
    <row r="58" spans="1:5" ht="102">
      <c r="A58" t="s">
        <v>58</v>
      </c>
      <c r="E58" s="39" t="s">
        <v>752</v>
      </c>
    </row>
    <row r="59" spans="1:16" ht="25.5">
      <c r="A59" t="s">
        <v>49</v>
      </c>
      <c s="34" t="s">
        <v>110</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7482</v>
      </c>
    </row>
    <row r="62" spans="1:5" ht="102">
      <c r="A62" t="s">
        <v>58</v>
      </c>
      <c r="E62" s="39" t="s">
        <v>752</v>
      </c>
    </row>
    <row r="63" spans="1:16" ht="25.5">
      <c r="A63" t="s">
        <v>49</v>
      </c>
      <c s="34" t="s">
        <v>96</v>
      </c>
      <c s="34" t="s">
        <v>949</v>
      </c>
      <c s="35" t="s">
        <v>950</v>
      </c>
      <c s="6" t="s">
        <v>951</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7483</v>
      </c>
    </row>
    <row r="66" spans="1:5" ht="102">
      <c r="A66" t="s">
        <v>58</v>
      </c>
      <c r="E66" s="39" t="s">
        <v>752</v>
      </c>
    </row>
    <row r="67" spans="1:16" ht="25.5">
      <c r="A67" t="s">
        <v>49</v>
      </c>
      <c s="34" t="s">
        <v>99</v>
      </c>
      <c s="34" t="s">
        <v>758</v>
      </c>
      <c s="35" t="s">
        <v>759</v>
      </c>
      <c s="6" t="s">
        <v>760</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7484</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7485</v>
      </c>
      <c s="41">
        <f>Rekapitulace!C118</f>
      </c>
      <c s="20" t="s">
        <v>0</v>
      </c>
      <c t="s">
        <v>23</v>
      </c>
      <c t="s">
        <v>27</v>
      </c>
    </row>
    <row r="4" spans="1:16" ht="32" customHeight="1">
      <c r="A4" s="24" t="s">
        <v>20</v>
      </c>
      <c s="25" t="s">
        <v>28</v>
      </c>
      <c s="27" t="s">
        <v>7485</v>
      </c>
      <c r="E4" s="26" t="s">
        <v>7486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7489</v>
      </c>
      <c r="E8" s="30" t="s">
        <v>7488</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7490</v>
      </c>
      <c s="35" t="s">
        <v>5</v>
      </c>
      <c s="6" t="s">
        <v>6444</v>
      </c>
      <c s="36" t="s">
        <v>77</v>
      </c>
      <c s="37">
        <v>13.104</v>
      </c>
      <c s="36">
        <v>0</v>
      </c>
      <c s="36">
        <f>ROUND(G10*H10,6)</f>
      </c>
      <c r="L10" s="38">
        <v>0</v>
      </c>
      <c s="32">
        <f>ROUND(ROUND(L10,2)*ROUND(G10,3),2)</f>
      </c>
      <c s="36" t="s">
        <v>1558</v>
      </c>
      <c>
        <f>(M10*21)/100</f>
      </c>
      <c t="s">
        <v>27</v>
      </c>
    </row>
    <row r="11" spans="1:5" ht="12.75">
      <c r="A11" s="35" t="s">
        <v>55</v>
      </c>
      <c r="E11" s="39" t="s">
        <v>5</v>
      </c>
    </row>
    <row r="12" spans="1:5" ht="12.75">
      <c r="A12" s="35" t="s">
        <v>56</v>
      </c>
      <c r="E12" s="40" t="s">
        <v>7491</v>
      </c>
    </row>
    <row r="13" spans="1:5" ht="306">
      <c r="A13" t="s">
        <v>58</v>
      </c>
      <c r="E13" s="39" t="s">
        <v>7492</v>
      </c>
    </row>
    <row r="14" spans="1:13" ht="12.75">
      <c r="A14" t="s">
        <v>46</v>
      </c>
      <c r="C14" s="31" t="s">
        <v>27</v>
      </c>
      <c r="E14" s="33" t="s">
        <v>3400</v>
      </c>
      <c r="J14" s="32">
        <f>0</f>
      </c>
      <c s="32">
        <f>0</f>
      </c>
      <c s="32">
        <f>0+L15</f>
      </c>
      <c s="32">
        <f>0+M15</f>
      </c>
    </row>
    <row r="15" spans="1:16" ht="12.75">
      <c r="A15" t="s">
        <v>49</v>
      </c>
      <c s="34" t="s">
        <v>27</v>
      </c>
      <c s="34" t="s">
        <v>7493</v>
      </c>
      <c s="35" t="s">
        <v>5</v>
      </c>
      <c s="6" t="s">
        <v>7494</v>
      </c>
      <c s="36" t="s">
        <v>77</v>
      </c>
      <c s="37">
        <v>13.104</v>
      </c>
      <c s="36">
        <v>0</v>
      </c>
      <c s="36">
        <f>ROUND(G15*H15,6)</f>
      </c>
      <c r="L15" s="38">
        <v>0</v>
      </c>
      <c s="32">
        <f>ROUND(ROUND(L15,2)*ROUND(G15,3),2)</f>
      </c>
      <c s="36" t="s">
        <v>1558</v>
      </c>
      <c>
        <f>(M15*21)/100</f>
      </c>
      <c t="s">
        <v>27</v>
      </c>
    </row>
    <row r="16" spans="1:5" ht="12.75">
      <c r="A16" s="35" t="s">
        <v>55</v>
      </c>
      <c r="E16" s="39" t="s">
        <v>5</v>
      </c>
    </row>
    <row r="17" spans="1:5" ht="12.75">
      <c r="A17" s="35" t="s">
        <v>56</v>
      </c>
      <c r="E17" s="40" t="s">
        <v>7491</v>
      </c>
    </row>
    <row r="18" spans="1:5" ht="344.25">
      <c r="A18" t="s">
        <v>58</v>
      </c>
      <c r="E18" s="39" t="s">
        <v>7495</v>
      </c>
    </row>
    <row r="19" spans="1:13" ht="12.75">
      <c r="A19" t="s">
        <v>46</v>
      </c>
      <c r="C19" s="31" t="s">
        <v>6737</v>
      </c>
      <c r="E19" s="33" t="s">
        <v>6738</v>
      </c>
      <c r="J19" s="32">
        <f>0</f>
      </c>
      <c s="32">
        <f>0</f>
      </c>
      <c s="32">
        <f>0+L20+L24+L28+L32+L36</f>
      </c>
      <c s="32">
        <f>0+M20+M24+M28+M32+M36</f>
      </c>
    </row>
    <row r="20" spans="1:16" ht="12.75">
      <c r="A20" t="s">
        <v>49</v>
      </c>
      <c s="34" t="s">
        <v>26</v>
      </c>
      <c s="34" t="s">
        <v>7496</v>
      </c>
      <c s="35" t="s">
        <v>5</v>
      </c>
      <c s="6" t="s">
        <v>7497</v>
      </c>
      <c s="36" t="s">
        <v>63</v>
      </c>
      <c s="37">
        <v>89</v>
      </c>
      <c s="36">
        <v>0</v>
      </c>
      <c s="36">
        <f>ROUND(G20*H20,6)</f>
      </c>
      <c r="L20" s="38">
        <v>0</v>
      </c>
      <c s="32">
        <f>ROUND(ROUND(L20,2)*ROUND(G20,3),2)</f>
      </c>
      <c s="36" t="s">
        <v>1558</v>
      </c>
      <c>
        <f>(M20*21)/100</f>
      </c>
      <c t="s">
        <v>27</v>
      </c>
    </row>
    <row r="21" spans="1:5" ht="12.75">
      <c r="A21" s="35" t="s">
        <v>55</v>
      </c>
      <c r="E21" s="39" t="s">
        <v>7498</v>
      </c>
    </row>
    <row r="22" spans="1:5" ht="12.75">
      <c r="A22" s="35" t="s">
        <v>56</v>
      </c>
      <c r="E22" s="40" t="s">
        <v>7499</v>
      </c>
    </row>
    <row r="23" spans="1:5" ht="38.25">
      <c r="A23" t="s">
        <v>58</v>
      </c>
      <c r="E23" s="39" t="s">
        <v>7500</v>
      </c>
    </row>
    <row r="24" spans="1:16" ht="12.75">
      <c r="A24" t="s">
        <v>49</v>
      </c>
      <c s="34" t="s">
        <v>80</v>
      </c>
      <c s="34" t="s">
        <v>7501</v>
      </c>
      <c s="35" t="s">
        <v>5</v>
      </c>
      <c s="6" t="s">
        <v>7502</v>
      </c>
      <c s="36" t="s">
        <v>63</v>
      </c>
      <c s="37">
        <v>2</v>
      </c>
      <c s="36">
        <v>0</v>
      </c>
      <c s="36">
        <f>ROUND(G24*H24,6)</f>
      </c>
      <c r="L24" s="38">
        <v>0</v>
      </c>
      <c s="32">
        <f>ROUND(ROUND(L24,2)*ROUND(G24,3),2)</f>
      </c>
      <c s="36" t="s">
        <v>1558</v>
      </c>
      <c>
        <f>(M24*21)/100</f>
      </c>
      <c t="s">
        <v>27</v>
      </c>
    </row>
    <row r="25" spans="1:5" ht="12.75">
      <c r="A25" s="35" t="s">
        <v>55</v>
      </c>
      <c r="E25" s="39" t="s">
        <v>7503</v>
      </c>
    </row>
    <row r="26" spans="1:5" ht="12.75">
      <c r="A26" s="35" t="s">
        <v>56</v>
      </c>
      <c r="E26" s="40" t="s">
        <v>7499</v>
      </c>
    </row>
    <row r="27" spans="1:5" ht="38.25">
      <c r="A27" t="s">
        <v>58</v>
      </c>
      <c r="E27" s="39" t="s">
        <v>7500</v>
      </c>
    </row>
    <row r="28" spans="1:16" ht="12.75">
      <c r="A28" t="s">
        <v>49</v>
      </c>
      <c s="34" t="s">
        <v>83</v>
      </c>
      <c s="34" t="s">
        <v>7504</v>
      </c>
      <c s="35" t="s">
        <v>5</v>
      </c>
      <c s="6" t="s">
        <v>7505</v>
      </c>
      <c s="36" t="s">
        <v>72</v>
      </c>
      <c s="37">
        <v>398</v>
      </c>
      <c s="36">
        <v>0</v>
      </c>
      <c s="36">
        <f>ROUND(G28*H28,6)</f>
      </c>
      <c r="L28" s="38">
        <v>0</v>
      </c>
      <c s="32">
        <f>ROUND(ROUND(L28,2)*ROUND(G28,3),2)</f>
      </c>
      <c s="36" t="s">
        <v>1558</v>
      </c>
      <c>
        <f>(M28*21)/100</f>
      </c>
      <c t="s">
        <v>27</v>
      </c>
    </row>
    <row r="29" spans="1:5" ht="25.5">
      <c r="A29" s="35" t="s">
        <v>55</v>
      </c>
      <c r="E29" s="39" t="s">
        <v>7506</v>
      </c>
    </row>
    <row r="30" spans="1:5" ht="12.75">
      <c r="A30" s="35" t="s">
        <v>56</v>
      </c>
      <c r="E30" s="40" t="s">
        <v>7507</v>
      </c>
    </row>
    <row r="31" spans="1:5" ht="76.5">
      <c r="A31" t="s">
        <v>58</v>
      </c>
      <c r="E31" s="39" t="s">
        <v>7508</v>
      </c>
    </row>
    <row r="32" spans="1:16" ht="12.75">
      <c r="A32" t="s">
        <v>49</v>
      </c>
      <c s="34" t="s">
        <v>86</v>
      </c>
      <c s="34" t="s">
        <v>7509</v>
      </c>
      <c s="35" t="s">
        <v>5</v>
      </c>
      <c s="6" t="s">
        <v>7510</v>
      </c>
      <c s="36" t="s">
        <v>53</v>
      </c>
      <c s="37">
        <v>1</v>
      </c>
      <c s="36">
        <v>0</v>
      </c>
      <c s="36">
        <f>ROUND(G32*H32,6)</f>
      </c>
      <c r="L32" s="38">
        <v>0</v>
      </c>
      <c s="32">
        <f>ROUND(ROUND(L32,2)*ROUND(G32,3),2)</f>
      </c>
      <c s="36" t="s">
        <v>1558</v>
      </c>
      <c>
        <f>(M32*21)/100</f>
      </c>
      <c t="s">
        <v>27</v>
      </c>
    </row>
    <row r="33" spans="1:5" ht="51">
      <c r="A33" s="35" t="s">
        <v>55</v>
      </c>
      <c r="E33" s="39" t="s">
        <v>7511</v>
      </c>
    </row>
    <row r="34" spans="1:5" ht="12.75">
      <c r="A34" s="35" t="s">
        <v>56</v>
      </c>
      <c r="E34" s="40" t="s">
        <v>7499</v>
      </c>
    </row>
    <row r="35" spans="1:5" ht="12.75">
      <c r="A35" t="s">
        <v>58</v>
      </c>
      <c r="E35" s="39" t="s">
        <v>2998</v>
      </c>
    </row>
    <row r="36" spans="1:16" ht="12.75">
      <c r="A36" t="s">
        <v>49</v>
      </c>
      <c s="34" t="s">
        <v>89</v>
      </c>
      <c s="34" t="s">
        <v>7512</v>
      </c>
      <c s="35" t="s">
        <v>5</v>
      </c>
      <c s="6" t="s">
        <v>7513</v>
      </c>
      <c s="36" t="s">
        <v>92</v>
      </c>
      <c s="37">
        <v>614</v>
      </c>
      <c s="36">
        <v>0</v>
      </c>
      <c s="36">
        <f>ROUND(G36*H36,6)</f>
      </c>
      <c r="L36" s="38">
        <v>0</v>
      </c>
      <c s="32">
        <f>ROUND(ROUND(L36,2)*ROUND(G36,3),2)</f>
      </c>
      <c s="36" t="s">
        <v>1558</v>
      </c>
      <c>
        <f>(M36*21)/100</f>
      </c>
      <c t="s">
        <v>27</v>
      </c>
    </row>
    <row r="37" spans="1:5" ht="12.75">
      <c r="A37" s="35" t="s">
        <v>55</v>
      </c>
      <c r="E37" s="39" t="s">
        <v>7514</v>
      </c>
    </row>
    <row r="38" spans="1:5" ht="12.75">
      <c r="A38" s="35" t="s">
        <v>56</v>
      </c>
      <c r="E38" s="40" t="s">
        <v>7499</v>
      </c>
    </row>
    <row r="39" spans="1:5" ht="12.75">
      <c r="A39" t="s">
        <v>58</v>
      </c>
      <c r="E39" s="39" t="s">
        <v>2998</v>
      </c>
    </row>
    <row r="40" spans="1:13" ht="12.75">
      <c r="A40" t="s">
        <v>46</v>
      </c>
      <c r="C40" s="31" t="s">
        <v>6807</v>
      </c>
      <c r="E40" s="33" t="s">
        <v>6808</v>
      </c>
      <c r="J40" s="32">
        <f>0</f>
      </c>
      <c s="32">
        <f>0</f>
      </c>
      <c s="32">
        <f>0+L41</f>
      </c>
      <c s="32">
        <f>0+M41</f>
      </c>
    </row>
    <row r="41" spans="1:16" ht="38.25">
      <c r="A41" t="s">
        <v>49</v>
      </c>
      <c s="34" t="s">
        <v>93</v>
      </c>
      <c s="34" t="s">
        <v>6809</v>
      </c>
      <c s="35" t="s">
        <v>6810</v>
      </c>
      <c s="6" t="s">
        <v>6811</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7515</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7485</v>
      </c>
      <c s="41">
        <f>Rekapitulace!C118</f>
      </c>
      <c s="20" t="s">
        <v>0</v>
      </c>
      <c t="s">
        <v>23</v>
      </c>
      <c t="s">
        <v>27</v>
      </c>
    </row>
    <row r="4" spans="1:16" ht="32" customHeight="1">
      <c r="A4" s="24" t="s">
        <v>20</v>
      </c>
      <c s="25" t="s">
        <v>28</v>
      </c>
      <c s="27" t="s">
        <v>7485</v>
      </c>
      <c r="E4" s="26" t="s">
        <v>7486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7518</v>
      </c>
      <c r="E8" s="30" t="s">
        <v>7517</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7490</v>
      </c>
      <c s="35" t="s">
        <v>5</v>
      </c>
      <c s="6" t="s">
        <v>6444</v>
      </c>
      <c s="36" t="s">
        <v>77</v>
      </c>
      <c s="37">
        <v>4.725</v>
      </c>
      <c s="36">
        <v>0</v>
      </c>
      <c s="36">
        <f>ROUND(G10*H10,6)</f>
      </c>
      <c r="L10" s="38">
        <v>0</v>
      </c>
      <c s="32">
        <f>ROUND(ROUND(L10,2)*ROUND(G10,3),2)</f>
      </c>
      <c s="36" t="s">
        <v>1558</v>
      </c>
      <c>
        <f>(M10*21)/100</f>
      </c>
      <c t="s">
        <v>27</v>
      </c>
    </row>
    <row r="11" spans="1:5" ht="12.75">
      <c r="A11" s="35" t="s">
        <v>55</v>
      </c>
      <c r="E11" s="39" t="s">
        <v>5</v>
      </c>
    </row>
    <row r="12" spans="1:5" ht="12.75">
      <c r="A12" s="35" t="s">
        <v>56</v>
      </c>
      <c r="E12" s="40" t="s">
        <v>7374</v>
      </c>
    </row>
    <row r="13" spans="1:5" ht="306">
      <c r="A13" t="s">
        <v>58</v>
      </c>
      <c r="E13" s="39" t="s">
        <v>7492</v>
      </c>
    </row>
    <row r="14" spans="1:13" ht="12.75">
      <c r="A14" t="s">
        <v>46</v>
      </c>
      <c r="C14" s="31" t="s">
        <v>27</v>
      </c>
      <c r="E14" s="33" t="s">
        <v>3400</v>
      </c>
      <c r="J14" s="32">
        <f>0</f>
      </c>
      <c s="32">
        <f>0</f>
      </c>
      <c s="32">
        <f>0+L15</f>
      </c>
      <c s="32">
        <f>0+M15</f>
      </c>
    </row>
    <row r="15" spans="1:16" ht="12.75">
      <c r="A15" t="s">
        <v>49</v>
      </c>
      <c s="34" t="s">
        <v>27</v>
      </c>
      <c s="34" t="s">
        <v>7493</v>
      </c>
      <c s="35" t="s">
        <v>5</v>
      </c>
      <c s="6" t="s">
        <v>7494</v>
      </c>
      <c s="36" t="s">
        <v>77</v>
      </c>
      <c s="37">
        <v>4.725</v>
      </c>
      <c s="36">
        <v>0</v>
      </c>
      <c s="36">
        <f>ROUND(G15*H15,6)</f>
      </c>
      <c r="L15" s="38">
        <v>0</v>
      </c>
      <c s="32">
        <f>ROUND(ROUND(L15,2)*ROUND(G15,3),2)</f>
      </c>
      <c s="36" t="s">
        <v>1558</v>
      </c>
      <c>
        <f>(M15*21)/100</f>
      </c>
      <c t="s">
        <v>27</v>
      </c>
    </row>
    <row r="16" spans="1:5" ht="12.75">
      <c r="A16" s="35" t="s">
        <v>55</v>
      </c>
      <c r="E16" s="39" t="s">
        <v>5</v>
      </c>
    </row>
    <row r="17" spans="1:5" ht="12.75">
      <c r="A17" s="35" t="s">
        <v>56</v>
      </c>
      <c r="E17" s="40" t="s">
        <v>7374</v>
      </c>
    </row>
    <row r="18" spans="1:5" ht="344.25">
      <c r="A18" t="s">
        <v>58</v>
      </c>
      <c r="E18" s="39" t="s">
        <v>7495</v>
      </c>
    </row>
    <row r="19" spans="1:13" ht="12.75">
      <c r="A19" t="s">
        <v>46</v>
      </c>
      <c r="C19" s="31" t="s">
        <v>6737</v>
      </c>
      <c r="E19" s="33" t="s">
        <v>6738</v>
      </c>
      <c r="J19" s="32">
        <f>0</f>
      </c>
      <c s="32">
        <f>0</f>
      </c>
      <c s="32">
        <f>0+L20+L24</f>
      </c>
      <c s="32">
        <f>0+M20+M24</f>
      </c>
    </row>
    <row r="20" spans="1:16" ht="12.75">
      <c r="A20" t="s">
        <v>49</v>
      </c>
      <c s="34" t="s">
        <v>26</v>
      </c>
      <c s="34" t="s">
        <v>7519</v>
      </c>
      <c s="35" t="s">
        <v>5</v>
      </c>
      <c s="6" t="s">
        <v>7520</v>
      </c>
      <c s="36" t="s">
        <v>63</v>
      </c>
      <c s="37">
        <v>21</v>
      </c>
      <c s="36">
        <v>0</v>
      </c>
      <c s="36">
        <f>ROUND(G20*H20,6)</f>
      </c>
      <c r="L20" s="38">
        <v>0</v>
      </c>
      <c s="32">
        <f>ROUND(ROUND(L20,2)*ROUND(G20,3),2)</f>
      </c>
      <c s="36" t="s">
        <v>1558</v>
      </c>
      <c>
        <f>(M20*21)/100</f>
      </c>
      <c t="s">
        <v>27</v>
      </c>
    </row>
    <row r="21" spans="1:5" ht="12.75">
      <c r="A21" s="35" t="s">
        <v>55</v>
      </c>
      <c r="E21" s="39" t="s">
        <v>7521</v>
      </c>
    </row>
    <row r="22" spans="1:5" ht="12.75">
      <c r="A22" s="35" t="s">
        <v>56</v>
      </c>
      <c r="E22" s="40" t="s">
        <v>7499</v>
      </c>
    </row>
    <row r="23" spans="1:5" ht="38.25">
      <c r="A23" t="s">
        <v>58</v>
      </c>
      <c r="E23" s="39" t="s">
        <v>7500</v>
      </c>
    </row>
    <row r="24" spans="1:16" ht="12.75">
      <c r="A24" t="s">
        <v>49</v>
      </c>
      <c s="34" t="s">
        <v>80</v>
      </c>
      <c s="34" t="s">
        <v>7522</v>
      </c>
      <c s="35" t="s">
        <v>5</v>
      </c>
      <c s="6" t="s">
        <v>7523</v>
      </c>
      <c s="36" t="s">
        <v>72</v>
      </c>
      <c s="37">
        <v>120</v>
      </c>
      <c s="36">
        <v>0</v>
      </c>
      <c s="36">
        <f>ROUND(G24*H24,6)</f>
      </c>
      <c r="L24" s="38">
        <v>0</v>
      </c>
      <c s="32">
        <f>ROUND(ROUND(L24,2)*ROUND(G24,3),2)</f>
      </c>
      <c s="36" t="s">
        <v>1558</v>
      </c>
      <c>
        <f>(M24*21)/100</f>
      </c>
      <c t="s">
        <v>27</v>
      </c>
    </row>
    <row r="25" spans="1:5" ht="12.75">
      <c r="A25" s="35" t="s">
        <v>55</v>
      </c>
      <c r="E25" s="39" t="s">
        <v>7524</v>
      </c>
    </row>
    <row r="26" spans="1:5" ht="12.75">
      <c r="A26" s="35" t="s">
        <v>56</v>
      </c>
      <c r="E26" s="40" t="s">
        <v>7499</v>
      </c>
    </row>
    <row r="27" spans="1:5" ht="76.5">
      <c r="A27" t="s">
        <v>58</v>
      </c>
      <c r="E27" s="39" t="s">
        <v>7508</v>
      </c>
    </row>
    <row r="28" spans="1:13" ht="12.75">
      <c r="A28" t="s">
        <v>46</v>
      </c>
      <c r="C28" s="31" t="s">
        <v>6788</v>
      </c>
      <c r="E28" s="33" t="s">
        <v>6789</v>
      </c>
      <c r="J28" s="32">
        <f>0</f>
      </c>
      <c s="32">
        <f>0</f>
      </c>
      <c s="32">
        <f>0+L29</f>
      </c>
      <c s="32">
        <f>0+M29</f>
      </c>
    </row>
    <row r="29" spans="1:16" ht="12.75">
      <c r="A29" t="s">
        <v>49</v>
      </c>
      <c s="34" t="s">
        <v>83</v>
      </c>
      <c s="34" t="s">
        <v>7525</v>
      </c>
      <c s="35" t="s">
        <v>5</v>
      </c>
      <c s="6" t="s">
        <v>6796</v>
      </c>
      <c s="36" t="s">
        <v>72</v>
      </c>
      <c s="37">
        <v>1029.2</v>
      </c>
      <c s="36">
        <v>0</v>
      </c>
      <c s="36">
        <f>ROUND(G29*H29,6)</f>
      </c>
      <c r="L29" s="38">
        <v>0</v>
      </c>
      <c s="32">
        <f>ROUND(ROUND(L29,2)*ROUND(G29,3),2)</f>
      </c>
      <c s="36" t="s">
        <v>1558</v>
      </c>
      <c>
        <f>(M29*21)/100</f>
      </c>
      <c t="s">
        <v>27</v>
      </c>
    </row>
    <row r="30" spans="1:5" ht="12.75">
      <c r="A30" s="35" t="s">
        <v>55</v>
      </c>
      <c r="E30" s="39" t="s">
        <v>5</v>
      </c>
    </row>
    <row r="31" spans="1:5" ht="12.75">
      <c r="A31" s="35" t="s">
        <v>56</v>
      </c>
      <c r="E31" s="40" t="s">
        <v>7499</v>
      </c>
    </row>
    <row r="32" spans="1:5" ht="12.75">
      <c r="A32" t="s">
        <v>58</v>
      </c>
      <c r="E32" s="39" t="s">
        <v>2998</v>
      </c>
    </row>
    <row r="33" spans="1:13" ht="12.75">
      <c r="A33" t="s">
        <v>46</v>
      </c>
      <c r="C33" s="31" t="s">
        <v>364</v>
      </c>
      <c r="E33" s="33" t="s">
        <v>7435</v>
      </c>
      <c r="J33" s="32">
        <f>0</f>
      </c>
      <c s="32">
        <f>0</f>
      </c>
      <c s="32">
        <f>0+L34</f>
      </c>
      <c s="32">
        <f>0+M34</f>
      </c>
    </row>
    <row r="34" spans="1:16" ht="12.75">
      <c r="A34" t="s">
        <v>49</v>
      </c>
      <c s="34" t="s">
        <v>86</v>
      </c>
      <c s="34" t="s">
        <v>7526</v>
      </c>
      <c s="35" t="s">
        <v>5</v>
      </c>
      <c s="6" t="s">
        <v>7527</v>
      </c>
      <c s="36" t="s">
        <v>72</v>
      </c>
      <c s="37">
        <v>95</v>
      </c>
      <c s="36">
        <v>0</v>
      </c>
      <c s="36">
        <f>ROUND(G34*H34,6)</f>
      </c>
      <c r="L34" s="38">
        <v>0</v>
      </c>
      <c s="32">
        <f>ROUND(ROUND(L34,2)*ROUND(G34,3),2)</f>
      </c>
      <c s="36" t="s">
        <v>1558</v>
      </c>
      <c>
        <f>(M34*21)/100</f>
      </c>
      <c t="s">
        <v>27</v>
      </c>
    </row>
    <row r="35" spans="1:5" ht="12.75">
      <c r="A35" s="35" t="s">
        <v>55</v>
      </c>
      <c r="E35" s="39" t="s">
        <v>7528</v>
      </c>
    </row>
    <row r="36" spans="1:5" ht="12.75">
      <c r="A36" s="35" t="s">
        <v>56</v>
      </c>
      <c r="E36" s="40" t="s">
        <v>7499</v>
      </c>
    </row>
    <row r="37" spans="1:5" ht="12.75">
      <c r="A37" t="s">
        <v>58</v>
      </c>
      <c r="E37" s="39" t="s">
        <v>2998</v>
      </c>
    </row>
    <row r="38" spans="1:13" ht="12.75">
      <c r="A38" t="s">
        <v>46</v>
      </c>
      <c r="C38" s="31" t="s">
        <v>6807</v>
      </c>
      <c r="E38" s="33" t="s">
        <v>6808</v>
      </c>
      <c r="J38" s="32">
        <f>0</f>
      </c>
      <c s="32">
        <f>0</f>
      </c>
      <c s="32">
        <f>0+L39</f>
      </c>
      <c s="32">
        <f>0+M39</f>
      </c>
    </row>
    <row r="39" spans="1:16" ht="38.25">
      <c r="A39" t="s">
        <v>49</v>
      </c>
      <c s="34" t="s">
        <v>89</v>
      </c>
      <c s="34" t="s">
        <v>6809</v>
      </c>
      <c s="35" t="s">
        <v>6810</v>
      </c>
      <c s="6" t="s">
        <v>6811</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7529</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7530</v>
      </c>
      <c s="41">
        <f>Rekapitulace!C121</f>
      </c>
      <c s="20" t="s">
        <v>0</v>
      </c>
      <c t="s">
        <v>23</v>
      </c>
      <c t="s">
        <v>27</v>
      </c>
    </row>
    <row r="4" spans="1:16" ht="32" customHeight="1">
      <c r="A4" s="24" t="s">
        <v>20</v>
      </c>
      <c s="25" t="s">
        <v>28</v>
      </c>
      <c s="27" t="s">
        <v>7530</v>
      </c>
      <c r="E4" s="26" t="s">
        <v>7531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7534</v>
      </c>
      <c r="E8" s="30" t="s">
        <v>7533</v>
      </c>
      <c r="J8" s="29">
        <f>0+J9+J54+J95+J220+J257+J338</f>
      </c>
      <c s="29">
        <f>0+K9+K54+K95+K220+K257+K338</f>
      </c>
      <c s="29">
        <f>0+L9+L54+L95+L220+L257+L338</f>
      </c>
      <c s="29">
        <f>0+M9+M54+M95+M220+M257+M338</f>
      </c>
    </row>
    <row r="9" spans="1:13" ht="12.75">
      <c r="A9" t="s">
        <v>46</v>
      </c>
      <c r="C9" s="31" t="s">
        <v>7535</v>
      </c>
      <c r="E9" s="33" t="s">
        <v>7536</v>
      </c>
      <c r="J9" s="32">
        <f>0</f>
      </c>
      <c s="32">
        <f>0</f>
      </c>
      <c s="32">
        <f>0+L10+L14+L18+L22+L26+L30+L34+L38+L42+L46+L50</f>
      </c>
      <c s="32">
        <f>0+M10+M14+M18+M22+M26+M30+M34+M38+M42+M46+M50</f>
      </c>
    </row>
    <row r="10" spans="1:16" ht="12.75">
      <c r="A10" t="s">
        <v>49</v>
      </c>
      <c s="34" t="s">
        <v>68</v>
      </c>
      <c s="34" t="s">
        <v>7537</v>
      </c>
      <c s="35" t="s">
        <v>5</v>
      </c>
      <c s="6" t="s">
        <v>7538</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7539</v>
      </c>
    </row>
    <row r="13" spans="1:5" ht="216.75">
      <c r="A13" t="s">
        <v>58</v>
      </c>
      <c r="E13" s="39" t="s">
        <v>7540</v>
      </c>
    </row>
    <row r="14" spans="1:16" ht="12.75">
      <c r="A14" t="s">
        <v>49</v>
      </c>
      <c s="34" t="s">
        <v>27</v>
      </c>
      <c s="34" t="s">
        <v>7541</v>
      </c>
      <c s="35" t="s">
        <v>5</v>
      </c>
      <c s="6" t="s">
        <v>7542</v>
      </c>
      <c s="36" t="s">
        <v>3132</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5697</v>
      </c>
    </row>
    <row r="17" spans="1:5" ht="102">
      <c r="A17" t="s">
        <v>58</v>
      </c>
      <c r="E17" s="39" t="s">
        <v>7543</v>
      </c>
    </row>
    <row r="18" spans="1:16" ht="12.75">
      <c r="A18" t="s">
        <v>49</v>
      </c>
      <c s="34" t="s">
        <v>26</v>
      </c>
      <c s="34" t="s">
        <v>7544</v>
      </c>
      <c s="35" t="s">
        <v>5</v>
      </c>
      <c s="6" t="s">
        <v>7545</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7546</v>
      </c>
    </row>
    <row r="21" spans="1:5" ht="89.25">
      <c r="A21" t="s">
        <v>58</v>
      </c>
      <c r="E21" s="39" t="s">
        <v>7547</v>
      </c>
    </row>
    <row r="22" spans="1:16" ht="12.75">
      <c r="A22" t="s">
        <v>49</v>
      </c>
      <c s="34" t="s">
        <v>80</v>
      </c>
      <c s="34" t="s">
        <v>7548</v>
      </c>
      <c s="35" t="s">
        <v>5</v>
      </c>
      <c s="6" t="s">
        <v>7549</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7546</v>
      </c>
    </row>
    <row r="25" spans="1:5" ht="76.5">
      <c r="A25" t="s">
        <v>58</v>
      </c>
      <c r="E25" s="39" t="s">
        <v>7550</v>
      </c>
    </row>
    <row r="26" spans="1:16" ht="12.75">
      <c r="A26" t="s">
        <v>49</v>
      </c>
      <c s="34" t="s">
        <v>83</v>
      </c>
      <c s="34" t="s">
        <v>7551</v>
      </c>
      <c s="35" t="s">
        <v>5</v>
      </c>
      <c s="6" t="s">
        <v>7552</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7546</v>
      </c>
    </row>
    <row r="29" spans="1:5" ht="76.5">
      <c r="A29" t="s">
        <v>58</v>
      </c>
      <c r="E29" s="39" t="s">
        <v>7553</v>
      </c>
    </row>
    <row r="30" spans="1:16" ht="12.75">
      <c r="A30" t="s">
        <v>49</v>
      </c>
      <c s="34" t="s">
        <v>86</v>
      </c>
      <c s="34" t="s">
        <v>7554</v>
      </c>
      <c s="35" t="s">
        <v>5</v>
      </c>
      <c s="6" t="s">
        <v>7555</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7546</v>
      </c>
    </row>
    <row r="33" spans="1:5" ht="76.5">
      <c r="A33" t="s">
        <v>58</v>
      </c>
      <c r="E33" s="39" t="s">
        <v>7556</v>
      </c>
    </row>
    <row r="34" spans="1:16" ht="12.75">
      <c r="A34" t="s">
        <v>49</v>
      </c>
      <c s="34" t="s">
        <v>89</v>
      </c>
      <c s="34" t="s">
        <v>7557</v>
      </c>
      <c s="35" t="s">
        <v>5</v>
      </c>
      <c s="6" t="s">
        <v>7558</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5697</v>
      </c>
    </row>
    <row r="37" spans="1:5" ht="114.75">
      <c r="A37" t="s">
        <v>58</v>
      </c>
      <c r="E37" s="39" t="s">
        <v>7559</v>
      </c>
    </row>
    <row r="38" spans="1:16" ht="12.75">
      <c r="A38" t="s">
        <v>49</v>
      </c>
      <c s="34" t="s">
        <v>93</v>
      </c>
      <c s="34" t="s">
        <v>7560</v>
      </c>
      <c s="35" t="s">
        <v>5</v>
      </c>
      <c s="6" t="s">
        <v>7561</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5697</v>
      </c>
    </row>
    <row r="41" spans="1:5" ht="114.75">
      <c r="A41" t="s">
        <v>58</v>
      </c>
      <c r="E41" s="39" t="s">
        <v>7562</v>
      </c>
    </row>
    <row r="42" spans="1:16" ht="12.75">
      <c r="A42" t="s">
        <v>49</v>
      </c>
      <c s="34" t="s">
        <v>103</v>
      </c>
      <c s="34" t="s">
        <v>7563</v>
      </c>
      <c s="35" t="s">
        <v>5</v>
      </c>
      <c s="6" t="s">
        <v>7564</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5697</v>
      </c>
    </row>
    <row r="45" spans="1:5" ht="114.75">
      <c r="A45" t="s">
        <v>58</v>
      </c>
      <c r="E45" s="39" t="s">
        <v>7565</v>
      </c>
    </row>
    <row r="46" spans="1:16" ht="12.75">
      <c r="A46" t="s">
        <v>49</v>
      </c>
      <c s="34" t="s">
        <v>107</v>
      </c>
      <c s="34" t="s">
        <v>7566</v>
      </c>
      <c s="35" t="s">
        <v>5</v>
      </c>
      <c s="6" t="s">
        <v>7567</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7568</v>
      </c>
    </row>
    <row r="49" spans="1:5" ht="102">
      <c r="A49" t="s">
        <v>58</v>
      </c>
      <c r="E49" s="39" t="s">
        <v>7569</v>
      </c>
    </row>
    <row r="50" spans="1:16" ht="25.5">
      <c r="A50" t="s">
        <v>49</v>
      </c>
      <c s="34" t="s">
        <v>110</v>
      </c>
      <c s="34" t="s">
        <v>7570</v>
      </c>
      <c s="35" t="s">
        <v>5</v>
      </c>
      <c s="6" t="s">
        <v>7571</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5697</v>
      </c>
    </row>
    <row r="53" spans="1:5" ht="89.25">
      <c r="A53" t="s">
        <v>58</v>
      </c>
      <c r="E53" s="39" t="s">
        <v>7572</v>
      </c>
    </row>
    <row r="54" spans="1:13" ht="12.75">
      <c r="A54" t="s">
        <v>46</v>
      </c>
      <c r="C54" s="31" t="s">
        <v>7573</v>
      </c>
      <c r="E54" s="33" t="s">
        <v>7574</v>
      </c>
      <c r="J54" s="32">
        <f>0</f>
      </c>
      <c s="32">
        <f>0</f>
      </c>
      <c s="32">
        <f>0+L55+L59+L63+L67+L71+L75+L79+L83+L87+L91</f>
      </c>
      <c s="32">
        <f>0+M55+M59+M63+M67+M71+M75+M79+M83+M87+M91</f>
      </c>
    </row>
    <row r="55" spans="1:16" ht="25.5">
      <c r="A55" t="s">
        <v>49</v>
      </c>
      <c s="34" t="s">
        <v>96</v>
      </c>
      <c s="34" t="s">
        <v>7575</v>
      </c>
      <c s="35" t="s">
        <v>5</v>
      </c>
      <c s="6" t="s">
        <v>7576</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7539</v>
      </c>
    </row>
    <row r="58" spans="1:5" ht="102">
      <c r="A58" t="s">
        <v>58</v>
      </c>
      <c r="E58" s="39" t="s">
        <v>7577</v>
      </c>
    </row>
    <row r="59" spans="1:16" ht="25.5">
      <c r="A59" t="s">
        <v>49</v>
      </c>
      <c s="34" t="s">
        <v>99</v>
      </c>
      <c s="34" t="s">
        <v>7578</v>
      </c>
      <c s="35" t="s">
        <v>5</v>
      </c>
      <c s="6" t="s">
        <v>7579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7539</v>
      </c>
    </row>
    <row r="62" spans="1:5" ht="102">
      <c r="A62" t="s">
        <v>58</v>
      </c>
      <c r="E62" s="39" t="s">
        <v>7577</v>
      </c>
    </row>
    <row r="63" spans="1:16" ht="12.75">
      <c r="A63" t="s">
        <v>49</v>
      </c>
      <c s="34" t="s">
        <v>115</v>
      </c>
      <c s="34" t="s">
        <v>7580</v>
      </c>
      <c s="35" t="s">
        <v>5</v>
      </c>
      <c s="6" t="s">
        <v>7581</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7539</v>
      </c>
    </row>
    <row r="66" spans="1:5" ht="102">
      <c r="A66" t="s">
        <v>58</v>
      </c>
      <c r="E66" s="39" t="s">
        <v>7582</v>
      </c>
    </row>
    <row r="67" spans="1:16" ht="12.75">
      <c r="A67" t="s">
        <v>49</v>
      </c>
      <c s="34" t="s">
        <v>118</v>
      </c>
      <c s="34" t="s">
        <v>7583</v>
      </c>
      <c s="35" t="s">
        <v>5</v>
      </c>
      <c s="6" t="s">
        <v>7584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7539</v>
      </c>
    </row>
    <row r="70" spans="1:5" ht="102">
      <c r="A70" t="s">
        <v>58</v>
      </c>
      <c r="E70" s="39" t="s">
        <v>7582</v>
      </c>
    </row>
    <row r="71" spans="1:16" ht="12.75">
      <c r="A71" t="s">
        <v>49</v>
      </c>
      <c s="34" t="s">
        <v>121</v>
      </c>
      <c s="34" t="s">
        <v>7585</v>
      </c>
      <c s="35" t="s">
        <v>5</v>
      </c>
      <c s="6" t="s">
        <v>7586</v>
      </c>
      <c s="36" t="s">
        <v>92</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7539</v>
      </c>
    </row>
    <row r="74" spans="1:5" ht="102">
      <c r="A74" t="s">
        <v>58</v>
      </c>
      <c r="E74" s="39" t="s">
        <v>7587</v>
      </c>
    </row>
    <row r="75" spans="1:16" ht="12.75">
      <c r="A75" t="s">
        <v>49</v>
      </c>
      <c s="34" t="s">
        <v>124</v>
      </c>
      <c s="34" t="s">
        <v>7588</v>
      </c>
      <c s="35" t="s">
        <v>5</v>
      </c>
      <c s="6" t="s">
        <v>7589</v>
      </c>
      <c s="36" t="s">
        <v>92</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7539</v>
      </c>
    </row>
    <row r="78" spans="1:5" ht="102">
      <c r="A78" t="s">
        <v>58</v>
      </c>
      <c r="E78" s="39" t="s">
        <v>7587</v>
      </c>
    </row>
    <row r="79" spans="1:16" ht="12.75">
      <c r="A79" t="s">
        <v>49</v>
      </c>
      <c s="34" t="s">
        <v>127</v>
      </c>
      <c s="34" t="s">
        <v>7590</v>
      </c>
      <c s="35" t="s">
        <v>5</v>
      </c>
      <c s="6" t="s">
        <v>7591</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7539</v>
      </c>
    </row>
    <row r="82" spans="1:5" ht="114.75">
      <c r="A82" t="s">
        <v>58</v>
      </c>
      <c r="E82" s="39" t="s">
        <v>7592</v>
      </c>
    </row>
    <row r="83" spans="1:16" ht="25.5">
      <c r="A83" t="s">
        <v>49</v>
      </c>
      <c s="34" t="s">
        <v>130</v>
      </c>
      <c s="34" t="s">
        <v>7593</v>
      </c>
      <c s="35" t="s">
        <v>5</v>
      </c>
      <c s="6" t="s">
        <v>7594</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7539</v>
      </c>
    </row>
    <row r="86" spans="1:5" ht="114.75">
      <c r="A86" t="s">
        <v>58</v>
      </c>
      <c r="E86" s="39" t="s">
        <v>7592</v>
      </c>
    </row>
    <row r="87" spans="1:16" ht="25.5">
      <c r="A87" t="s">
        <v>49</v>
      </c>
      <c s="34" t="s">
        <v>133</v>
      </c>
      <c s="34" t="s">
        <v>7595</v>
      </c>
      <c s="35" t="s">
        <v>5</v>
      </c>
      <c s="6" t="s">
        <v>7596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7539</v>
      </c>
    </row>
    <row r="90" spans="1:5" ht="114.75">
      <c r="A90" t="s">
        <v>58</v>
      </c>
      <c r="E90" s="39" t="s">
        <v>7592</v>
      </c>
    </row>
    <row r="91" spans="1:16" ht="25.5">
      <c r="A91" t="s">
        <v>49</v>
      </c>
      <c s="34" t="s">
        <v>136</v>
      </c>
      <c s="34" t="s">
        <v>7597</v>
      </c>
      <c s="35" t="s">
        <v>5</v>
      </c>
      <c s="6" t="s">
        <v>7598</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5697</v>
      </c>
    </row>
    <row r="94" spans="1:5" ht="102">
      <c r="A94" t="s">
        <v>58</v>
      </c>
      <c r="E94" s="39" t="s">
        <v>7599</v>
      </c>
    </row>
    <row r="95" spans="1:13" ht="12.75">
      <c r="A95" t="s">
        <v>46</v>
      </c>
      <c r="C95" s="31" t="s">
        <v>7600</v>
      </c>
      <c r="E95" s="33" t="s">
        <v>7601</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139</v>
      </c>
      <c s="34" t="s">
        <v>7602</v>
      </c>
      <c s="35" t="s">
        <v>5</v>
      </c>
      <c s="6" t="s">
        <v>7603</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7568</v>
      </c>
    </row>
    <row r="99" spans="1:5" ht="89.25">
      <c r="A99" t="s">
        <v>58</v>
      </c>
      <c r="E99" s="39" t="s">
        <v>7604</v>
      </c>
    </row>
    <row r="100" spans="1:16" ht="12.75">
      <c r="A100" t="s">
        <v>49</v>
      </c>
      <c s="34" t="s">
        <v>142</v>
      </c>
      <c s="34" t="s">
        <v>7605</v>
      </c>
      <c s="35" t="s">
        <v>5</v>
      </c>
      <c s="6" t="s">
        <v>7606</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7568</v>
      </c>
    </row>
    <row r="103" spans="1:5" ht="89.25">
      <c r="A103" t="s">
        <v>58</v>
      </c>
      <c r="E103" s="39" t="s">
        <v>7607</v>
      </c>
    </row>
    <row r="104" spans="1:16" ht="12.75">
      <c r="A104" t="s">
        <v>49</v>
      </c>
      <c s="34" t="s">
        <v>145</v>
      </c>
      <c s="34" t="s">
        <v>7608</v>
      </c>
      <c s="35" t="s">
        <v>5</v>
      </c>
      <c s="6" t="s">
        <v>7609</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7568</v>
      </c>
    </row>
    <row r="107" spans="1:5" ht="102">
      <c r="A107" t="s">
        <v>58</v>
      </c>
      <c r="E107" s="39" t="s">
        <v>7610</v>
      </c>
    </row>
    <row r="108" spans="1:16" ht="12.75">
      <c r="A108" t="s">
        <v>49</v>
      </c>
      <c s="34" t="s">
        <v>148</v>
      </c>
      <c s="34" t="s">
        <v>7611</v>
      </c>
      <c s="35" t="s">
        <v>5</v>
      </c>
      <c s="6" t="s">
        <v>7612</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7568</v>
      </c>
    </row>
    <row r="111" spans="1:5" ht="102">
      <c r="A111" t="s">
        <v>58</v>
      </c>
      <c r="E111" s="39" t="s">
        <v>7610</v>
      </c>
    </row>
    <row r="112" spans="1:16" ht="12.75">
      <c r="A112" t="s">
        <v>49</v>
      </c>
      <c s="34" t="s">
        <v>151</v>
      </c>
      <c s="34" t="s">
        <v>7613</v>
      </c>
      <c s="35" t="s">
        <v>5</v>
      </c>
      <c s="6" t="s">
        <v>7614</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7568</v>
      </c>
    </row>
    <row r="115" spans="1:5" ht="102">
      <c r="A115" t="s">
        <v>58</v>
      </c>
      <c r="E115" s="39" t="s">
        <v>7615</v>
      </c>
    </row>
    <row r="116" spans="1:16" ht="12.75">
      <c r="A116" t="s">
        <v>49</v>
      </c>
      <c s="34" t="s">
        <v>154</v>
      </c>
      <c s="34" t="s">
        <v>7616</v>
      </c>
      <c s="35" t="s">
        <v>5</v>
      </c>
      <c s="6" t="s">
        <v>7617</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7568</v>
      </c>
    </row>
    <row r="119" spans="1:5" ht="102">
      <c r="A119" t="s">
        <v>58</v>
      </c>
      <c r="E119" s="39" t="s">
        <v>7610</v>
      </c>
    </row>
    <row r="120" spans="1:16" ht="12.75">
      <c r="A120" t="s">
        <v>49</v>
      </c>
      <c s="34" t="s">
        <v>157</v>
      </c>
      <c s="34" t="s">
        <v>7618</v>
      </c>
      <c s="35" t="s">
        <v>5</v>
      </c>
      <c s="6" t="s">
        <v>7619</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7568</v>
      </c>
    </row>
    <row r="123" spans="1:5" ht="102">
      <c r="A123" t="s">
        <v>58</v>
      </c>
      <c r="E123" s="39" t="s">
        <v>7610</v>
      </c>
    </row>
    <row r="124" spans="1:16" ht="12.75">
      <c r="A124" t="s">
        <v>49</v>
      </c>
      <c s="34" t="s">
        <v>162</v>
      </c>
      <c s="34" t="s">
        <v>7620</v>
      </c>
      <c s="35" t="s">
        <v>5</v>
      </c>
      <c s="6" t="s">
        <v>7621</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7568</v>
      </c>
    </row>
    <row r="127" spans="1:5" ht="102">
      <c r="A127" t="s">
        <v>58</v>
      </c>
      <c r="E127" s="39" t="s">
        <v>7610</v>
      </c>
    </row>
    <row r="128" spans="1:16" ht="12.75">
      <c r="A128" t="s">
        <v>49</v>
      </c>
      <c s="34" t="s">
        <v>165</v>
      </c>
      <c s="34" t="s">
        <v>7622</v>
      </c>
      <c s="35" t="s">
        <v>5</v>
      </c>
      <c s="6" t="s">
        <v>7623</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7568</v>
      </c>
    </row>
    <row r="131" spans="1:5" ht="102">
      <c r="A131" t="s">
        <v>58</v>
      </c>
      <c r="E131" s="39" t="s">
        <v>7610</v>
      </c>
    </row>
    <row r="132" spans="1:16" ht="12.75">
      <c r="A132" t="s">
        <v>49</v>
      </c>
      <c s="34" t="s">
        <v>168</v>
      </c>
      <c s="34" t="s">
        <v>7624</v>
      </c>
      <c s="35" t="s">
        <v>5</v>
      </c>
      <c s="6" t="s">
        <v>7625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7568</v>
      </c>
    </row>
    <row r="135" spans="1:5" ht="102">
      <c r="A135" t="s">
        <v>58</v>
      </c>
      <c r="E135" s="39" t="s">
        <v>7610</v>
      </c>
    </row>
    <row r="136" spans="1:16" ht="12.75">
      <c r="A136" t="s">
        <v>49</v>
      </c>
      <c s="34" t="s">
        <v>171</v>
      </c>
      <c s="34" t="s">
        <v>7626</v>
      </c>
      <c s="35" t="s">
        <v>5</v>
      </c>
      <c s="6" t="s">
        <v>7627</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7568</v>
      </c>
    </row>
    <row r="139" spans="1:5" ht="102">
      <c r="A139" t="s">
        <v>58</v>
      </c>
      <c r="E139" s="39" t="s">
        <v>7610</v>
      </c>
    </row>
    <row r="140" spans="1:16" ht="12.75">
      <c r="A140" t="s">
        <v>49</v>
      </c>
      <c s="34" t="s">
        <v>174</v>
      </c>
      <c s="34" t="s">
        <v>7628</v>
      </c>
      <c s="35" t="s">
        <v>5</v>
      </c>
      <c s="6" t="s">
        <v>7629</v>
      </c>
      <c s="36" t="s">
        <v>92</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7568</v>
      </c>
    </row>
    <row r="143" spans="1:5" ht="89.25">
      <c r="A143" t="s">
        <v>58</v>
      </c>
      <c r="E143" s="39" t="s">
        <v>7630</v>
      </c>
    </row>
    <row r="144" spans="1:16" ht="12.75">
      <c r="A144" t="s">
        <v>49</v>
      </c>
      <c s="34" t="s">
        <v>177</v>
      </c>
      <c s="34" t="s">
        <v>7631</v>
      </c>
      <c s="35" t="s">
        <v>5</v>
      </c>
      <c s="6" t="s">
        <v>7632</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7633</v>
      </c>
    </row>
    <row r="147" spans="1:5" ht="114.75">
      <c r="A147" t="s">
        <v>58</v>
      </c>
      <c r="E147" s="39" t="s">
        <v>7634</v>
      </c>
    </row>
    <row r="148" spans="1:16" ht="12.75">
      <c r="A148" t="s">
        <v>49</v>
      </c>
      <c s="34" t="s">
        <v>180</v>
      </c>
      <c s="34" t="s">
        <v>7635</v>
      </c>
      <c s="35" t="s">
        <v>5</v>
      </c>
      <c s="6" t="s">
        <v>7636</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7633</v>
      </c>
    </row>
    <row r="151" spans="1:5" ht="114.75">
      <c r="A151" t="s">
        <v>58</v>
      </c>
      <c r="E151" s="39" t="s">
        <v>7634</v>
      </c>
    </row>
    <row r="152" spans="1:16" ht="12.75">
      <c r="A152" t="s">
        <v>49</v>
      </c>
      <c s="34" t="s">
        <v>183</v>
      </c>
      <c s="34" t="s">
        <v>7637</v>
      </c>
      <c s="35" t="s">
        <v>5</v>
      </c>
      <c s="6" t="s">
        <v>7638</v>
      </c>
      <c s="36" t="s">
        <v>92</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7633</v>
      </c>
    </row>
    <row r="155" spans="1:5" ht="102">
      <c r="A155" t="s">
        <v>58</v>
      </c>
      <c r="E155" s="39" t="s">
        <v>7639</v>
      </c>
    </row>
    <row r="156" spans="1:16" ht="12.75">
      <c r="A156" t="s">
        <v>49</v>
      </c>
      <c s="34" t="s">
        <v>186</v>
      </c>
      <c s="34" t="s">
        <v>7640</v>
      </c>
      <c s="35" t="s">
        <v>5</v>
      </c>
      <c s="6" t="s">
        <v>7641</v>
      </c>
      <c s="36" t="s">
        <v>92</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7633</v>
      </c>
    </row>
    <row r="159" spans="1:5" ht="102">
      <c r="A159" t="s">
        <v>58</v>
      </c>
      <c r="E159" s="39" t="s">
        <v>7642</v>
      </c>
    </row>
    <row r="160" spans="1:16" ht="12.75">
      <c r="A160" t="s">
        <v>49</v>
      </c>
      <c s="34" t="s">
        <v>189</v>
      </c>
      <c s="34" t="s">
        <v>7643</v>
      </c>
      <c s="35" t="s">
        <v>5</v>
      </c>
      <c s="6" t="s">
        <v>7644</v>
      </c>
      <c s="36" t="s">
        <v>92</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7633</v>
      </c>
    </row>
    <row r="163" spans="1:5" ht="102">
      <c r="A163" t="s">
        <v>58</v>
      </c>
      <c r="E163" s="39" t="s">
        <v>7642</v>
      </c>
    </row>
    <row r="164" spans="1:16" ht="12.75">
      <c r="A164" t="s">
        <v>49</v>
      </c>
      <c s="34" t="s">
        <v>194</v>
      </c>
      <c s="34" t="s">
        <v>7645</v>
      </c>
      <c s="35" t="s">
        <v>5</v>
      </c>
      <c s="6" t="s">
        <v>7646</v>
      </c>
      <c s="36" t="s">
        <v>92</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7633</v>
      </c>
    </row>
    <row r="167" spans="1:5" ht="102">
      <c r="A167" t="s">
        <v>58</v>
      </c>
      <c r="E167" s="39" t="s">
        <v>7642</v>
      </c>
    </row>
    <row r="168" spans="1:16" ht="12.75">
      <c r="A168" t="s">
        <v>49</v>
      </c>
      <c s="34" t="s">
        <v>198</v>
      </c>
      <c s="34" t="s">
        <v>7647</v>
      </c>
      <c s="35" t="s">
        <v>5</v>
      </c>
      <c s="6" t="s">
        <v>7648</v>
      </c>
      <c s="36" t="s">
        <v>92</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7568</v>
      </c>
    </row>
    <row r="171" spans="1:5" ht="89.25">
      <c r="A171" t="s">
        <v>58</v>
      </c>
      <c r="E171" s="39" t="s">
        <v>7649</v>
      </c>
    </row>
    <row r="172" spans="1:16" ht="12.75">
      <c r="A172" t="s">
        <v>49</v>
      </c>
      <c s="34" t="s">
        <v>201</v>
      </c>
      <c s="34" t="s">
        <v>7650</v>
      </c>
      <c s="35" t="s">
        <v>5</v>
      </c>
      <c s="6" t="s">
        <v>7651</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7633</v>
      </c>
    </row>
    <row r="175" spans="1:5" ht="89.25">
      <c r="A175" t="s">
        <v>58</v>
      </c>
      <c r="E175" s="39" t="s">
        <v>7652</v>
      </c>
    </row>
    <row r="176" spans="1:16" ht="12.75">
      <c r="A176" t="s">
        <v>49</v>
      </c>
      <c s="34" t="s">
        <v>204</v>
      </c>
      <c s="34" t="s">
        <v>7653</v>
      </c>
      <c s="35" t="s">
        <v>5</v>
      </c>
      <c s="6" t="s">
        <v>7654</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7633</v>
      </c>
    </row>
    <row r="179" spans="1:5" ht="89.25">
      <c r="A179" t="s">
        <v>58</v>
      </c>
      <c r="E179" s="39" t="s">
        <v>7652</v>
      </c>
    </row>
    <row r="180" spans="1:16" ht="12.75">
      <c r="A180" t="s">
        <v>49</v>
      </c>
      <c s="34" t="s">
        <v>207</v>
      </c>
      <c s="34" t="s">
        <v>7655</v>
      </c>
      <c s="35" t="s">
        <v>5</v>
      </c>
      <c s="6" t="s">
        <v>7656</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7568</v>
      </c>
    </row>
    <row r="183" spans="1:5" ht="114.75">
      <c r="A183" t="s">
        <v>58</v>
      </c>
      <c r="E183" s="39" t="s">
        <v>7634</v>
      </c>
    </row>
    <row r="184" spans="1:16" ht="12.75">
      <c r="A184" t="s">
        <v>49</v>
      </c>
      <c s="34" t="s">
        <v>210</v>
      </c>
      <c s="34" t="s">
        <v>7657</v>
      </c>
      <c s="35" t="s">
        <v>5</v>
      </c>
      <c s="6" t="s">
        <v>7658</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7568</v>
      </c>
    </row>
    <row r="187" spans="1:5" ht="114.75">
      <c r="A187" t="s">
        <v>58</v>
      </c>
      <c r="E187" s="39" t="s">
        <v>7634</v>
      </c>
    </row>
    <row r="188" spans="1:16" ht="12.75">
      <c r="A188" t="s">
        <v>49</v>
      </c>
      <c s="34" t="s">
        <v>213</v>
      </c>
      <c s="34" t="s">
        <v>7659</v>
      </c>
      <c s="35" t="s">
        <v>5</v>
      </c>
      <c s="6" t="s">
        <v>7660</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7568</v>
      </c>
    </row>
    <row r="191" spans="1:5" ht="114.75">
      <c r="A191" t="s">
        <v>58</v>
      </c>
      <c r="E191" s="39" t="s">
        <v>7634</v>
      </c>
    </row>
    <row r="192" spans="1:16" ht="12.75">
      <c r="A192" t="s">
        <v>49</v>
      </c>
      <c s="34" t="s">
        <v>216</v>
      </c>
      <c s="34" t="s">
        <v>7661</v>
      </c>
      <c s="35" t="s">
        <v>5</v>
      </c>
      <c s="6" t="s">
        <v>7662</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7568</v>
      </c>
    </row>
    <row r="195" spans="1:5" ht="114.75">
      <c r="A195" t="s">
        <v>58</v>
      </c>
      <c r="E195" s="39" t="s">
        <v>7634</v>
      </c>
    </row>
    <row r="196" spans="1:16" ht="25.5">
      <c r="A196" t="s">
        <v>49</v>
      </c>
      <c s="34" t="s">
        <v>219</v>
      </c>
      <c s="34" t="s">
        <v>7663</v>
      </c>
      <c s="35" t="s">
        <v>5</v>
      </c>
      <c s="6" t="s">
        <v>7664</v>
      </c>
      <c s="36" t="s">
        <v>92</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7568</v>
      </c>
    </row>
    <row r="199" spans="1:5" ht="114.75">
      <c r="A199" t="s">
        <v>58</v>
      </c>
      <c r="E199" s="39" t="s">
        <v>7665</v>
      </c>
    </row>
    <row r="200" spans="1:16" ht="12.75">
      <c r="A200" t="s">
        <v>49</v>
      </c>
      <c s="34" t="s">
        <v>222</v>
      </c>
      <c s="34" t="s">
        <v>7666</v>
      </c>
      <c s="35" t="s">
        <v>5</v>
      </c>
      <c s="6" t="s">
        <v>7667</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7568</v>
      </c>
    </row>
    <row r="203" spans="1:5" ht="114.75">
      <c r="A203" t="s">
        <v>58</v>
      </c>
      <c r="E203" s="39" t="s">
        <v>7634</v>
      </c>
    </row>
    <row r="204" spans="1:16" ht="12.75">
      <c r="A204" t="s">
        <v>49</v>
      </c>
      <c s="34" t="s">
        <v>225</v>
      </c>
      <c s="34" t="s">
        <v>7668</v>
      </c>
      <c s="35" t="s">
        <v>5</v>
      </c>
      <c s="6" t="s">
        <v>7669</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7568</v>
      </c>
    </row>
    <row r="207" spans="1:5" ht="114.75">
      <c r="A207" t="s">
        <v>58</v>
      </c>
      <c r="E207" s="39" t="s">
        <v>7634</v>
      </c>
    </row>
    <row r="208" spans="1:16" ht="25.5">
      <c r="A208" t="s">
        <v>49</v>
      </c>
      <c s="34" t="s">
        <v>228</v>
      </c>
      <c s="34" t="s">
        <v>7670</v>
      </c>
      <c s="35" t="s">
        <v>5</v>
      </c>
      <c s="6" t="s">
        <v>7671</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7568</v>
      </c>
    </row>
    <row r="211" spans="1:5" ht="114.75">
      <c r="A211" t="s">
        <v>58</v>
      </c>
      <c r="E211" s="39" t="s">
        <v>7672</v>
      </c>
    </row>
    <row r="212" spans="1:16" ht="25.5">
      <c r="A212" t="s">
        <v>49</v>
      </c>
      <c s="34" t="s">
        <v>231</v>
      </c>
      <c s="34" t="s">
        <v>7673</v>
      </c>
      <c s="35" t="s">
        <v>5</v>
      </c>
      <c s="6" t="s">
        <v>7674</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7568</v>
      </c>
    </row>
    <row r="215" spans="1:5" ht="114.75">
      <c r="A215" t="s">
        <v>58</v>
      </c>
      <c r="E215" s="39" t="s">
        <v>7672</v>
      </c>
    </row>
    <row r="216" spans="1:16" ht="12.75">
      <c r="A216" t="s">
        <v>49</v>
      </c>
      <c s="34" t="s">
        <v>234</v>
      </c>
      <c s="34" t="s">
        <v>7675</v>
      </c>
      <c s="35" t="s">
        <v>5</v>
      </c>
      <c s="6" t="s">
        <v>7676</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7677</v>
      </c>
    </row>
    <row r="220" spans="1:13" ht="12.75">
      <c r="A220" t="s">
        <v>46</v>
      </c>
      <c r="C220" s="31" t="s">
        <v>7678</v>
      </c>
      <c r="E220" s="33" t="s">
        <v>7679</v>
      </c>
      <c r="J220" s="32">
        <f>0</f>
      </c>
      <c s="32">
        <f>0</f>
      </c>
      <c s="32">
        <f>0+L221+L225+L229+L233+L237+L241+L245+L249+L253</f>
      </c>
      <c s="32">
        <f>0+M221+M225+M229+M233+M237+M241+M245+M249+M253</f>
      </c>
    </row>
    <row r="221" spans="1:16" ht="12.75">
      <c r="A221" t="s">
        <v>49</v>
      </c>
      <c s="34" t="s">
        <v>240</v>
      </c>
      <c s="34" t="s">
        <v>7680</v>
      </c>
      <c s="35" t="s">
        <v>5</v>
      </c>
      <c s="6" t="s">
        <v>7681</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5697</v>
      </c>
    </row>
    <row r="224" spans="1:5" ht="102">
      <c r="A224" t="s">
        <v>58</v>
      </c>
      <c r="E224" s="39" t="s">
        <v>7682</v>
      </c>
    </row>
    <row r="225" spans="1:16" ht="12.75">
      <c r="A225" t="s">
        <v>49</v>
      </c>
      <c s="34" t="s">
        <v>243</v>
      </c>
      <c s="34" t="s">
        <v>7683</v>
      </c>
      <c s="35" t="s">
        <v>5</v>
      </c>
      <c s="6" t="s">
        <v>7684</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5697</v>
      </c>
    </row>
    <row r="228" spans="1:5" ht="89.25">
      <c r="A228" t="s">
        <v>58</v>
      </c>
      <c r="E228" s="39" t="s">
        <v>7685</v>
      </c>
    </row>
    <row r="229" spans="1:16" ht="12.75">
      <c r="A229" t="s">
        <v>49</v>
      </c>
      <c s="34" t="s">
        <v>246</v>
      </c>
      <c s="34" t="s">
        <v>7686</v>
      </c>
      <c s="35" t="s">
        <v>5</v>
      </c>
      <c s="6" t="s">
        <v>7687</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5697</v>
      </c>
    </row>
    <row r="232" spans="1:5" ht="89.25">
      <c r="A232" t="s">
        <v>58</v>
      </c>
      <c r="E232" s="39" t="s">
        <v>7688</v>
      </c>
    </row>
    <row r="233" spans="1:16" ht="12.75">
      <c r="A233" t="s">
        <v>49</v>
      </c>
      <c s="34" t="s">
        <v>249</v>
      </c>
      <c s="34" t="s">
        <v>7689</v>
      </c>
      <c s="35" t="s">
        <v>5</v>
      </c>
      <c s="6" t="s">
        <v>7690</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5697</v>
      </c>
    </row>
    <row r="236" spans="1:5" ht="102">
      <c r="A236" t="s">
        <v>58</v>
      </c>
      <c r="E236" s="39" t="s">
        <v>7691</v>
      </c>
    </row>
    <row r="237" spans="1:16" ht="12.75">
      <c r="A237" t="s">
        <v>49</v>
      </c>
      <c s="34" t="s">
        <v>252</v>
      </c>
      <c s="34" t="s">
        <v>7692</v>
      </c>
      <c s="35" t="s">
        <v>5</v>
      </c>
      <c s="6" t="s">
        <v>7693</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5697</v>
      </c>
    </row>
    <row r="240" spans="1:5" ht="102">
      <c r="A240" t="s">
        <v>58</v>
      </c>
      <c r="E240" s="39" t="s">
        <v>7694</v>
      </c>
    </row>
    <row r="241" spans="1:16" ht="12.75">
      <c r="A241" t="s">
        <v>49</v>
      </c>
      <c s="34" t="s">
        <v>255</v>
      </c>
      <c s="34" t="s">
        <v>2237</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5697</v>
      </c>
    </row>
    <row r="244" spans="1:5" ht="102">
      <c r="A244" t="s">
        <v>58</v>
      </c>
      <c r="E244" s="39" t="s">
        <v>7695</v>
      </c>
    </row>
    <row r="245" spans="1:16" ht="12.75">
      <c r="A245" t="s">
        <v>49</v>
      </c>
      <c s="34" t="s">
        <v>258</v>
      </c>
      <c s="34" t="s">
        <v>7696</v>
      </c>
      <c s="35" t="s">
        <v>5</v>
      </c>
      <c s="6" t="s">
        <v>7697</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5697</v>
      </c>
    </row>
    <row r="248" spans="1:5" ht="102">
      <c r="A248" t="s">
        <v>58</v>
      </c>
      <c r="E248" s="39" t="s">
        <v>7698</v>
      </c>
    </row>
    <row r="249" spans="1:16" ht="12.75">
      <c r="A249" t="s">
        <v>49</v>
      </c>
      <c s="34" t="s">
        <v>261</v>
      </c>
      <c s="34" t="s">
        <v>7699</v>
      </c>
      <c s="35" t="s">
        <v>5</v>
      </c>
      <c s="6" t="s">
        <v>7700</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5697</v>
      </c>
    </row>
    <row r="252" spans="1:5" ht="89.25">
      <c r="A252" t="s">
        <v>58</v>
      </c>
      <c r="E252" s="39" t="s">
        <v>7701</v>
      </c>
    </row>
    <row r="253" spans="1:16" ht="12.75">
      <c r="A253" t="s">
        <v>49</v>
      </c>
      <c s="34" t="s">
        <v>264</v>
      </c>
      <c s="34" t="s">
        <v>7702</v>
      </c>
      <c s="35" t="s">
        <v>5</v>
      </c>
      <c s="6" t="s">
        <v>7703</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5697</v>
      </c>
    </row>
    <row r="256" spans="1:5" ht="76.5">
      <c r="A256" t="s">
        <v>58</v>
      </c>
      <c r="E256" s="39" t="s">
        <v>7704</v>
      </c>
    </row>
    <row r="257" spans="1:13" ht="12.75">
      <c r="A257" t="s">
        <v>46</v>
      </c>
      <c r="C257" s="31" t="s">
        <v>7705</v>
      </c>
      <c r="E257" s="33" t="s">
        <v>7706</v>
      </c>
      <c r="J257" s="32">
        <f>0</f>
      </c>
      <c s="32">
        <f>0</f>
      </c>
      <c s="32">
        <f>0+L258+L262+L266+L270+L274+L278+L282+L286+L290+L294+L298+L302+L306+L310+L314+L318+L322+L326+L330+L334</f>
      </c>
      <c s="32">
        <f>0+M258+M262+M266+M270+M274+M278+M282+M286+M290+M294+M298+M302+M306+M310+M314+M318+M322+M326+M330+M334</f>
      </c>
    </row>
    <row r="258" spans="1:16" ht="12.75">
      <c r="A258" t="s">
        <v>49</v>
      </c>
      <c s="34" t="s">
        <v>237</v>
      </c>
      <c s="34" t="s">
        <v>7707</v>
      </c>
      <c s="35" t="s">
        <v>5</v>
      </c>
      <c s="6" t="s">
        <v>7708</v>
      </c>
      <c s="36" t="s">
        <v>672</v>
      </c>
      <c s="37">
        <v>375.5</v>
      </c>
      <c s="36">
        <v>0</v>
      </c>
      <c s="36">
        <f>ROUND(G258*H258,6)</f>
      </c>
      <c r="L258" s="38">
        <v>0</v>
      </c>
      <c s="32">
        <f>ROUND(ROUND(L258,2)*ROUND(G258,3),2)</f>
      </c>
      <c s="36" t="s">
        <v>73</v>
      </c>
      <c>
        <f>(M258*21)/100</f>
      </c>
      <c t="s">
        <v>27</v>
      </c>
    </row>
    <row r="259" spans="1:5" ht="12.75">
      <c r="A259" s="35" t="s">
        <v>55</v>
      </c>
      <c r="E259" s="39" t="s">
        <v>5</v>
      </c>
    </row>
    <row r="260" spans="1:5" ht="12.75">
      <c r="A260" s="35" t="s">
        <v>56</v>
      </c>
      <c r="E260" s="40" t="s">
        <v>5697</v>
      </c>
    </row>
    <row r="261" spans="1:5" ht="89.25">
      <c r="A261" t="s">
        <v>58</v>
      </c>
      <c r="E261" s="39" t="s">
        <v>7709</v>
      </c>
    </row>
    <row r="262" spans="1:16" ht="12.75">
      <c r="A262" t="s">
        <v>49</v>
      </c>
      <c s="34" t="s">
        <v>267</v>
      </c>
      <c s="34" t="s">
        <v>7710</v>
      </c>
      <c s="35" t="s">
        <v>5</v>
      </c>
      <c s="6" t="s">
        <v>7711</v>
      </c>
      <c s="36" t="s">
        <v>77</v>
      </c>
      <c s="37">
        <v>93</v>
      </c>
      <c s="36">
        <v>0</v>
      </c>
      <c s="36">
        <f>ROUND(G262*H262,6)</f>
      </c>
      <c r="L262" s="38">
        <v>0</v>
      </c>
      <c s="32">
        <f>ROUND(ROUND(L262,2)*ROUND(G262,3),2)</f>
      </c>
      <c s="36" t="s">
        <v>73</v>
      </c>
      <c>
        <f>(M262*21)/100</f>
      </c>
      <c t="s">
        <v>27</v>
      </c>
    </row>
    <row r="263" spans="1:5" ht="12.75">
      <c r="A263" s="35" t="s">
        <v>55</v>
      </c>
      <c r="E263" s="39" t="s">
        <v>5</v>
      </c>
    </row>
    <row r="264" spans="1:5" ht="12.75">
      <c r="A264" s="35" t="s">
        <v>56</v>
      </c>
      <c r="E264" s="40" t="s">
        <v>7712</v>
      </c>
    </row>
    <row r="265" spans="1:5" ht="127.5">
      <c r="A265" t="s">
        <v>58</v>
      </c>
      <c r="E265" s="39" t="s">
        <v>7713</v>
      </c>
    </row>
    <row r="266" spans="1:16" ht="12.75">
      <c r="A266" t="s">
        <v>49</v>
      </c>
      <c s="34" t="s">
        <v>270</v>
      </c>
      <c s="34" t="s">
        <v>7714</v>
      </c>
      <c s="35" t="s">
        <v>5</v>
      </c>
      <c s="6" t="s">
        <v>7715</v>
      </c>
      <c s="36" t="s">
        <v>106</v>
      </c>
      <c s="37">
        <v>4</v>
      </c>
      <c s="36">
        <v>0</v>
      </c>
      <c s="36">
        <f>ROUND(G266*H266,6)</f>
      </c>
      <c r="L266" s="38">
        <v>0</v>
      </c>
      <c s="32">
        <f>ROUND(ROUND(L266,2)*ROUND(G266,3),2)</f>
      </c>
      <c s="36" t="s">
        <v>73</v>
      </c>
      <c>
        <f>(M266*21)/100</f>
      </c>
      <c t="s">
        <v>27</v>
      </c>
    </row>
    <row r="267" spans="1:5" ht="12.75">
      <c r="A267" s="35" t="s">
        <v>55</v>
      </c>
      <c r="E267" s="39" t="s">
        <v>5</v>
      </c>
    </row>
    <row r="268" spans="1:5" ht="12.75">
      <c r="A268" s="35" t="s">
        <v>56</v>
      </c>
      <c r="E268" s="40" t="s">
        <v>7712</v>
      </c>
    </row>
    <row r="269" spans="1:5" ht="114.75">
      <c r="A269" t="s">
        <v>58</v>
      </c>
      <c r="E269" s="39" t="s">
        <v>7716</v>
      </c>
    </row>
    <row r="270" spans="1:16" ht="12.75">
      <c r="A270" t="s">
        <v>49</v>
      </c>
      <c s="34" t="s">
        <v>273</v>
      </c>
      <c s="34" t="s">
        <v>7717</v>
      </c>
      <c s="35" t="s">
        <v>5</v>
      </c>
      <c s="6" t="s">
        <v>7718</v>
      </c>
      <c s="36" t="s">
        <v>106</v>
      </c>
      <c s="37">
        <v>35</v>
      </c>
      <c s="36">
        <v>0</v>
      </c>
      <c s="36">
        <f>ROUND(G270*H270,6)</f>
      </c>
      <c r="L270" s="38">
        <v>0</v>
      </c>
      <c s="32">
        <f>ROUND(ROUND(L270,2)*ROUND(G270,3),2)</f>
      </c>
      <c s="36" t="s">
        <v>73</v>
      </c>
      <c>
        <f>(M270*21)/100</f>
      </c>
      <c t="s">
        <v>27</v>
      </c>
    </row>
    <row r="271" spans="1:5" ht="12.75">
      <c r="A271" s="35" t="s">
        <v>55</v>
      </c>
      <c r="E271" s="39" t="s">
        <v>5</v>
      </c>
    </row>
    <row r="272" spans="1:5" ht="12.75">
      <c r="A272" s="35" t="s">
        <v>56</v>
      </c>
      <c r="E272" s="40" t="s">
        <v>7712</v>
      </c>
    </row>
    <row r="273" spans="1:5" ht="102">
      <c r="A273" t="s">
        <v>58</v>
      </c>
      <c r="E273" s="39" t="s">
        <v>7719</v>
      </c>
    </row>
    <row r="274" spans="1:16" ht="12.75">
      <c r="A274" t="s">
        <v>49</v>
      </c>
      <c s="34" t="s">
        <v>276</v>
      </c>
      <c s="34" t="s">
        <v>7720</v>
      </c>
      <c s="35" t="s">
        <v>5</v>
      </c>
      <c s="6" t="s">
        <v>7721</v>
      </c>
      <c s="36" t="s">
        <v>106</v>
      </c>
      <c s="37">
        <v>8</v>
      </c>
      <c s="36">
        <v>0</v>
      </c>
      <c s="36">
        <f>ROUND(G274*H274,6)</f>
      </c>
      <c r="L274" s="38">
        <v>0</v>
      </c>
      <c s="32">
        <f>ROUND(ROUND(L274,2)*ROUND(G274,3),2)</f>
      </c>
      <c s="36" t="s">
        <v>73</v>
      </c>
      <c>
        <f>(M274*21)/100</f>
      </c>
      <c t="s">
        <v>27</v>
      </c>
    </row>
    <row r="275" spans="1:5" ht="12.75">
      <c r="A275" s="35" t="s">
        <v>55</v>
      </c>
      <c r="E275" s="39" t="s">
        <v>5</v>
      </c>
    </row>
    <row r="276" spans="1:5" ht="12.75">
      <c r="A276" s="35" t="s">
        <v>56</v>
      </c>
      <c r="E276" s="40" t="s">
        <v>7712</v>
      </c>
    </row>
    <row r="277" spans="1:5" ht="102">
      <c r="A277" t="s">
        <v>58</v>
      </c>
      <c r="E277" s="39" t="s">
        <v>7719</v>
      </c>
    </row>
    <row r="278" spans="1:16" ht="12.75">
      <c r="A278" t="s">
        <v>49</v>
      </c>
      <c s="34" t="s">
        <v>279</v>
      </c>
      <c s="34" t="s">
        <v>7722</v>
      </c>
      <c s="35" t="s">
        <v>5</v>
      </c>
      <c s="6" t="s">
        <v>7723</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7712</v>
      </c>
    </row>
    <row r="281" spans="1:5" ht="102">
      <c r="A281" t="s">
        <v>58</v>
      </c>
      <c r="E281" s="39" t="s">
        <v>7719</v>
      </c>
    </row>
    <row r="282" spans="1:16" ht="12.75">
      <c r="A282" t="s">
        <v>49</v>
      </c>
      <c s="34" t="s">
        <v>282</v>
      </c>
      <c s="34" t="s">
        <v>7724</v>
      </c>
      <c s="35" t="s">
        <v>5</v>
      </c>
      <c s="6" t="s">
        <v>7725</v>
      </c>
      <c s="36" t="s">
        <v>106</v>
      </c>
      <c s="37">
        <v>34</v>
      </c>
      <c s="36">
        <v>0</v>
      </c>
      <c s="36">
        <f>ROUND(G282*H282,6)</f>
      </c>
      <c r="L282" s="38">
        <v>0</v>
      </c>
      <c s="32">
        <f>ROUND(ROUND(L282,2)*ROUND(G282,3),2)</f>
      </c>
      <c s="36" t="s">
        <v>73</v>
      </c>
      <c>
        <f>(M282*21)/100</f>
      </c>
      <c t="s">
        <v>27</v>
      </c>
    </row>
    <row r="283" spans="1:5" ht="12.75">
      <c r="A283" s="35" t="s">
        <v>55</v>
      </c>
      <c r="E283" s="39" t="s">
        <v>5</v>
      </c>
    </row>
    <row r="284" spans="1:5" ht="12.75">
      <c r="A284" s="35" t="s">
        <v>56</v>
      </c>
      <c r="E284" s="40" t="s">
        <v>7712</v>
      </c>
    </row>
    <row r="285" spans="1:5" ht="102">
      <c r="A285" t="s">
        <v>58</v>
      </c>
      <c r="E285" s="39" t="s">
        <v>7726</v>
      </c>
    </row>
    <row r="286" spans="1:16" ht="12.75">
      <c r="A286" t="s">
        <v>49</v>
      </c>
      <c s="34" t="s">
        <v>285</v>
      </c>
      <c s="34" t="s">
        <v>7727</v>
      </c>
      <c s="35" t="s">
        <v>5</v>
      </c>
      <c s="6" t="s">
        <v>7728</v>
      </c>
      <c s="36" t="s">
        <v>106</v>
      </c>
      <c s="37">
        <v>6</v>
      </c>
      <c s="36">
        <v>0</v>
      </c>
      <c s="36">
        <f>ROUND(G286*H286,6)</f>
      </c>
      <c r="L286" s="38">
        <v>0</v>
      </c>
      <c s="32">
        <f>ROUND(ROUND(L286,2)*ROUND(G286,3),2)</f>
      </c>
      <c s="36" t="s">
        <v>73</v>
      </c>
      <c>
        <f>(M286*21)/100</f>
      </c>
      <c t="s">
        <v>27</v>
      </c>
    </row>
    <row r="287" spans="1:5" ht="12.75">
      <c r="A287" s="35" t="s">
        <v>55</v>
      </c>
      <c r="E287" s="39" t="s">
        <v>5</v>
      </c>
    </row>
    <row r="288" spans="1:5" ht="12.75">
      <c r="A288" s="35" t="s">
        <v>56</v>
      </c>
      <c r="E288" s="40" t="s">
        <v>7712</v>
      </c>
    </row>
    <row r="289" spans="1:5" ht="102">
      <c r="A289" t="s">
        <v>58</v>
      </c>
      <c r="E289" s="39" t="s">
        <v>7726</v>
      </c>
    </row>
    <row r="290" spans="1:16" ht="12.75">
      <c r="A290" t="s">
        <v>49</v>
      </c>
      <c s="34" t="s">
        <v>113</v>
      </c>
      <c s="34" t="s">
        <v>7729</v>
      </c>
      <c s="35" t="s">
        <v>5</v>
      </c>
      <c s="6" t="s">
        <v>7730</v>
      </c>
      <c s="36" t="s">
        <v>106</v>
      </c>
      <c s="37">
        <v>4</v>
      </c>
      <c s="36">
        <v>0</v>
      </c>
      <c s="36">
        <f>ROUND(G290*H290,6)</f>
      </c>
      <c r="L290" s="38">
        <v>0</v>
      </c>
      <c s="32">
        <f>ROUND(ROUND(L290,2)*ROUND(G290,3),2)</f>
      </c>
      <c s="36" t="s">
        <v>73</v>
      </c>
      <c>
        <f>(M290*21)/100</f>
      </c>
      <c t="s">
        <v>27</v>
      </c>
    </row>
    <row r="291" spans="1:5" ht="12.75">
      <c r="A291" s="35" t="s">
        <v>55</v>
      </c>
      <c r="E291" s="39" t="s">
        <v>5</v>
      </c>
    </row>
    <row r="292" spans="1:5" ht="12.75">
      <c r="A292" s="35" t="s">
        <v>56</v>
      </c>
      <c r="E292" s="40" t="s">
        <v>7712</v>
      </c>
    </row>
    <row r="293" spans="1:5" ht="102">
      <c r="A293" t="s">
        <v>58</v>
      </c>
      <c r="E293" s="39" t="s">
        <v>7726</v>
      </c>
    </row>
    <row r="294" spans="1:16" ht="12.75">
      <c r="A294" t="s">
        <v>49</v>
      </c>
      <c s="34" t="s">
        <v>290</v>
      </c>
      <c s="34" t="s">
        <v>7731</v>
      </c>
      <c s="35" t="s">
        <v>5</v>
      </c>
      <c s="6" t="s">
        <v>7732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7712</v>
      </c>
    </row>
    <row r="297" spans="1:5" ht="102">
      <c r="A297" t="s">
        <v>58</v>
      </c>
      <c r="E297" s="39" t="s">
        <v>7726</v>
      </c>
    </row>
    <row r="298" spans="1:16" ht="12.75">
      <c r="A298" t="s">
        <v>49</v>
      </c>
      <c s="34" t="s">
        <v>293</v>
      </c>
      <c s="34" t="s">
        <v>7733</v>
      </c>
      <c s="35" t="s">
        <v>5</v>
      </c>
      <c s="6" t="s">
        <v>7734</v>
      </c>
      <c s="36" t="s">
        <v>106</v>
      </c>
      <c s="37">
        <v>5</v>
      </c>
      <c s="36">
        <v>0</v>
      </c>
      <c s="36">
        <f>ROUND(G298*H298,6)</f>
      </c>
      <c r="L298" s="38">
        <v>0</v>
      </c>
      <c s="32">
        <f>ROUND(ROUND(L298,2)*ROUND(G298,3),2)</f>
      </c>
      <c s="36" t="s">
        <v>73</v>
      </c>
      <c>
        <f>(M298*21)/100</f>
      </c>
      <c t="s">
        <v>27</v>
      </c>
    </row>
    <row r="299" spans="1:5" ht="12.75">
      <c r="A299" s="35" t="s">
        <v>55</v>
      </c>
      <c r="E299" s="39" t="s">
        <v>5</v>
      </c>
    </row>
    <row r="300" spans="1:5" ht="12.75">
      <c r="A300" s="35" t="s">
        <v>56</v>
      </c>
      <c r="E300" s="40" t="s">
        <v>7712</v>
      </c>
    </row>
    <row r="301" spans="1:5" ht="102">
      <c r="A301" t="s">
        <v>58</v>
      </c>
      <c r="E301" s="39" t="s">
        <v>7726</v>
      </c>
    </row>
    <row r="302" spans="1:16" ht="25.5">
      <c r="A302" t="s">
        <v>49</v>
      </c>
      <c s="34" t="s">
        <v>296</v>
      </c>
      <c s="34" t="s">
        <v>7735</v>
      </c>
      <c s="35" t="s">
        <v>5</v>
      </c>
      <c s="6" t="s">
        <v>7736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7712</v>
      </c>
    </row>
    <row r="305" spans="1:5" ht="102">
      <c r="A305" t="s">
        <v>58</v>
      </c>
      <c r="E305" s="39" t="s">
        <v>7726</v>
      </c>
    </row>
    <row r="306" spans="1:16" ht="12.75">
      <c r="A306" t="s">
        <v>49</v>
      </c>
      <c s="34" t="s">
        <v>160</v>
      </c>
      <c s="34" t="s">
        <v>7737</v>
      </c>
      <c s="35" t="s">
        <v>5</v>
      </c>
      <c s="6" t="s">
        <v>7738</v>
      </c>
      <c s="36" t="s">
        <v>106</v>
      </c>
      <c s="37">
        <v>472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7712</v>
      </c>
    </row>
    <row r="309" spans="1:5" ht="102">
      <c r="A309" t="s">
        <v>58</v>
      </c>
      <c r="E309" s="39" t="s">
        <v>7726</v>
      </c>
    </row>
    <row r="310" spans="1:16" ht="12.75">
      <c r="A310" t="s">
        <v>49</v>
      </c>
      <c s="34" t="s">
        <v>192</v>
      </c>
      <c s="34" t="s">
        <v>7739</v>
      </c>
      <c s="35" t="s">
        <v>5</v>
      </c>
      <c s="6" t="s">
        <v>7740</v>
      </c>
      <c s="36" t="s">
        <v>106</v>
      </c>
      <c s="37">
        <v>12</v>
      </c>
      <c s="36">
        <v>0</v>
      </c>
      <c s="36">
        <f>ROUND(G310*H310,6)</f>
      </c>
      <c r="L310" s="38">
        <v>0</v>
      </c>
      <c s="32">
        <f>ROUND(ROUND(L310,2)*ROUND(G310,3),2)</f>
      </c>
      <c s="36" t="s">
        <v>73</v>
      </c>
      <c>
        <f>(M310*21)/100</f>
      </c>
      <c t="s">
        <v>27</v>
      </c>
    </row>
    <row r="311" spans="1:5" ht="12.75">
      <c r="A311" s="35" t="s">
        <v>55</v>
      </c>
      <c r="E311" s="39" t="s">
        <v>5</v>
      </c>
    </row>
    <row r="312" spans="1:5" ht="12.75">
      <c r="A312" s="35" t="s">
        <v>56</v>
      </c>
      <c r="E312" s="40" t="s">
        <v>7712</v>
      </c>
    </row>
    <row r="313" spans="1:5" ht="102">
      <c r="A313" t="s">
        <v>58</v>
      </c>
      <c r="E313" s="39" t="s">
        <v>7726</v>
      </c>
    </row>
    <row r="314" spans="1:16" ht="12.75">
      <c r="A314" t="s">
        <v>49</v>
      </c>
      <c s="34" t="s">
        <v>303</v>
      </c>
      <c s="34" t="s">
        <v>7741</v>
      </c>
      <c s="35" t="s">
        <v>5</v>
      </c>
      <c s="6" t="s">
        <v>7742</v>
      </c>
      <c s="36" t="s">
        <v>106</v>
      </c>
      <c s="37">
        <v>18</v>
      </c>
      <c s="36">
        <v>0</v>
      </c>
      <c s="36">
        <f>ROUND(G314*H314,6)</f>
      </c>
      <c r="L314" s="38">
        <v>0</v>
      </c>
      <c s="32">
        <f>ROUND(ROUND(L314,2)*ROUND(G314,3),2)</f>
      </c>
      <c s="36" t="s">
        <v>73</v>
      </c>
      <c>
        <f>(M314*21)/100</f>
      </c>
      <c t="s">
        <v>27</v>
      </c>
    </row>
    <row r="315" spans="1:5" ht="12.75">
      <c r="A315" s="35" t="s">
        <v>55</v>
      </c>
      <c r="E315" s="39" t="s">
        <v>5</v>
      </c>
    </row>
    <row r="316" spans="1:5" ht="12.75">
      <c r="A316" s="35" t="s">
        <v>56</v>
      </c>
      <c r="E316" s="40" t="s">
        <v>7712</v>
      </c>
    </row>
    <row r="317" spans="1:5" ht="102">
      <c r="A317" t="s">
        <v>58</v>
      </c>
      <c r="E317" s="39" t="s">
        <v>7726</v>
      </c>
    </row>
    <row r="318" spans="1:16" ht="12.75">
      <c r="A318" t="s">
        <v>49</v>
      </c>
      <c s="34" t="s">
        <v>306</v>
      </c>
      <c s="34" t="s">
        <v>7743</v>
      </c>
      <c s="35" t="s">
        <v>5</v>
      </c>
      <c s="6" t="s">
        <v>7744</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7712</v>
      </c>
    </row>
    <row r="321" spans="1:5" ht="102">
      <c r="A321" t="s">
        <v>58</v>
      </c>
      <c r="E321" s="39" t="s">
        <v>7726</v>
      </c>
    </row>
    <row r="322" spans="1:16" ht="12.75">
      <c r="A322" t="s">
        <v>49</v>
      </c>
      <c s="34" t="s">
        <v>309</v>
      </c>
      <c s="34" t="s">
        <v>7745</v>
      </c>
      <c s="35" t="s">
        <v>5</v>
      </c>
      <c s="6" t="s">
        <v>7746</v>
      </c>
      <c s="36" t="s">
        <v>106</v>
      </c>
      <c s="37">
        <v>1</v>
      </c>
      <c s="36">
        <v>0</v>
      </c>
      <c s="36">
        <f>ROUND(G322*H322,6)</f>
      </c>
      <c r="L322" s="38">
        <v>0</v>
      </c>
      <c s="32">
        <f>ROUND(ROUND(L322,2)*ROUND(G322,3),2)</f>
      </c>
      <c s="36" t="s">
        <v>73</v>
      </c>
      <c>
        <f>(M322*21)/100</f>
      </c>
      <c t="s">
        <v>27</v>
      </c>
    </row>
    <row r="323" spans="1:5" ht="12.75">
      <c r="A323" s="35" t="s">
        <v>55</v>
      </c>
      <c r="E323" s="39" t="s">
        <v>5</v>
      </c>
    </row>
    <row r="324" spans="1:5" ht="12.75">
      <c r="A324" s="35" t="s">
        <v>56</v>
      </c>
      <c r="E324" s="40" t="s">
        <v>7712</v>
      </c>
    </row>
    <row r="325" spans="1:5" ht="102">
      <c r="A325" t="s">
        <v>58</v>
      </c>
      <c r="E325" s="39" t="s">
        <v>7726</v>
      </c>
    </row>
    <row r="326" spans="1:16" ht="12.75">
      <c r="A326" t="s">
        <v>49</v>
      </c>
      <c s="34" t="s">
        <v>312</v>
      </c>
      <c s="34" t="s">
        <v>7747</v>
      </c>
      <c s="35" t="s">
        <v>5</v>
      </c>
      <c s="6" t="s">
        <v>7748</v>
      </c>
      <c s="36" t="s">
        <v>92</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7712</v>
      </c>
    </row>
    <row r="329" spans="1:5" ht="102">
      <c r="A329" t="s">
        <v>58</v>
      </c>
      <c r="E329" s="39" t="s">
        <v>7749</v>
      </c>
    </row>
    <row r="330" spans="1:16" ht="12.75">
      <c r="A330" t="s">
        <v>49</v>
      </c>
      <c s="34" t="s">
        <v>315</v>
      </c>
      <c s="34" t="s">
        <v>7750</v>
      </c>
      <c s="35" t="s">
        <v>5</v>
      </c>
      <c s="6" t="s">
        <v>7751</v>
      </c>
      <c s="36" t="s">
        <v>92</v>
      </c>
      <c s="37">
        <v>2625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7712</v>
      </c>
    </row>
    <row r="333" spans="1:5" ht="102">
      <c r="A333" t="s">
        <v>58</v>
      </c>
      <c r="E333" s="39" t="s">
        <v>7749</v>
      </c>
    </row>
    <row r="334" spans="1:16" ht="12.75">
      <c r="A334" t="s">
        <v>49</v>
      </c>
      <c s="34" t="s">
        <v>318</v>
      </c>
      <c s="34" t="s">
        <v>7752</v>
      </c>
      <c s="35" t="s">
        <v>5</v>
      </c>
      <c s="6" t="s">
        <v>7753</v>
      </c>
      <c s="36" t="s">
        <v>3132</v>
      </c>
      <c s="37">
        <v>1395</v>
      </c>
      <c s="36">
        <v>0</v>
      </c>
      <c s="36">
        <f>ROUND(G334*H334,6)</f>
      </c>
      <c r="L334" s="38">
        <v>0</v>
      </c>
      <c s="32">
        <f>ROUND(ROUND(L334,2)*ROUND(G334,3),2)</f>
      </c>
      <c s="36" t="s">
        <v>73</v>
      </c>
      <c>
        <f>(M334*21)/100</f>
      </c>
      <c t="s">
        <v>27</v>
      </c>
    </row>
    <row r="335" spans="1:5" ht="12.75">
      <c r="A335" s="35" t="s">
        <v>55</v>
      </c>
      <c r="E335" s="39" t="s">
        <v>5</v>
      </c>
    </row>
    <row r="336" spans="1:5" ht="12.75">
      <c r="A336" s="35" t="s">
        <v>56</v>
      </c>
      <c r="E336" s="40" t="s">
        <v>7712</v>
      </c>
    </row>
    <row r="337" spans="1:5" ht="127.5">
      <c r="A337" t="s">
        <v>58</v>
      </c>
      <c r="E337" s="39" t="s">
        <v>7754</v>
      </c>
    </row>
    <row r="338" spans="1:13" ht="12.75">
      <c r="A338" t="s">
        <v>46</v>
      </c>
      <c r="C338" s="31" t="s">
        <v>742</v>
      </c>
      <c r="E338" s="33" t="s">
        <v>942</v>
      </c>
      <c r="J338" s="32">
        <f>0</f>
      </c>
      <c s="32">
        <f>0</f>
      </c>
      <c s="32">
        <f>0+L339+L343+L347</f>
      </c>
      <c s="32">
        <f>0+M339+M343+M347</f>
      </c>
    </row>
    <row r="339" spans="1:16" ht="25.5">
      <c r="A339" t="s">
        <v>49</v>
      </c>
      <c s="34" t="s">
        <v>321</v>
      </c>
      <c s="34" t="s">
        <v>745</v>
      </c>
      <c s="35" t="s">
        <v>746</v>
      </c>
      <c s="6" t="s">
        <v>7755</v>
      </c>
      <c s="36" t="s">
        <v>748</v>
      </c>
      <c s="37">
        <v>387</v>
      </c>
      <c s="36">
        <v>0</v>
      </c>
      <c s="36">
        <f>ROUND(G339*H339,6)</f>
      </c>
      <c r="L339" s="38">
        <v>0</v>
      </c>
      <c s="32">
        <f>ROUND(ROUND(L339,2)*ROUND(G339,3),2)</f>
      </c>
      <c s="36" t="s">
        <v>749</v>
      </c>
      <c>
        <f>(M339*21)/100</f>
      </c>
      <c t="s">
        <v>27</v>
      </c>
    </row>
    <row r="340" spans="1:5" ht="12.75">
      <c r="A340" s="35" t="s">
        <v>55</v>
      </c>
      <c r="E340" s="39" t="s">
        <v>7756</v>
      </c>
    </row>
    <row r="341" spans="1:5" ht="12.75">
      <c r="A341" s="35" t="s">
        <v>56</v>
      </c>
      <c r="E341" s="40" t="s">
        <v>5697</v>
      </c>
    </row>
    <row r="342" spans="1:5" ht="165.75">
      <c r="A342" t="s">
        <v>58</v>
      </c>
      <c r="E342" s="39" t="s">
        <v>7757</v>
      </c>
    </row>
    <row r="343" spans="1:16" ht="25.5">
      <c r="A343" t="s">
        <v>49</v>
      </c>
      <c s="34" t="s">
        <v>324</v>
      </c>
      <c s="34" t="s">
        <v>754</v>
      </c>
      <c s="35" t="s">
        <v>755</v>
      </c>
      <c s="6" t="s">
        <v>7758</v>
      </c>
      <c s="36" t="s">
        <v>748</v>
      </c>
      <c s="37">
        <v>280</v>
      </c>
      <c s="36">
        <v>0</v>
      </c>
      <c s="36">
        <f>ROUND(G343*H343,6)</f>
      </c>
      <c r="L343" s="38">
        <v>0</v>
      </c>
      <c s="32">
        <f>ROUND(ROUND(L343,2)*ROUND(G343,3),2)</f>
      </c>
      <c s="36" t="s">
        <v>749</v>
      </c>
      <c>
        <f>(M343*21)/100</f>
      </c>
      <c t="s">
        <v>27</v>
      </c>
    </row>
    <row r="344" spans="1:5" ht="12.75">
      <c r="A344" s="35" t="s">
        <v>55</v>
      </c>
      <c r="E344" s="39" t="s">
        <v>7759</v>
      </c>
    </row>
    <row r="345" spans="1:5" ht="12.75">
      <c r="A345" s="35" t="s">
        <v>56</v>
      </c>
      <c r="E345" s="40" t="s">
        <v>5697</v>
      </c>
    </row>
    <row r="346" spans="1:5" ht="165.75">
      <c r="A346" t="s">
        <v>58</v>
      </c>
      <c r="E346" s="39" t="s">
        <v>7757</v>
      </c>
    </row>
    <row r="347" spans="1:16" ht="25.5">
      <c r="A347" t="s">
        <v>49</v>
      </c>
      <c s="34" t="s">
        <v>327</v>
      </c>
      <c s="34" t="s">
        <v>2852</v>
      </c>
      <c s="35" t="s">
        <v>2853</v>
      </c>
      <c s="6" t="s">
        <v>7760</v>
      </c>
      <c s="36" t="s">
        <v>748</v>
      </c>
      <c s="37">
        <v>0.76</v>
      </c>
      <c s="36">
        <v>0</v>
      </c>
      <c s="36">
        <f>ROUND(G347*H347,6)</f>
      </c>
      <c r="L347" s="38">
        <v>0</v>
      </c>
      <c s="32">
        <f>ROUND(ROUND(L347,2)*ROUND(G347,3),2)</f>
      </c>
      <c s="36" t="s">
        <v>749</v>
      </c>
      <c>
        <f>(M347*21)/100</f>
      </c>
      <c t="s">
        <v>27</v>
      </c>
    </row>
    <row r="348" spans="1:5" ht="12.75">
      <c r="A348" s="35" t="s">
        <v>55</v>
      </c>
      <c r="E348" s="39" t="s">
        <v>7756</v>
      </c>
    </row>
    <row r="349" spans="1:5" ht="12.75">
      <c r="A349" s="35" t="s">
        <v>56</v>
      </c>
      <c r="E349" s="40" t="s">
        <v>5697</v>
      </c>
    </row>
    <row r="350" spans="1:5" ht="165.75">
      <c r="A350" t="s">
        <v>58</v>
      </c>
      <c r="E350" s="39" t="s">
        <v>7757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7530</v>
      </c>
      <c s="41">
        <f>Rekapitulace!C121</f>
      </c>
      <c s="20" t="s">
        <v>0</v>
      </c>
      <c t="s">
        <v>23</v>
      </c>
      <c t="s">
        <v>27</v>
      </c>
    </row>
    <row r="4" spans="1:16" ht="32" customHeight="1">
      <c r="A4" s="24" t="s">
        <v>20</v>
      </c>
      <c s="25" t="s">
        <v>28</v>
      </c>
      <c s="27" t="s">
        <v>7530</v>
      </c>
      <c r="E4" s="26" t="s">
        <v>7531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7763</v>
      </c>
      <c r="E8" s="30" t="s">
        <v>7762</v>
      </c>
      <c r="J8" s="29">
        <f>0+J9+J50+J119+J352+J357+J398+J507</f>
      </c>
      <c s="29">
        <f>0+K9+K50+K119+K352+K357+K398+K507</f>
      </c>
      <c s="29">
        <f>0+L9+L50+L119+L352+L357+L398+L507</f>
      </c>
      <c s="29">
        <f>0+M9+M50+M119+M352+M357+M398+M507</f>
      </c>
    </row>
    <row r="9" spans="1:13" ht="12.75">
      <c r="A9" t="s">
        <v>46</v>
      </c>
      <c r="C9" s="31" t="s">
        <v>7535</v>
      </c>
      <c r="E9" s="33" t="s">
        <v>7536</v>
      </c>
      <c r="J9" s="32">
        <f>0</f>
      </c>
      <c s="32">
        <f>0</f>
      </c>
      <c s="32">
        <f>0+L10+L14+L18+L22+L26+L30+L34+L38+L42+L46</f>
      </c>
      <c s="32">
        <f>0+M10+M14+M18+M22+M26+M30+M34+M38+M42+M46</f>
      </c>
    </row>
    <row r="10" spans="1:16" ht="12.75">
      <c r="A10" t="s">
        <v>49</v>
      </c>
      <c s="34" t="s">
        <v>68</v>
      </c>
      <c s="34" t="s">
        <v>7537</v>
      </c>
      <c s="35" t="s">
        <v>5</v>
      </c>
      <c s="6" t="s">
        <v>7538</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7539</v>
      </c>
    </row>
    <row r="13" spans="1:5" ht="216.75">
      <c r="A13" t="s">
        <v>58</v>
      </c>
      <c r="E13" s="39" t="s">
        <v>7540</v>
      </c>
    </row>
    <row r="14" spans="1:16" ht="12.75">
      <c r="A14" t="s">
        <v>49</v>
      </c>
      <c s="34" t="s">
        <v>27</v>
      </c>
      <c s="34" t="s">
        <v>7541</v>
      </c>
      <c s="35" t="s">
        <v>5</v>
      </c>
      <c s="6" t="s">
        <v>7542</v>
      </c>
      <c s="36" t="s">
        <v>3132</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5697</v>
      </c>
    </row>
    <row r="17" spans="1:5" ht="102">
      <c r="A17" t="s">
        <v>58</v>
      </c>
      <c r="E17" s="39" t="s">
        <v>7543</v>
      </c>
    </row>
    <row r="18" spans="1:16" ht="12.75">
      <c r="A18" t="s">
        <v>49</v>
      </c>
      <c s="34" t="s">
        <v>26</v>
      </c>
      <c s="34" t="s">
        <v>7764</v>
      </c>
      <c s="35" t="s">
        <v>5</v>
      </c>
      <c s="6" t="s">
        <v>7765</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5697</v>
      </c>
    </row>
    <row r="21" spans="1:5" ht="153">
      <c r="A21" t="s">
        <v>58</v>
      </c>
      <c r="E21" s="39" t="s">
        <v>7766</v>
      </c>
    </row>
    <row r="22" spans="1:16" ht="12.75">
      <c r="A22" t="s">
        <v>49</v>
      </c>
      <c s="34" t="s">
        <v>80</v>
      </c>
      <c s="34" t="s">
        <v>7544</v>
      </c>
      <c s="35" t="s">
        <v>5</v>
      </c>
      <c s="6" t="s">
        <v>7545</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7546</v>
      </c>
    </row>
    <row r="25" spans="1:5" ht="89.25">
      <c r="A25" t="s">
        <v>58</v>
      </c>
      <c r="E25" s="39" t="s">
        <v>7547</v>
      </c>
    </row>
    <row r="26" spans="1:16" ht="12.75">
      <c r="A26" t="s">
        <v>49</v>
      </c>
      <c s="34" t="s">
        <v>83</v>
      </c>
      <c s="34" t="s">
        <v>7548</v>
      </c>
      <c s="35" t="s">
        <v>5</v>
      </c>
      <c s="6" t="s">
        <v>7549</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7546</v>
      </c>
    </row>
    <row r="29" spans="1:5" ht="76.5">
      <c r="A29" t="s">
        <v>58</v>
      </c>
      <c r="E29" s="39" t="s">
        <v>7550</v>
      </c>
    </row>
    <row r="30" spans="1:16" ht="12.75">
      <c r="A30" t="s">
        <v>49</v>
      </c>
      <c s="34" t="s">
        <v>86</v>
      </c>
      <c s="34" t="s">
        <v>7551</v>
      </c>
      <c s="35" t="s">
        <v>5</v>
      </c>
      <c s="6" t="s">
        <v>7552</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7546</v>
      </c>
    </row>
    <row r="33" spans="1:5" ht="76.5">
      <c r="A33" t="s">
        <v>58</v>
      </c>
      <c r="E33" s="39" t="s">
        <v>7553</v>
      </c>
    </row>
    <row r="34" spans="1:16" ht="12.75">
      <c r="A34" t="s">
        <v>49</v>
      </c>
      <c s="34" t="s">
        <v>89</v>
      </c>
      <c s="34" t="s">
        <v>7557</v>
      </c>
      <c s="35" t="s">
        <v>5</v>
      </c>
      <c s="6" t="s">
        <v>7558</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5697</v>
      </c>
    </row>
    <row r="37" spans="1:5" ht="114.75">
      <c r="A37" t="s">
        <v>58</v>
      </c>
      <c r="E37" s="39" t="s">
        <v>7559</v>
      </c>
    </row>
    <row r="38" spans="1:16" ht="12.75">
      <c r="A38" t="s">
        <v>49</v>
      </c>
      <c s="34" t="s">
        <v>93</v>
      </c>
      <c s="34" t="s">
        <v>7560</v>
      </c>
      <c s="35" t="s">
        <v>5</v>
      </c>
      <c s="6" t="s">
        <v>7561</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5697</v>
      </c>
    </row>
    <row r="41" spans="1:5" ht="114.75">
      <c r="A41" t="s">
        <v>58</v>
      </c>
      <c r="E41" s="39" t="s">
        <v>7562</v>
      </c>
    </row>
    <row r="42" spans="1:16" ht="12.75">
      <c r="A42" t="s">
        <v>49</v>
      </c>
      <c s="34" t="s">
        <v>103</v>
      </c>
      <c s="34" t="s">
        <v>7563</v>
      </c>
      <c s="35" t="s">
        <v>5</v>
      </c>
      <c s="6" t="s">
        <v>7564</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5697</v>
      </c>
    </row>
    <row r="45" spans="1:5" ht="114.75">
      <c r="A45" t="s">
        <v>58</v>
      </c>
      <c r="E45" s="39" t="s">
        <v>7565</v>
      </c>
    </row>
    <row r="46" spans="1:16" ht="25.5">
      <c r="A46" t="s">
        <v>49</v>
      </c>
      <c s="34" t="s">
        <v>107</v>
      </c>
      <c s="34" t="s">
        <v>7570</v>
      </c>
      <c s="35" t="s">
        <v>5</v>
      </c>
      <c s="6" t="s">
        <v>7571</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5697</v>
      </c>
    </row>
    <row r="49" spans="1:5" ht="89.25">
      <c r="A49" t="s">
        <v>58</v>
      </c>
      <c r="E49" s="39" t="s">
        <v>7572</v>
      </c>
    </row>
    <row r="50" spans="1:13" ht="12.75">
      <c r="A50" t="s">
        <v>46</v>
      </c>
      <c r="C50" s="31" t="s">
        <v>7573</v>
      </c>
      <c r="E50" s="33" t="s">
        <v>7574</v>
      </c>
      <c r="J50" s="32">
        <f>0</f>
      </c>
      <c s="32">
        <f>0</f>
      </c>
      <c s="32">
        <f>0+L51+L55+L59+L63+L67+L71+L75+L79+L83+L87+L91+L95+L99+L103+L107+L111+L115</f>
      </c>
      <c s="32">
        <f>0+M51+M55+M59+M63+M67+M71+M75+M79+M83+M87+M91+M95+M99+M103+M107+M111+M115</f>
      </c>
    </row>
    <row r="51" spans="1:16" ht="25.5">
      <c r="A51" t="s">
        <v>49</v>
      </c>
      <c s="34" t="s">
        <v>110</v>
      </c>
      <c s="34" t="s">
        <v>7575</v>
      </c>
      <c s="35" t="s">
        <v>5</v>
      </c>
      <c s="6" t="s">
        <v>7576</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7539</v>
      </c>
    </row>
    <row r="54" spans="1:5" ht="102">
      <c r="A54" t="s">
        <v>58</v>
      </c>
      <c r="E54" s="39" t="s">
        <v>7577</v>
      </c>
    </row>
    <row r="55" spans="1:16" ht="25.5">
      <c r="A55" t="s">
        <v>49</v>
      </c>
      <c s="34" t="s">
        <v>96</v>
      </c>
      <c s="34" t="s">
        <v>7578</v>
      </c>
      <c s="35" t="s">
        <v>5</v>
      </c>
      <c s="6" t="s">
        <v>7579</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7539</v>
      </c>
    </row>
    <row r="58" spans="1:5" ht="102">
      <c r="A58" t="s">
        <v>58</v>
      </c>
      <c r="E58" s="39" t="s">
        <v>7577</v>
      </c>
    </row>
    <row r="59" spans="1:16" ht="25.5">
      <c r="A59" t="s">
        <v>49</v>
      </c>
      <c s="34" t="s">
        <v>99</v>
      </c>
      <c s="34" t="s">
        <v>7767</v>
      </c>
      <c s="35" t="s">
        <v>5</v>
      </c>
      <c s="6" t="s">
        <v>7768</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7539</v>
      </c>
    </row>
    <row r="62" spans="1:5" ht="102">
      <c r="A62" t="s">
        <v>58</v>
      </c>
      <c r="E62" s="39" t="s">
        <v>7577</v>
      </c>
    </row>
    <row r="63" spans="1:16" ht="25.5">
      <c r="A63" t="s">
        <v>49</v>
      </c>
      <c s="34" t="s">
        <v>115</v>
      </c>
      <c s="34" t="s">
        <v>7769</v>
      </c>
      <c s="35" t="s">
        <v>5</v>
      </c>
      <c s="6" t="s">
        <v>7770</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7539</v>
      </c>
    </row>
    <row r="66" spans="1:5" ht="102">
      <c r="A66" t="s">
        <v>58</v>
      </c>
      <c r="E66" s="39" t="s">
        <v>7577</v>
      </c>
    </row>
    <row r="67" spans="1:16" ht="25.5">
      <c r="A67" t="s">
        <v>49</v>
      </c>
      <c s="34" t="s">
        <v>118</v>
      </c>
      <c s="34" t="s">
        <v>7771</v>
      </c>
      <c s="35" t="s">
        <v>5</v>
      </c>
      <c s="6" t="s">
        <v>7772</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7539</v>
      </c>
    </row>
    <row r="70" spans="1:5" ht="102">
      <c r="A70" t="s">
        <v>58</v>
      </c>
      <c r="E70" s="39" t="s">
        <v>7577</v>
      </c>
    </row>
    <row r="71" spans="1:16" ht="12.75">
      <c r="A71" t="s">
        <v>49</v>
      </c>
      <c s="34" t="s">
        <v>121</v>
      </c>
      <c s="34" t="s">
        <v>7580</v>
      </c>
      <c s="35" t="s">
        <v>5</v>
      </c>
      <c s="6" t="s">
        <v>7581</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7539</v>
      </c>
    </row>
    <row r="74" spans="1:5" ht="102">
      <c r="A74" t="s">
        <v>58</v>
      </c>
      <c r="E74" s="39" t="s">
        <v>7582</v>
      </c>
    </row>
    <row r="75" spans="1:16" ht="12.75">
      <c r="A75" t="s">
        <v>49</v>
      </c>
      <c s="34" t="s">
        <v>124</v>
      </c>
      <c s="34" t="s">
        <v>7583</v>
      </c>
      <c s="35" t="s">
        <v>5</v>
      </c>
      <c s="6" t="s">
        <v>7584</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7539</v>
      </c>
    </row>
    <row r="78" spans="1:5" ht="102">
      <c r="A78" t="s">
        <v>58</v>
      </c>
      <c r="E78" s="39" t="s">
        <v>7582</v>
      </c>
    </row>
    <row r="79" spans="1:16" ht="12.75">
      <c r="A79" t="s">
        <v>49</v>
      </c>
      <c s="34" t="s">
        <v>127</v>
      </c>
      <c s="34" t="s">
        <v>7773</v>
      </c>
      <c s="35" t="s">
        <v>5</v>
      </c>
      <c s="6" t="s">
        <v>7774</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7539</v>
      </c>
    </row>
    <row r="82" spans="1:5" ht="102">
      <c r="A82" t="s">
        <v>58</v>
      </c>
      <c r="E82" s="39" t="s">
        <v>7582</v>
      </c>
    </row>
    <row r="83" spans="1:16" ht="12.75">
      <c r="A83" t="s">
        <v>49</v>
      </c>
      <c s="34" t="s">
        <v>130</v>
      </c>
      <c s="34" t="s">
        <v>7585</v>
      </c>
      <c s="35" t="s">
        <v>5</v>
      </c>
      <c s="6" t="s">
        <v>7586</v>
      </c>
      <c s="36" t="s">
        <v>92</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7539</v>
      </c>
    </row>
    <row r="86" spans="1:5" ht="102">
      <c r="A86" t="s">
        <v>58</v>
      </c>
      <c r="E86" s="39" t="s">
        <v>7587</v>
      </c>
    </row>
    <row r="87" spans="1:16" ht="12.75">
      <c r="A87" t="s">
        <v>49</v>
      </c>
      <c s="34" t="s">
        <v>133</v>
      </c>
      <c s="34" t="s">
        <v>7588</v>
      </c>
      <c s="35" t="s">
        <v>5</v>
      </c>
      <c s="6" t="s">
        <v>7589</v>
      </c>
      <c s="36" t="s">
        <v>92</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7539</v>
      </c>
    </row>
    <row r="90" spans="1:5" ht="102">
      <c r="A90" t="s">
        <v>58</v>
      </c>
      <c r="E90" s="39" t="s">
        <v>7587</v>
      </c>
    </row>
    <row r="91" spans="1:16" ht="12.75">
      <c r="A91" t="s">
        <v>49</v>
      </c>
      <c s="34" t="s">
        <v>136</v>
      </c>
      <c s="34" t="s">
        <v>7590</v>
      </c>
      <c s="35" t="s">
        <v>5</v>
      </c>
      <c s="6" t="s">
        <v>7591</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7539</v>
      </c>
    </row>
    <row r="94" spans="1:5" ht="114.75">
      <c r="A94" t="s">
        <v>58</v>
      </c>
      <c r="E94" s="39" t="s">
        <v>7592</v>
      </c>
    </row>
    <row r="95" spans="1:16" ht="25.5">
      <c r="A95" t="s">
        <v>49</v>
      </c>
      <c s="34" t="s">
        <v>139</v>
      </c>
      <c s="34" t="s">
        <v>7593</v>
      </c>
      <c s="35" t="s">
        <v>5</v>
      </c>
      <c s="6" t="s">
        <v>7594</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7539</v>
      </c>
    </row>
    <row r="98" spans="1:5" ht="114.75">
      <c r="A98" t="s">
        <v>58</v>
      </c>
      <c r="E98" s="39" t="s">
        <v>7592</v>
      </c>
    </row>
    <row r="99" spans="1:16" ht="12.75">
      <c r="A99" t="s">
        <v>49</v>
      </c>
      <c s="34" t="s">
        <v>142</v>
      </c>
      <c s="34" t="s">
        <v>7775</v>
      </c>
      <c s="35" t="s">
        <v>5</v>
      </c>
      <c s="6" t="s">
        <v>7776</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7539</v>
      </c>
    </row>
    <row r="102" spans="1:5" ht="114.75">
      <c r="A102" t="s">
        <v>58</v>
      </c>
      <c r="E102" s="39" t="s">
        <v>7777</v>
      </c>
    </row>
    <row r="103" spans="1:16" ht="12.75">
      <c r="A103" t="s">
        <v>49</v>
      </c>
      <c s="34" t="s">
        <v>145</v>
      </c>
      <c s="34" t="s">
        <v>7778</v>
      </c>
      <c s="35" t="s">
        <v>5</v>
      </c>
      <c s="6" t="s">
        <v>7779</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7539</v>
      </c>
    </row>
    <row r="106" spans="1:5" ht="114.75">
      <c r="A106" t="s">
        <v>58</v>
      </c>
      <c r="E106" s="39" t="s">
        <v>7777</v>
      </c>
    </row>
    <row r="107" spans="1:16" ht="12.75">
      <c r="A107" t="s">
        <v>49</v>
      </c>
      <c s="34" t="s">
        <v>148</v>
      </c>
      <c s="34" t="s">
        <v>7780</v>
      </c>
      <c s="35" t="s">
        <v>5</v>
      </c>
      <c s="6" t="s">
        <v>7781</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5697</v>
      </c>
    </row>
    <row r="110" spans="1:5" ht="89.25">
      <c r="A110" t="s">
        <v>58</v>
      </c>
      <c r="E110" s="39" t="s">
        <v>7782</v>
      </c>
    </row>
    <row r="111" spans="1:16" ht="25.5">
      <c r="A111" t="s">
        <v>49</v>
      </c>
      <c s="34" t="s">
        <v>151</v>
      </c>
      <c s="34" t="s">
        <v>7783</v>
      </c>
      <c s="35" t="s">
        <v>5</v>
      </c>
      <c s="6" t="s">
        <v>7784</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5697</v>
      </c>
    </row>
    <row r="114" spans="1:5" ht="89.25">
      <c r="A114" t="s">
        <v>58</v>
      </c>
      <c r="E114" s="39" t="s">
        <v>7785</v>
      </c>
    </row>
    <row r="115" spans="1:16" ht="25.5">
      <c r="A115" t="s">
        <v>49</v>
      </c>
      <c s="34" t="s">
        <v>154</v>
      </c>
      <c s="34" t="s">
        <v>7597</v>
      </c>
      <c s="35" t="s">
        <v>5</v>
      </c>
      <c s="6" t="s">
        <v>7598</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5697</v>
      </c>
    </row>
    <row r="118" spans="1:5" ht="102">
      <c r="A118" t="s">
        <v>58</v>
      </c>
      <c r="E118" s="39" t="s">
        <v>7599</v>
      </c>
    </row>
    <row r="119" spans="1:13" ht="12.75">
      <c r="A119" t="s">
        <v>46</v>
      </c>
      <c r="C119" s="31" t="s">
        <v>7600</v>
      </c>
      <c r="E119" s="33" t="s">
        <v>7601</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157</v>
      </c>
      <c s="34" t="s">
        <v>7602</v>
      </c>
      <c s="35" t="s">
        <v>5</v>
      </c>
      <c s="6" t="s">
        <v>7603</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7568</v>
      </c>
    </row>
    <row r="123" spans="1:5" ht="89.25">
      <c r="A123" t="s">
        <v>58</v>
      </c>
      <c r="E123" s="39" t="s">
        <v>7604</v>
      </c>
    </row>
    <row r="124" spans="1:16" ht="12.75">
      <c r="A124" t="s">
        <v>49</v>
      </c>
      <c s="34" t="s">
        <v>162</v>
      </c>
      <c s="34" t="s">
        <v>7605</v>
      </c>
      <c s="35" t="s">
        <v>5</v>
      </c>
      <c s="6" t="s">
        <v>7606</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7568</v>
      </c>
    </row>
    <row r="127" spans="1:5" ht="89.25">
      <c r="A127" t="s">
        <v>58</v>
      </c>
      <c r="E127" s="39" t="s">
        <v>7607</v>
      </c>
    </row>
    <row r="128" spans="1:16" ht="25.5">
      <c r="A128" t="s">
        <v>49</v>
      </c>
      <c s="34" t="s">
        <v>165</v>
      </c>
      <c s="34" t="s">
        <v>7786</v>
      </c>
      <c s="35" t="s">
        <v>5</v>
      </c>
      <c s="6" t="s">
        <v>7787</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7568</v>
      </c>
    </row>
    <row r="131" spans="1:5" ht="102">
      <c r="A131" t="s">
        <v>58</v>
      </c>
      <c r="E131" s="39" t="s">
        <v>7788</v>
      </c>
    </row>
    <row r="132" spans="1:16" ht="12.75">
      <c r="A132" t="s">
        <v>49</v>
      </c>
      <c s="34" t="s">
        <v>168</v>
      </c>
      <c s="34" t="s">
        <v>7789</v>
      </c>
      <c s="35" t="s">
        <v>5</v>
      </c>
      <c s="6" t="s">
        <v>7790</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7568</v>
      </c>
    </row>
    <row r="135" spans="1:5" ht="89.25">
      <c r="A135" t="s">
        <v>58</v>
      </c>
      <c r="E135" s="39" t="s">
        <v>7791</v>
      </c>
    </row>
    <row r="136" spans="1:16" ht="12.75">
      <c r="A136" t="s">
        <v>49</v>
      </c>
      <c s="34" t="s">
        <v>171</v>
      </c>
      <c s="34" t="s">
        <v>7608</v>
      </c>
      <c s="35" t="s">
        <v>5</v>
      </c>
      <c s="6" t="s">
        <v>7609</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7568</v>
      </c>
    </row>
    <row r="139" spans="1:5" ht="102">
      <c r="A139" t="s">
        <v>58</v>
      </c>
      <c r="E139" s="39" t="s">
        <v>7610</v>
      </c>
    </row>
    <row r="140" spans="1:16" ht="12.75">
      <c r="A140" t="s">
        <v>49</v>
      </c>
      <c s="34" t="s">
        <v>174</v>
      </c>
      <c s="34" t="s">
        <v>7792</v>
      </c>
      <c s="35" t="s">
        <v>5</v>
      </c>
      <c s="6" t="s">
        <v>7793</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7568</v>
      </c>
    </row>
    <row r="143" spans="1:5" ht="102">
      <c r="A143" t="s">
        <v>58</v>
      </c>
      <c r="E143" s="39" t="s">
        <v>7610</v>
      </c>
    </row>
    <row r="144" spans="1:16" ht="12.75">
      <c r="A144" t="s">
        <v>49</v>
      </c>
      <c s="34" t="s">
        <v>177</v>
      </c>
      <c s="34" t="s">
        <v>7794</v>
      </c>
      <c s="35" t="s">
        <v>5</v>
      </c>
      <c s="6" t="s">
        <v>7795</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7568</v>
      </c>
    </row>
    <row r="147" spans="1:5" ht="102">
      <c r="A147" t="s">
        <v>58</v>
      </c>
      <c r="E147" s="39" t="s">
        <v>7610</v>
      </c>
    </row>
    <row r="148" spans="1:16" ht="12.75">
      <c r="A148" t="s">
        <v>49</v>
      </c>
      <c s="34" t="s">
        <v>180</v>
      </c>
      <c s="34" t="s">
        <v>7611</v>
      </c>
      <c s="35" t="s">
        <v>5</v>
      </c>
      <c s="6" t="s">
        <v>7612</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7568</v>
      </c>
    </row>
    <row r="151" spans="1:5" ht="102">
      <c r="A151" t="s">
        <v>58</v>
      </c>
      <c r="E151" s="39" t="s">
        <v>7610</v>
      </c>
    </row>
    <row r="152" spans="1:16" ht="12.75">
      <c r="A152" t="s">
        <v>49</v>
      </c>
      <c s="34" t="s">
        <v>183</v>
      </c>
      <c s="34" t="s">
        <v>7613</v>
      </c>
      <c s="35" t="s">
        <v>5</v>
      </c>
      <c s="6" t="s">
        <v>7614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7568</v>
      </c>
    </row>
    <row r="155" spans="1:5" ht="102">
      <c r="A155" t="s">
        <v>58</v>
      </c>
      <c r="E155" s="39" t="s">
        <v>7615</v>
      </c>
    </row>
    <row r="156" spans="1:16" ht="12.75">
      <c r="A156" t="s">
        <v>49</v>
      </c>
      <c s="34" t="s">
        <v>186</v>
      </c>
      <c s="34" t="s">
        <v>7616</v>
      </c>
      <c s="35" t="s">
        <v>5</v>
      </c>
      <c s="6" t="s">
        <v>7617</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7568</v>
      </c>
    </row>
    <row r="159" spans="1:5" ht="102">
      <c r="A159" t="s">
        <v>58</v>
      </c>
      <c r="E159" s="39" t="s">
        <v>7610</v>
      </c>
    </row>
    <row r="160" spans="1:16" ht="12.75">
      <c r="A160" t="s">
        <v>49</v>
      </c>
      <c s="34" t="s">
        <v>189</v>
      </c>
      <c s="34" t="s">
        <v>7618</v>
      </c>
      <c s="35" t="s">
        <v>5</v>
      </c>
      <c s="6" t="s">
        <v>7619</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7568</v>
      </c>
    </row>
    <row r="163" spans="1:5" ht="102">
      <c r="A163" t="s">
        <v>58</v>
      </c>
      <c r="E163" s="39" t="s">
        <v>7610</v>
      </c>
    </row>
    <row r="164" spans="1:16" ht="12.75">
      <c r="A164" t="s">
        <v>49</v>
      </c>
      <c s="34" t="s">
        <v>194</v>
      </c>
      <c s="34" t="s">
        <v>7620</v>
      </c>
      <c s="35" t="s">
        <v>5</v>
      </c>
      <c s="6" t="s">
        <v>7621</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7568</v>
      </c>
    </row>
    <row r="167" spans="1:5" ht="102">
      <c r="A167" t="s">
        <v>58</v>
      </c>
      <c r="E167" s="39" t="s">
        <v>7610</v>
      </c>
    </row>
    <row r="168" spans="1:16" ht="12.75">
      <c r="A168" t="s">
        <v>49</v>
      </c>
      <c s="34" t="s">
        <v>198</v>
      </c>
      <c s="34" t="s">
        <v>7796</v>
      </c>
      <c s="35" t="s">
        <v>5</v>
      </c>
      <c s="6" t="s">
        <v>7797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7568</v>
      </c>
    </row>
    <row r="171" spans="1:5" ht="102">
      <c r="A171" t="s">
        <v>58</v>
      </c>
      <c r="E171" s="39" t="s">
        <v>7610</v>
      </c>
    </row>
    <row r="172" spans="1:16" ht="12.75">
      <c r="A172" t="s">
        <v>49</v>
      </c>
      <c s="34" t="s">
        <v>201</v>
      </c>
      <c s="34" t="s">
        <v>7622</v>
      </c>
      <c s="35" t="s">
        <v>5</v>
      </c>
      <c s="6" t="s">
        <v>7623</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7568</v>
      </c>
    </row>
    <row r="175" spans="1:5" ht="102">
      <c r="A175" t="s">
        <v>58</v>
      </c>
      <c r="E175" s="39" t="s">
        <v>7610</v>
      </c>
    </row>
    <row r="176" spans="1:16" ht="12.75">
      <c r="A176" t="s">
        <v>49</v>
      </c>
      <c s="34" t="s">
        <v>204</v>
      </c>
      <c s="34" t="s">
        <v>7626</v>
      </c>
      <c s="35" t="s">
        <v>5</v>
      </c>
      <c s="6" t="s">
        <v>7627</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7568</v>
      </c>
    </row>
    <row r="179" spans="1:5" ht="102">
      <c r="A179" t="s">
        <v>58</v>
      </c>
      <c r="E179" s="39" t="s">
        <v>7610</v>
      </c>
    </row>
    <row r="180" spans="1:16" ht="12.75">
      <c r="A180" t="s">
        <v>49</v>
      </c>
      <c s="34" t="s">
        <v>207</v>
      </c>
      <c s="34" t="s">
        <v>7798</v>
      </c>
      <c s="35" t="s">
        <v>5</v>
      </c>
      <c s="6" t="s">
        <v>7799</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7633</v>
      </c>
    </row>
    <row r="183" spans="1:5" ht="114.75">
      <c r="A183" t="s">
        <v>58</v>
      </c>
      <c r="E183" s="39" t="s">
        <v>7634</v>
      </c>
    </row>
    <row r="184" spans="1:16" ht="12.75">
      <c r="A184" t="s">
        <v>49</v>
      </c>
      <c s="34" t="s">
        <v>210</v>
      </c>
      <c s="34" t="s">
        <v>7631</v>
      </c>
      <c s="35" t="s">
        <v>5</v>
      </c>
      <c s="6" t="s">
        <v>7632</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7633</v>
      </c>
    </row>
    <row r="187" spans="1:5" ht="114.75">
      <c r="A187" t="s">
        <v>58</v>
      </c>
      <c r="E187" s="39" t="s">
        <v>7634</v>
      </c>
    </row>
    <row r="188" spans="1:16" ht="12.75">
      <c r="A188" t="s">
        <v>49</v>
      </c>
      <c s="34" t="s">
        <v>213</v>
      </c>
      <c s="34" t="s">
        <v>7800</v>
      </c>
      <c s="35" t="s">
        <v>5</v>
      </c>
      <c s="6" t="s">
        <v>7801</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7633</v>
      </c>
    </row>
    <row r="191" spans="1:5" ht="102">
      <c r="A191" t="s">
        <v>58</v>
      </c>
      <c r="E191" s="39" t="s">
        <v>7802</v>
      </c>
    </row>
    <row r="192" spans="1:16" ht="12.75">
      <c r="A192" t="s">
        <v>49</v>
      </c>
      <c s="34" t="s">
        <v>216</v>
      </c>
      <c s="34" t="s">
        <v>7635</v>
      </c>
      <c s="35" t="s">
        <v>5</v>
      </c>
      <c s="6" t="s">
        <v>7636</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7633</v>
      </c>
    </row>
    <row r="195" spans="1:5" ht="114.75">
      <c r="A195" t="s">
        <v>58</v>
      </c>
      <c r="E195" s="39" t="s">
        <v>7634</v>
      </c>
    </row>
    <row r="196" spans="1:16" ht="12.75">
      <c r="A196" t="s">
        <v>49</v>
      </c>
      <c s="34" t="s">
        <v>219</v>
      </c>
      <c s="34" t="s">
        <v>7803</v>
      </c>
      <c s="35" t="s">
        <v>5</v>
      </c>
      <c s="6" t="s">
        <v>7804</v>
      </c>
      <c s="36" t="s">
        <v>92</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7633</v>
      </c>
    </row>
    <row r="199" spans="1:5" ht="102">
      <c r="A199" t="s">
        <v>58</v>
      </c>
      <c r="E199" s="39" t="s">
        <v>7642</v>
      </c>
    </row>
    <row r="200" spans="1:16" ht="12.75">
      <c r="A200" t="s">
        <v>49</v>
      </c>
      <c s="34" t="s">
        <v>222</v>
      </c>
      <c s="34" t="s">
        <v>7640</v>
      </c>
      <c s="35" t="s">
        <v>5</v>
      </c>
      <c s="6" t="s">
        <v>7641</v>
      </c>
      <c s="36" t="s">
        <v>92</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7633</v>
      </c>
    </row>
    <row r="203" spans="1:5" ht="102">
      <c r="A203" t="s">
        <v>58</v>
      </c>
      <c r="E203" s="39" t="s">
        <v>7642</v>
      </c>
    </row>
    <row r="204" spans="1:16" ht="12.75">
      <c r="A204" t="s">
        <v>49</v>
      </c>
      <c s="34" t="s">
        <v>225</v>
      </c>
      <c s="34" t="s">
        <v>7643</v>
      </c>
      <c s="35" t="s">
        <v>5</v>
      </c>
      <c s="6" t="s">
        <v>7644</v>
      </c>
      <c s="36" t="s">
        <v>92</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7633</v>
      </c>
    </row>
    <row r="207" spans="1:5" ht="102">
      <c r="A207" t="s">
        <v>58</v>
      </c>
      <c r="E207" s="39" t="s">
        <v>7642</v>
      </c>
    </row>
    <row r="208" spans="1:16" ht="12.75">
      <c r="A208" t="s">
        <v>49</v>
      </c>
      <c s="34" t="s">
        <v>228</v>
      </c>
      <c s="34" t="s">
        <v>7805</v>
      </c>
      <c s="35" t="s">
        <v>5</v>
      </c>
      <c s="6" t="s">
        <v>7806</v>
      </c>
      <c s="36" t="s">
        <v>92</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7633</v>
      </c>
    </row>
    <row r="211" spans="1:5" ht="102">
      <c r="A211" t="s">
        <v>58</v>
      </c>
      <c r="E211" s="39" t="s">
        <v>7642</v>
      </c>
    </row>
    <row r="212" spans="1:16" ht="12.75">
      <c r="A212" t="s">
        <v>49</v>
      </c>
      <c s="34" t="s">
        <v>231</v>
      </c>
      <c s="34" t="s">
        <v>7645</v>
      </c>
      <c s="35" t="s">
        <v>5</v>
      </c>
      <c s="6" t="s">
        <v>7646</v>
      </c>
      <c s="36" t="s">
        <v>92</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7633</v>
      </c>
    </row>
    <row r="215" spans="1:5" ht="102">
      <c r="A215" t="s">
        <v>58</v>
      </c>
      <c r="E215" s="39" t="s">
        <v>7642</v>
      </c>
    </row>
    <row r="216" spans="1:16" ht="12.75">
      <c r="A216" t="s">
        <v>49</v>
      </c>
      <c s="34" t="s">
        <v>234</v>
      </c>
      <c s="34" t="s">
        <v>7647</v>
      </c>
      <c s="35" t="s">
        <v>5</v>
      </c>
      <c s="6" t="s">
        <v>7648</v>
      </c>
      <c s="36" t="s">
        <v>92</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7568</v>
      </c>
    </row>
    <row r="219" spans="1:5" ht="89.25">
      <c r="A219" t="s">
        <v>58</v>
      </c>
      <c r="E219" s="39" t="s">
        <v>7649</v>
      </c>
    </row>
    <row r="220" spans="1:16" ht="12.75">
      <c r="A220" t="s">
        <v>49</v>
      </c>
      <c s="34" t="s">
        <v>237</v>
      </c>
      <c s="34" t="s">
        <v>7650</v>
      </c>
      <c s="35" t="s">
        <v>5</v>
      </c>
      <c s="6" t="s">
        <v>7651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7633</v>
      </c>
    </row>
    <row r="223" spans="1:5" ht="89.25">
      <c r="A223" t="s">
        <v>58</v>
      </c>
      <c r="E223" s="39" t="s">
        <v>7652</v>
      </c>
    </row>
    <row r="224" spans="1:16" ht="12.75">
      <c r="A224" t="s">
        <v>49</v>
      </c>
      <c s="34" t="s">
        <v>240</v>
      </c>
      <c s="34" t="s">
        <v>7653</v>
      </c>
      <c s="35" t="s">
        <v>5</v>
      </c>
      <c s="6" t="s">
        <v>7654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7633</v>
      </c>
    </row>
    <row r="227" spans="1:5" ht="89.25">
      <c r="A227" t="s">
        <v>58</v>
      </c>
      <c r="E227" s="39" t="s">
        <v>7652</v>
      </c>
    </row>
    <row r="228" spans="1:16" ht="12.75">
      <c r="A228" t="s">
        <v>49</v>
      </c>
      <c s="34" t="s">
        <v>243</v>
      </c>
      <c s="34" t="s">
        <v>7807</v>
      </c>
      <c s="35" t="s">
        <v>5</v>
      </c>
      <c s="6" t="s">
        <v>7808</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7568</v>
      </c>
    </row>
    <row r="231" spans="1:5" ht="114.75">
      <c r="A231" t="s">
        <v>58</v>
      </c>
      <c r="E231" s="39" t="s">
        <v>7634</v>
      </c>
    </row>
    <row r="232" spans="1:16" ht="12.75">
      <c r="A232" t="s">
        <v>49</v>
      </c>
      <c s="34" t="s">
        <v>246</v>
      </c>
      <c s="34" t="s">
        <v>7809</v>
      </c>
      <c s="35" t="s">
        <v>5</v>
      </c>
      <c s="6" t="s">
        <v>7810</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7568</v>
      </c>
    </row>
    <row r="235" spans="1:5" ht="114.75">
      <c r="A235" t="s">
        <v>58</v>
      </c>
      <c r="E235" s="39" t="s">
        <v>7634</v>
      </c>
    </row>
    <row r="236" spans="1:16" ht="12.75">
      <c r="A236" t="s">
        <v>49</v>
      </c>
      <c s="34" t="s">
        <v>249</v>
      </c>
      <c s="34" t="s">
        <v>7811</v>
      </c>
      <c s="35" t="s">
        <v>5</v>
      </c>
      <c s="6" t="s">
        <v>7812</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7568</v>
      </c>
    </row>
    <row r="239" spans="1:5" ht="114.75">
      <c r="A239" t="s">
        <v>58</v>
      </c>
      <c r="E239" s="39" t="s">
        <v>7634</v>
      </c>
    </row>
    <row r="240" spans="1:16" ht="12.75">
      <c r="A240" t="s">
        <v>49</v>
      </c>
      <c s="34" t="s">
        <v>252</v>
      </c>
      <c s="34" t="s">
        <v>7813</v>
      </c>
      <c s="35" t="s">
        <v>5</v>
      </c>
      <c s="6" t="s">
        <v>7814</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7568</v>
      </c>
    </row>
    <row r="243" spans="1:5" ht="114.75">
      <c r="A243" t="s">
        <v>58</v>
      </c>
      <c r="E243" s="39" t="s">
        <v>7634</v>
      </c>
    </row>
    <row r="244" spans="1:16" ht="12.75">
      <c r="A244" t="s">
        <v>49</v>
      </c>
      <c s="34" t="s">
        <v>255</v>
      </c>
      <c s="34" t="s">
        <v>7815</v>
      </c>
      <c s="35" t="s">
        <v>5</v>
      </c>
      <c s="6" t="s">
        <v>7816</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7568</v>
      </c>
    </row>
    <row r="247" spans="1:5" ht="114.75">
      <c r="A247" t="s">
        <v>58</v>
      </c>
      <c r="E247" s="39" t="s">
        <v>7634</v>
      </c>
    </row>
    <row r="248" spans="1:16" ht="12.75">
      <c r="A248" t="s">
        <v>49</v>
      </c>
      <c s="34" t="s">
        <v>258</v>
      </c>
      <c s="34" t="s">
        <v>7817</v>
      </c>
      <c s="35" t="s">
        <v>5</v>
      </c>
      <c s="6" t="s">
        <v>7818</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7568</v>
      </c>
    </row>
    <row r="251" spans="1:5" ht="114.75">
      <c r="A251" t="s">
        <v>58</v>
      </c>
      <c r="E251" s="39" t="s">
        <v>7634</v>
      </c>
    </row>
    <row r="252" spans="1:16" ht="12.75">
      <c r="A252" t="s">
        <v>49</v>
      </c>
      <c s="34" t="s">
        <v>261</v>
      </c>
      <c s="34" t="s">
        <v>7819</v>
      </c>
      <c s="35" t="s">
        <v>5</v>
      </c>
      <c s="6" t="s">
        <v>7820</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7568</v>
      </c>
    </row>
    <row r="255" spans="1:5" ht="114.75">
      <c r="A255" t="s">
        <v>58</v>
      </c>
      <c r="E255" s="39" t="s">
        <v>7634</v>
      </c>
    </row>
    <row r="256" spans="1:16" ht="12.75">
      <c r="A256" t="s">
        <v>49</v>
      </c>
      <c s="34" t="s">
        <v>264</v>
      </c>
      <c s="34" t="s">
        <v>7821</v>
      </c>
      <c s="35" t="s">
        <v>5</v>
      </c>
      <c s="6" t="s">
        <v>7822</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7568</v>
      </c>
    </row>
    <row r="259" spans="1:5" ht="114.75">
      <c r="A259" t="s">
        <v>58</v>
      </c>
      <c r="E259" s="39" t="s">
        <v>7634</v>
      </c>
    </row>
    <row r="260" spans="1:16" ht="12.75">
      <c r="A260" t="s">
        <v>49</v>
      </c>
      <c s="34" t="s">
        <v>267</v>
      </c>
      <c s="34" t="s">
        <v>7823</v>
      </c>
      <c s="35" t="s">
        <v>5</v>
      </c>
      <c s="6" t="s">
        <v>7824</v>
      </c>
      <c s="36" t="s">
        <v>92</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7568</v>
      </c>
    </row>
    <row r="263" spans="1:5" ht="114.75">
      <c r="A263" t="s">
        <v>58</v>
      </c>
      <c r="E263" s="39" t="s">
        <v>7825</v>
      </c>
    </row>
    <row r="264" spans="1:16" ht="12.75">
      <c r="A264" t="s">
        <v>49</v>
      </c>
      <c s="34" t="s">
        <v>270</v>
      </c>
      <c s="34" t="s">
        <v>7826</v>
      </c>
      <c s="35" t="s">
        <v>5</v>
      </c>
      <c s="6" t="s">
        <v>7827</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7568</v>
      </c>
    </row>
    <row r="267" spans="1:5" ht="114.75">
      <c r="A267" t="s">
        <v>58</v>
      </c>
      <c r="E267" s="39" t="s">
        <v>7634</v>
      </c>
    </row>
    <row r="268" spans="1:16" ht="12.75">
      <c r="A268" t="s">
        <v>49</v>
      </c>
      <c s="34" t="s">
        <v>273</v>
      </c>
      <c s="34" t="s">
        <v>7828</v>
      </c>
      <c s="35" t="s">
        <v>5</v>
      </c>
      <c s="6" t="s">
        <v>7829</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7568</v>
      </c>
    </row>
    <row r="271" spans="1:5" ht="114.75">
      <c r="A271" t="s">
        <v>58</v>
      </c>
      <c r="E271" s="39" t="s">
        <v>7634</v>
      </c>
    </row>
    <row r="272" spans="1:16" ht="12.75">
      <c r="A272" t="s">
        <v>49</v>
      </c>
      <c s="34" t="s">
        <v>276</v>
      </c>
      <c s="34" t="s">
        <v>7830</v>
      </c>
      <c s="35" t="s">
        <v>5</v>
      </c>
      <c s="6" t="s">
        <v>7831</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7568</v>
      </c>
    </row>
    <row r="275" spans="1:5" ht="114.75">
      <c r="A275" t="s">
        <v>58</v>
      </c>
      <c r="E275" s="39" t="s">
        <v>7634</v>
      </c>
    </row>
    <row r="276" spans="1:16" ht="12.75">
      <c r="A276" t="s">
        <v>49</v>
      </c>
      <c s="34" t="s">
        <v>279</v>
      </c>
      <c s="34" t="s">
        <v>7832</v>
      </c>
      <c s="35" t="s">
        <v>5</v>
      </c>
      <c s="6" t="s">
        <v>7833</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7568</v>
      </c>
    </row>
    <row r="279" spans="1:5" ht="114.75">
      <c r="A279" t="s">
        <v>58</v>
      </c>
      <c r="E279" s="39" t="s">
        <v>7634</v>
      </c>
    </row>
    <row r="280" spans="1:16" ht="25.5">
      <c r="A280" t="s">
        <v>49</v>
      </c>
      <c s="34" t="s">
        <v>282</v>
      </c>
      <c s="34" t="s">
        <v>7834</v>
      </c>
      <c s="35" t="s">
        <v>5</v>
      </c>
      <c s="6" t="s">
        <v>7835</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7568</v>
      </c>
    </row>
    <row r="283" spans="1:5" ht="114.75">
      <c r="A283" t="s">
        <v>58</v>
      </c>
      <c r="E283" s="39" t="s">
        <v>7634</v>
      </c>
    </row>
    <row r="284" spans="1:16" ht="12.75">
      <c r="A284" t="s">
        <v>49</v>
      </c>
      <c s="34" t="s">
        <v>285</v>
      </c>
      <c s="34" t="s">
        <v>7836</v>
      </c>
      <c s="35" t="s">
        <v>5</v>
      </c>
      <c s="6" t="s">
        <v>7837</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7568</v>
      </c>
    </row>
    <row r="287" spans="1:5" ht="114.75">
      <c r="A287" t="s">
        <v>58</v>
      </c>
      <c r="E287" s="39" t="s">
        <v>7634</v>
      </c>
    </row>
    <row r="288" spans="1:16" ht="12.75">
      <c r="A288" t="s">
        <v>49</v>
      </c>
      <c s="34" t="s">
        <v>113</v>
      </c>
      <c s="34" t="s">
        <v>7838</v>
      </c>
      <c s="35" t="s">
        <v>5</v>
      </c>
      <c s="6" t="s">
        <v>7839</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7568</v>
      </c>
    </row>
    <row r="291" spans="1:5" ht="114.75">
      <c r="A291" t="s">
        <v>58</v>
      </c>
      <c r="E291" s="39" t="s">
        <v>7634</v>
      </c>
    </row>
    <row r="292" spans="1:16" ht="12.75">
      <c r="A292" t="s">
        <v>49</v>
      </c>
      <c s="34" t="s">
        <v>290</v>
      </c>
      <c s="34" t="s">
        <v>7657</v>
      </c>
      <c s="35" t="s">
        <v>5</v>
      </c>
      <c s="6" t="s">
        <v>7658</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7568</v>
      </c>
    </row>
    <row r="295" spans="1:5" ht="114.75">
      <c r="A295" t="s">
        <v>58</v>
      </c>
      <c r="E295" s="39" t="s">
        <v>7634</v>
      </c>
    </row>
    <row r="296" spans="1:16" ht="12.75">
      <c r="A296" t="s">
        <v>49</v>
      </c>
      <c s="34" t="s">
        <v>293</v>
      </c>
      <c s="34" t="s">
        <v>7659</v>
      </c>
      <c s="35" t="s">
        <v>5</v>
      </c>
      <c s="6" t="s">
        <v>7660</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7568</v>
      </c>
    </row>
    <row r="299" spans="1:5" ht="114.75">
      <c r="A299" t="s">
        <v>58</v>
      </c>
      <c r="E299" s="39" t="s">
        <v>7634</v>
      </c>
    </row>
    <row r="300" spans="1:16" ht="12.75">
      <c r="A300" t="s">
        <v>49</v>
      </c>
      <c s="34" t="s">
        <v>296</v>
      </c>
      <c s="34" t="s">
        <v>7661</v>
      </c>
      <c s="35" t="s">
        <v>5</v>
      </c>
      <c s="6" t="s">
        <v>7662</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7568</v>
      </c>
    </row>
    <row r="303" spans="1:5" ht="114.75">
      <c r="A303" t="s">
        <v>58</v>
      </c>
      <c r="E303" s="39" t="s">
        <v>7634</v>
      </c>
    </row>
    <row r="304" spans="1:16" ht="12.75">
      <c r="A304" t="s">
        <v>49</v>
      </c>
      <c s="34" t="s">
        <v>160</v>
      </c>
      <c s="34" t="s">
        <v>7840</v>
      </c>
      <c s="35" t="s">
        <v>5</v>
      </c>
      <c s="6" t="s">
        <v>7841</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7568</v>
      </c>
    </row>
    <row r="307" spans="1:5" ht="114.75">
      <c r="A307" t="s">
        <v>58</v>
      </c>
      <c r="E307" s="39" t="s">
        <v>7634</v>
      </c>
    </row>
    <row r="308" spans="1:16" ht="12.75">
      <c r="A308" t="s">
        <v>49</v>
      </c>
      <c s="34" t="s">
        <v>192</v>
      </c>
      <c s="34" t="s">
        <v>7842</v>
      </c>
      <c s="35" t="s">
        <v>5</v>
      </c>
      <c s="6" t="s">
        <v>7843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7568</v>
      </c>
    </row>
    <row r="311" spans="1:5" ht="114.75">
      <c r="A311" t="s">
        <v>58</v>
      </c>
      <c r="E311" s="39" t="s">
        <v>7634</v>
      </c>
    </row>
    <row r="312" spans="1:16" ht="25.5">
      <c r="A312" t="s">
        <v>49</v>
      </c>
      <c s="34" t="s">
        <v>303</v>
      </c>
      <c s="34" t="s">
        <v>7844</v>
      </c>
      <c s="35" t="s">
        <v>5</v>
      </c>
      <c s="6" t="s">
        <v>7845</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7568</v>
      </c>
    </row>
    <row r="315" spans="1:5" ht="102">
      <c r="A315" t="s">
        <v>58</v>
      </c>
      <c r="E315" s="39" t="s">
        <v>7846</v>
      </c>
    </row>
    <row r="316" spans="1:16" ht="12.75">
      <c r="A316" t="s">
        <v>49</v>
      </c>
      <c s="34" t="s">
        <v>306</v>
      </c>
      <c s="34" t="s">
        <v>7847</v>
      </c>
      <c s="35" t="s">
        <v>5</v>
      </c>
      <c s="6" t="s">
        <v>7848</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7568</v>
      </c>
    </row>
    <row r="319" spans="1:5" ht="114.75">
      <c r="A319" t="s">
        <v>58</v>
      </c>
      <c r="E319" s="39" t="s">
        <v>7634</v>
      </c>
    </row>
    <row r="320" spans="1:16" ht="12.75">
      <c r="A320" t="s">
        <v>49</v>
      </c>
      <c s="34" t="s">
        <v>309</v>
      </c>
      <c s="34" t="s">
        <v>7849</v>
      </c>
      <c s="35" t="s">
        <v>5</v>
      </c>
      <c s="6" t="s">
        <v>7850</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7568</v>
      </c>
    </row>
    <row r="323" spans="1:5" ht="114.75">
      <c r="A323" t="s">
        <v>58</v>
      </c>
      <c r="E323" s="39" t="s">
        <v>7634</v>
      </c>
    </row>
    <row r="324" spans="1:16" ht="12.75">
      <c r="A324" t="s">
        <v>49</v>
      </c>
      <c s="34" t="s">
        <v>312</v>
      </c>
      <c s="34" t="s">
        <v>7851</v>
      </c>
      <c s="35" t="s">
        <v>5</v>
      </c>
      <c s="6" t="s">
        <v>7852</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7568</v>
      </c>
    </row>
    <row r="327" spans="1:5" ht="114.75">
      <c r="A327" t="s">
        <v>58</v>
      </c>
      <c r="E327" s="39" t="s">
        <v>7634</v>
      </c>
    </row>
    <row r="328" spans="1:16" ht="12.75">
      <c r="A328" t="s">
        <v>49</v>
      </c>
      <c s="34" t="s">
        <v>315</v>
      </c>
      <c s="34" t="s">
        <v>7666</v>
      </c>
      <c s="35" t="s">
        <v>5</v>
      </c>
      <c s="6" t="s">
        <v>7667</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7568</v>
      </c>
    </row>
    <row r="331" spans="1:5" ht="114.75">
      <c r="A331" t="s">
        <v>58</v>
      </c>
      <c r="E331" s="39" t="s">
        <v>7634</v>
      </c>
    </row>
    <row r="332" spans="1:16" ht="12.75">
      <c r="A332" t="s">
        <v>49</v>
      </c>
      <c s="34" t="s">
        <v>318</v>
      </c>
      <c s="34" t="s">
        <v>7853</v>
      </c>
      <c s="35" t="s">
        <v>5</v>
      </c>
      <c s="6" t="s">
        <v>7854</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7568</v>
      </c>
    </row>
    <row r="335" spans="1:5" ht="114.75">
      <c r="A335" t="s">
        <v>58</v>
      </c>
      <c r="E335" s="39" t="s">
        <v>7634</v>
      </c>
    </row>
    <row r="336" spans="1:16" ht="12.75">
      <c r="A336" t="s">
        <v>49</v>
      </c>
      <c s="34" t="s">
        <v>321</v>
      </c>
      <c s="34" t="s">
        <v>7668</v>
      </c>
      <c s="35" t="s">
        <v>5</v>
      </c>
      <c s="6" t="s">
        <v>7669</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7568</v>
      </c>
    </row>
    <row r="339" spans="1:5" ht="114.75">
      <c r="A339" t="s">
        <v>58</v>
      </c>
      <c r="E339" s="39" t="s">
        <v>7634</v>
      </c>
    </row>
    <row r="340" spans="1:16" ht="25.5">
      <c r="A340" t="s">
        <v>49</v>
      </c>
      <c s="34" t="s">
        <v>324</v>
      </c>
      <c s="34" t="s">
        <v>7670</v>
      </c>
      <c s="35" t="s">
        <v>5</v>
      </c>
      <c s="6" t="s">
        <v>7671</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7568</v>
      </c>
    </row>
    <row r="343" spans="1:5" ht="114.75">
      <c r="A343" t="s">
        <v>58</v>
      </c>
      <c r="E343" s="39" t="s">
        <v>7672</v>
      </c>
    </row>
    <row r="344" spans="1:16" ht="25.5">
      <c r="A344" t="s">
        <v>49</v>
      </c>
      <c s="34" t="s">
        <v>327</v>
      </c>
      <c s="34" t="s">
        <v>7673</v>
      </c>
      <c s="35" t="s">
        <v>5</v>
      </c>
      <c s="6" t="s">
        <v>7674</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7568</v>
      </c>
    </row>
    <row r="347" spans="1:5" ht="114.75">
      <c r="A347" t="s">
        <v>58</v>
      </c>
      <c r="E347" s="39" t="s">
        <v>7672</v>
      </c>
    </row>
    <row r="348" spans="1:16" ht="12.75">
      <c r="A348" t="s">
        <v>49</v>
      </c>
      <c s="34" t="s">
        <v>330</v>
      </c>
      <c s="34" t="s">
        <v>7675</v>
      </c>
      <c s="35" t="s">
        <v>5</v>
      </c>
      <c s="6" t="s">
        <v>7676</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7677</v>
      </c>
    </row>
    <row r="352" spans="1:13" ht="12.75">
      <c r="A352" t="s">
        <v>46</v>
      </c>
      <c r="C352" s="31" t="s">
        <v>7855</v>
      </c>
      <c r="E352" s="33" t="s">
        <v>7856</v>
      </c>
      <c r="J352" s="32">
        <f>0</f>
      </c>
      <c s="32">
        <f>0</f>
      </c>
      <c s="32">
        <f>0+L353</f>
      </c>
      <c s="32">
        <f>0+M353</f>
      </c>
    </row>
    <row r="353" spans="1:16" ht="12.75">
      <c r="A353" t="s">
        <v>49</v>
      </c>
      <c s="34" t="s">
        <v>337</v>
      </c>
      <c s="34" t="s">
        <v>7857</v>
      </c>
      <c s="35" t="s">
        <v>5</v>
      </c>
      <c s="6" t="s">
        <v>7858</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5697</v>
      </c>
    </row>
    <row r="356" spans="1:5" ht="89.25">
      <c r="A356" t="s">
        <v>58</v>
      </c>
      <c r="E356" s="39" t="s">
        <v>7859</v>
      </c>
    </row>
    <row r="357" spans="1:13" ht="12.75">
      <c r="A357" t="s">
        <v>46</v>
      </c>
      <c r="C357" s="31" t="s">
        <v>7678</v>
      </c>
      <c r="E357" s="33" t="s">
        <v>7679</v>
      </c>
      <c r="J357" s="32">
        <f>0</f>
      </c>
      <c s="32">
        <f>0</f>
      </c>
      <c s="32">
        <f>0+L358+L362+L366+L370+L374+L378+L382+L386+L390+L394</f>
      </c>
      <c s="32">
        <f>0+M358+M362+M366+M370+M374+M378+M382+M386+M390+M394</f>
      </c>
    </row>
    <row r="358" spans="1:16" ht="12.75">
      <c r="A358" t="s">
        <v>49</v>
      </c>
      <c s="34" t="s">
        <v>340</v>
      </c>
      <c s="34" t="s">
        <v>7680</v>
      </c>
      <c s="35" t="s">
        <v>5</v>
      </c>
      <c s="6" t="s">
        <v>7681</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5697</v>
      </c>
    </row>
    <row r="361" spans="1:5" ht="102">
      <c r="A361" t="s">
        <v>58</v>
      </c>
      <c r="E361" s="39" t="s">
        <v>7682</v>
      </c>
    </row>
    <row r="362" spans="1:16" ht="12.75">
      <c r="A362" t="s">
        <v>49</v>
      </c>
      <c s="34" t="s">
        <v>343</v>
      </c>
      <c s="34" t="s">
        <v>7683</v>
      </c>
      <c s="35" t="s">
        <v>5</v>
      </c>
      <c s="6" t="s">
        <v>7684</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5697</v>
      </c>
    </row>
    <row r="365" spans="1:5" ht="89.25">
      <c r="A365" t="s">
        <v>58</v>
      </c>
      <c r="E365" s="39" t="s">
        <v>7685</v>
      </c>
    </row>
    <row r="366" spans="1:16" ht="12.75">
      <c r="A366" t="s">
        <v>49</v>
      </c>
      <c s="34" t="s">
        <v>346</v>
      </c>
      <c s="34" t="s">
        <v>7686</v>
      </c>
      <c s="35" t="s">
        <v>5</v>
      </c>
      <c s="6" t="s">
        <v>7687</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5697</v>
      </c>
    </row>
    <row r="369" spans="1:5" ht="89.25">
      <c r="A369" t="s">
        <v>58</v>
      </c>
      <c r="E369" s="39" t="s">
        <v>7688</v>
      </c>
    </row>
    <row r="370" spans="1:16" ht="12.75">
      <c r="A370" t="s">
        <v>49</v>
      </c>
      <c s="34" t="s">
        <v>349</v>
      </c>
      <c s="34" t="s">
        <v>7860</v>
      </c>
      <c s="35" t="s">
        <v>5</v>
      </c>
      <c s="6" t="s">
        <v>7861</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5697</v>
      </c>
    </row>
    <row r="373" spans="1:5" ht="89.25">
      <c r="A373" t="s">
        <v>58</v>
      </c>
      <c r="E373" s="39" t="s">
        <v>7862</v>
      </c>
    </row>
    <row r="374" spans="1:16" ht="12.75">
      <c r="A374" t="s">
        <v>49</v>
      </c>
      <c s="34" t="s">
        <v>352</v>
      </c>
      <c s="34" t="s">
        <v>7689</v>
      </c>
      <c s="35" t="s">
        <v>5</v>
      </c>
      <c s="6" t="s">
        <v>7690</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5697</v>
      </c>
    </row>
    <row r="377" spans="1:5" ht="102">
      <c r="A377" t="s">
        <v>58</v>
      </c>
      <c r="E377" s="39" t="s">
        <v>7691</v>
      </c>
    </row>
    <row r="378" spans="1:16" ht="12.75">
      <c r="A378" t="s">
        <v>49</v>
      </c>
      <c s="34" t="s">
        <v>355</v>
      </c>
      <c s="34" t="s">
        <v>7692</v>
      </c>
      <c s="35" t="s">
        <v>5</v>
      </c>
      <c s="6" t="s">
        <v>7693</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5697</v>
      </c>
    </row>
    <row r="381" spans="1:5" ht="102">
      <c r="A381" t="s">
        <v>58</v>
      </c>
      <c r="E381" s="39" t="s">
        <v>7694</v>
      </c>
    </row>
    <row r="382" spans="1:16" ht="12.75">
      <c r="A382" t="s">
        <v>49</v>
      </c>
      <c s="34" t="s">
        <v>358</v>
      </c>
      <c s="34" t="s">
        <v>2237</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5697</v>
      </c>
    </row>
    <row r="385" spans="1:5" ht="102">
      <c r="A385" t="s">
        <v>58</v>
      </c>
      <c r="E385" s="39" t="s">
        <v>7695</v>
      </c>
    </row>
    <row r="386" spans="1:16" ht="12.75">
      <c r="A386" t="s">
        <v>49</v>
      </c>
      <c s="34" t="s">
        <v>361</v>
      </c>
      <c s="34" t="s">
        <v>7696</v>
      </c>
      <c s="35" t="s">
        <v>5</v>
      </c>
      <c s="6" t="s">
        <v>7697</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5697</v>
      </c>
    </row>
    <row r="389" spans="1:5" ht="102">
      <c r="A389" t="s">
        <v>58</v>
      </c>
      <c r="E389" s="39" t="s">
        <v>7698</v>
      </c>
    </row>
    <row r="390" spans="1:16" ht="12.75">
      <c r="A390" t="s">
        <v>49</v>
      </c>
      <c s="34" t="s">
        <v>364</v>
      </c>
      <c s="34" t="s">
        <v>7699</v>
      </c>
      <c s="35" t="s">
        <v>5</v>
      </c>
      <c s="6" t="s">
        <v>7700</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5697</v>
      </c>
    </row>
    <row r="393" spans="1:5" ht="89.25">
      <c r="A393" t="s">
        <v>58</v>
      </c>
      <c r="E393" s="39" t="s">
        <v>7701</v>
      </c>
    </row>
    <row r="394" spans="1:16" ht="12.75">
      <c r="A394" t="s">
        <v>49</v>
      </c>
      <c s="34" t="s">
        <v>367</v>
      </c>
      <c s="34" t="s">
        <v>7863</v>
      </c>
      <c s="35" t="s">
        <v>5</v>
      </c>
      <c s="6" t="s">
        <v>7864</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5697</v>
      </c>
    </row>
    <row r="397" spans="1:5" ht="76.5">
      <c r="A397" t="s">
        <v>58</v>
      </c>
      <c r="E397" s="39" t="s">
        <v>7704</v>
      </c>
    </row>
    <row r="398" spans="1:13" ht="12.75">
      <c r="A398" t="s">
        <v>46</v>
      </c>
      <c r="C398" s="31" t="s">
        <v>7705</v>
      </c>
      <c r="E398" s="33" t="s">
        <v>7706</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334</v>
      </c>
      <c s="34" t="s">
        <v>7707</v>
      </c>
      <c s="35" t="s">
        <v>5</v>
      </c>
      <c s="6" t="s">
        <v>7708</v>
      </c>
      <c s="36" t="s">
        <v>672</v>
      </c>
      <c s="37">
        <v>555</v>
      </c>
      <c s="36">
        <v>0</v>
      </c>
      <c s="36">
        <f>ROUND(G399*H399,6)</f>
      </c>
      <c r="L399" s="38">
        <v>0</v>
      </c>
      <c s="32">
        <f>ROUND(ROUND(L399,2)*ROUND(G399,3),2)</f>
      </c>
      <c s="36" t="s">
        <v>73</v>
      </c>
      <c>
        <f>(M399*21)/100</f>
      </c>
      <c t="s">
        <v>27</v>
      </c>
    </row>
    <row r="400" spans="1:5" ht="12.75">
      <c r="A400" s="35" t="s">
        <v>55</v>
      </c>
      <c r="E400" s="39" t="s">
        <v>5</v>
      </c>
    </row>
    <row r="401" spans="1:5" ht="12.75">
      <c r="A401" s="35" t="s">
        <v>56</v>
      </c>
      <c r="E401" s="40" t="s">
        <v>5697</v>
      </c>
    </row>
    <row r="402" spans="1:5" ht="89.25">
      <c r="A402" t="s">
        <v>58</v>
      </c>
      <c r="E402" s="39" t="s">
        <v>7709</v>
      </c>
    </row>
    <row r="403" spans="1:16" ht="12.75">
      <c r="A403" t="s">
        <v>49</v>
      </c>
      <c s="34" t="s">
        <v>370</v>
      </c>
      <c s="34" t="s">
        <v>7710</v>
      </c>
      <c s="35" t="s">
        <v>5</v>
      </c>
      <c s="6" t="s">
        <v>7711</v>
      </c>
      <c s="36" t="s">
        <v>77</v>
      </c>
      <c s="37">
        <v>151</v>
      </c>
      <c s="36">
        <v>0</v>
      </c>
      <c s="36">
        <f>ROUND(G403*H403,6)</f>
      </c>
      <c r="L403" s="38">
        <v>0</v>
      </c>
      <c s="32">
        <f>ROUND(ROUND(L403,2)*ROUND(G403,3),2)</f>
      </c>
      <c s="36" t="s">
        <v>73</v>
      </c>
      <c>
        <f>(M403*21)/100</f>
      </c>
      <c t="s">
        <v>27</v>
      </c>
    </row>
    <row r="404" spans="1:5" ht="12.75">
      <c r="A404" s="35" t="s">
        <v>55</v>
      </c>
      <c r="E404" s="39" t="s">
        <v>5</v>
      </c>
    </row>
    <row r="405" spans="1:5" ht="12.75">
      <c r="A405" s="35" t="s">
        <v>56</v>
      </c>
      <c r="E405" s="40" t="s">
        <v>7712</v>
      </c>
    </row>
    <row r="406" spans="1:5" ht="127.5">
      <c r="A406" t="s">
        <v>58</v>
      </c>
      <c r="E406" s="39" t="s">
        <v>7713</v>
      </c>
    </row>
    <row r="407" spans="1:16" ht="12.75">
      <c r="A407" t="s">
        <v>49</v>
      </c>
      <c s="34" t="s">
        <v>373</v>
      </c>
      <c s="34" t="s">
        <v>7714</v>
      </c>
      <c s="35" t="s">
        <v>5</v>
      </c>
      <c s="6" t="s">
        <v>7715</v>
      </c>
      <c s="36" t="s">
        <v>106</v>
      </c>
      <c s="37">
        <v>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7712</v>
      </c>
    </row>
    <row r="410" spans="1:5" ht="114.75">
      <c r="A410" t="s">
        <v>58</v>
      </c>
      <c r="E410" s="39" t="s">
        <v>7716</v>
      </c>
    </row>
    <row r="411" spans="1:16" ht="12.75">
      <c r="A411" t="s">
        <v>49</v>
      </c>
      <c s="34" t="s">
        <v>376</v>
      </c>
      <c s="34" t="s">
        <v>7717</v>
      </c>
      <c s="35" t="s">
        <v>5</v>
      </c>
      <c s="6" t="s">
        <v>7718</v>
      </c>
      <c s="36" t="s">
        <v>106</v>
      </c>
      <c s="37">
        <v>46</v>
      </c>
      <c s="36">
        <v>0</v>
      </c>
      <c s="36">
        <f>ROUND(G411*H411,6)</f>
      </c>
      <c r="L411" s="38">
        <v>0</v>
      </c>
      <c s="32">
        <f>ROUND(ROUND(L411,2)*ROUND(G411,3),2)</f>
      </c>
      <c s="36" t="s">
        <v>73</v>
      </c>
      <c>
        <f>(M411*21)/100</f>
      </c>
      <c t="s">
        <v>27</v>
      </c>
    </row>
    <row r="412" spans="1:5" ht="12.75">
      <c r="A412" s="35" t="s">
        <v>55</v>
      </c>
      <c r="E412" s="39" t="s">
        <v>5</v>
      </c>
    </row>
    <row r="413" spans="1:5" ht="12.75">
      <c r="A413" s="35" t="s">
        <v>56</v>
      </c>
      <c r="E413" s="40" t="s">
        <v>7712</v>
      </c>
    </row>
    <row r="414" spans="1:5" ht="102">
      <c r="A414" t="s">
        <v>58</v>
      </c>
      <c r="E414" s="39" t="s">
        <v>7719</v>
      </c>
    </row>
    <row r="415" spans="1:16" ht="12.75">
      <c r="A415" t="s">
        <v>49</v>
      </c>
      <c s="34" t="s">
        <v>379</v>
      </c>
      <c s="34" t="s">
        <v>7720</v>
      </c>
      <c s="35" t="s">
        <v>5</v>
      </c>
      <c s="6" t="s">
        <v>7721</v>
      </c>
      <c s="36" t="s">
        <v>106</v>
      </c>
      <c s="37">
        <v>12</v>
      </c>
      <c s="36">
        <v>0</v>
      </c>
      <c s="36">
        <f>ROUND(G415*H415,6)</f>
      </c>
      <c r="L415" s="38">
        <v>0</v>
      </c>
      <c s="32">
        <f>ROUND(ROUND(L415,2)*ROUND(G415,3),2)</f>
      </c>
      <c s="36" t="s">
        <v>73</v>
      </c>
      <c>
        <f>(M415*21)/100</f>
      </c>
      <c t="s">
        <v>27</v>
      </c>
    </row>
    <row r="416" spans="1:5" ht="12.75">
      <c r="A416" s="35" t="s">
        <v>55</v>
      </c>
      <c r="E416" s="39" t="s">
        <v>5</v>
      </c>
    </row>
    <row r="417" spans="1:5" ht="12.75">
      <c r="A417" s="35" t="s">
        <v>56</v>
      </c>
      <c r="E417" s="40" t="s">
        <v>7712</v>
      </c>
    </row>
    <row r="418" spans="1:5" ht="102">
      <c r="A418" t="s">
        <v>58</v>
      </c>
      <c r="E418" s="39" t="s">
        <v>7719</v>
      </c>
    </row>
    <row r="419" spans="1:16" ht="12.75">
      <c r="A419" t="s">
        <v>49</v>
      </c>
      <c s="34" t="s">
        <v>382</v>
      </c>
      <c s="34" t="s">
        <v>7722</v>
      </c>
      <c s="35" t="s">
        <v>5</v>
      </c>
      <c s="6" t="s">
        <v>7723</v>
      </c>
      <c s="36" t="s">
        <v>106</v>
      </c>
      <c s="37">
        <v>19</v>
      </c>
      <c s="36">
        <v>0</v>
      </c>
      <c s="36">
        <f>ROUND(G419*H419,6)</f>
      </c>
      <c r="L419" s="38">
        <v>0</v>
      </c>
      <c s="32">
        <f>ROUND(ROUND(L419,2)*ROUND(G419,3),2)</f>
      </c>
      <c s="36" t="s">
        <v>73</v>
      </c>
      <c>
        <f>(M419*21)/100</f>
      </c>
      <c t="s">
        <v>27</v>
      </c>
    </row>
    <row r="420" spans="1:5" ht="12.75">
      <c r="A420" s="35" t="s">
        <v>55</v>
      </c>
      <c r="E420" s="39" t="s">
        <v>5</v>
      </c>
    </row>
    <row r="421" spans="1:5" ht="12.75">
      <c r="A421" s="35" t="s">
        <v>56</v>
      </c>
      <c r="E421" s="40" t="s">
        <v>7712</v>
      </c>
    </row>
    <row r="422" spans="1:5" ht="102">
      <c r="A422" t="s">
        <v>58</v>
      </c>
      <c r="E422" s="39" t="s">
        <v>7719</v>
      </c>
    </row>
    <row r="423" spans="1:16" ht="12.75">
      <c r="A423" t="s">
        <v>49</v>
      </c>
      <c s="34" t="s">
        <v>385</v>
      </c>
      <c s="34" t="s">
        <v>7865</v>
      </c>
      <c s="35" t="s">
        <v>5</v>
      </c>
      <c s="6" t="s">
        <v>7866</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7712</v>
      </c>
    </row>
    <row r="426" spans="1:5" ht="102">
      <c r="A426" t="s">
        <v>58</v>
      </c>
      <c r="E426" s="39" t="s">
        <v>7719</v>
      </c>
    </row>
    <row r="427" spans="1:16" ht="12.75">
      <c r="A427" t="s">
        <v>49</v>
      </c>
      <c s="34" t="s">
        <v>388</v>
      </c>
      <c s="34" t="s">
        <v>7867</v>
      </c>
      <c s="35" t="s">
        <v>5</v>
      </c>
      <c s="6" t="s">
        <v>7868</v>
      </c>
      <c s="36" t="s">
        <v>106</v>
      </c>
      <c s="37">
        <v>2</v>
      </c>
      <c s="36">
        <v>0</v>
      </c>
      <c s="36">
        <f>ROUND(G427*H427,6)</f>
      </c>
      <c r="L427" s="38">
        <v>0</v>
      </c>
      <c s="32">
        <f>ROUND(ROUND(L427,2)*ROUND(G427,3),2)</f>
      </c>
      <c s="36" t="s">
        <v>73</v>
      </c>
      <c>
        <f>(M427*21)/100</f>
      </c>
      <c t="s">
        <v>27</v>
      </c>
    </row>
    <row r="428" spans="1:5" ht="12.75">
      <c r="A428" s="35" t="s">
        <v>55</v>
      </c>
      <c r="E428" s="39" t="s">
        <v>5</v>
      </c>
    </row>
    <row r="429" spans="1:5" ht="12.75">
      <c r="A429" s="35" t="s">
        <v>56</v>
      </c>
      <c r="E429" s="40" t="s">
        <v>7712</v>
      </c>
    </row>
    <row r="430" spans="1:5" ht="102">
      <c r="A430" t="s">
        <v>58</v>
      </c>
      <c r="E430" s="39" t="s">
        <v>7719</v>
      </c>
    </row>
    <row r="431" spans="1:16" ht="12.75">
      <c r="A431" t="s">
        <v>49</v>
      </c>
      <c s="34" t="s">
        <v>391</v>
      </c>
      <c s="34" t="s">
        <v>7869</v>
      </c>
      <c s="35" t="s">
        <v>5</v>
      </c>
      <c s="6" t="s">
        <v>7870</v>
      </c>
      <c s="36" t="s">
        <v>106</v>
      </c>
      <c s="37">
        <v>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7712</v>
      </c>
    </row>
    <row r="434" spans="1:5" ht="102">
      <c r="A434" t="s">
        <v>58</v>
      </c>
      <c r="E434" s="39" t="s">
        <v>7726</v>
      </c>
    </row>
    <row r="435" spans="1:16" ht="12.75">
      <c r="A435" t="s">
        <v>49</v>
      </c>
      <c s="34" t="s">
        <v>395</v>
      </c>
      <c s="34" t="s">
        <v>7871</v>
      </c>
      <c s="35" t="s">
        <v>5</v>
      </c>
      <c s="6" t="s">
        <v>7872</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7712</v>
      </c>
    </row>
    <row r="438" spans="1:5" ht="102">
      <c r="A438" t="s">
        <v>58</v>
      </c>
      <c r="E438" s="39" t="s">
        <v>7726</v>
      </c>
    </row>
    <row r="439" spans="1:16" ht="12.75">
      <c r="A439" t="s">
        <v>49</v>
      </c>
      <c s="34" t="s">
        <v>398</v>
      </c>
      <c s="34" t="s">
        <v>7724</v>
      </c>
      <c s="35" t="s">
        <v>5</v>
      </c>
      <c s="6" t="s">
        <v>7725</v>
      </c>
      <c s="36" t="s">
        <v>106</v>
      </c>
      <c s="37">
        <v>21</v>
      </c>
      <c s="36">
        <v>0</v>
      </c>
      <c s="36">
        <f>ROUND(G439*H439,6)</f>
      </c>
      <c r="L439" s="38">
        <v>0</v>
      </c>
      <c s="32">
        <f>ROUND(ROUND(L439,2)*ROUND(G439,3),2)</f>
      </c>
      <c s="36" t="s">
        <v>73</v>
      </c>
      <c>
        <f>(M439*21)/100</f>
      </c>
      <c t="s">
        <v>27</v>
      </c>
    </row>
    <row r="440" spans="1:5" ht="12.75">
      <c r="A440" s="35" t="s">
        <v>55</v>
      </c>
      <c r="E440" s="39" t="s">
        <v>5</v>
      </c>
    </row>
    <row r="441" spans="1:5" ht="12.75">
      <c r="A441" s="35" t="s">
        <v>56</v>
      </c>
      <c r="E441" s="40" t="s">
        <v>7712</v>
      </c>
    </row>
    <row r="442" spans="1:5" ht="102">
      <c r="A442" t="s">
        <v>58</v>
      </c>
      <c r="E442" s="39" t="s">
        <v>7726</v>
      </c>
    </row>
    <row r="443" spans="1:16" ht="12.75">
      <c r="A443" t="s">
        <v>49</v>
      </c>
      <c s="34" t="s">
        <v>401</v>
      </c>
      <c s="34" t="s">
        <v>7873</v>
      </c>
      <c s="35" t="s">
        <v>5</v>
      </c>
      <c s="6" t="s">
        <v>7874</v>
      </c>
      <c s="36" t="s">
        <v>106</v>
      </c>
      <c s="37">
        <v>42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7712</v>
      </c>
    </row>
    <row r="446" spans="1:5" ht="102">
      <c r="A446" t="s">
        <v>58</v>
      </c>
      <c r="E446" s="39" t="s">
        <v>7726</v>
      </c>
    </row>
    <row r="447" spans="1:16" ht="12.75">
      <c r="A447" t="s">
        <v>49</v>
      </c>
      <c s="34" t="s">
        <v>404</v>
      </c>
      <c s="34" t="s">
        <v>7729</v>
      </c>
      <c s="35" t="s">
        <v>5</v>
      </c>
      <c s="6" t="s">
        <v>7730</v>
      </c>
      <c s="36" t="s">
        <v>106</v>
      </c>
      <c s="37">
        <v>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7712</v>
      </c>
    </row>
    <row r="450" spans="1:5" ht="102">
      <c r="A450" t="s">
        <v>58</v>
      </c>
      <c r="E450" s="39" t="s">
        <v>7726</v>
      </c>
    </row>
    <row r="451" spans="1:16" ht="12.75">
      <c r="A451" t="s">
        <v>49</v>
      </c>
      <c s="34" t="s">
        <v>407</v>
      </c>
      <c s="34" t="s">
        <v>7733</v>
      </c>
      <c s="35" t="s">
        <v>5</v>
      </c>
      <c s="6" t="s">
        <v>7734</v>
      </c>
      <c s="36" t="s">
        <v>106</v>
      </c>
      <c s="37">
        <v>12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7712</v>
      </c>
    </row>
    <row r="454" spans="1:5" ht="102">
      <c r="A454" t="s">
        <v>58</v>
      </c>
      <c r="E454" s="39" t="s">
        <v>7726</v>
      </c>
    </row>
    <row r="455" spans="1:16" ht="25.5">
      <c r="A455" t="s">
        <v>49</v>
      </c>
      <c s="34" t="s">
        <v>410</v>
      </c>
      <c s="34" t="s">
        <v>7875</v>
      </c>
      <c s="35" t="s">
        <v>5</v>
      </c>
      <c s="6" t="s">
        <v>7876</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7712</v>
      </c>
    </row>
    <row r="458" spans="1:5" ht="102">
      <c r="A458" t="s">
        <v>58</v>
      </c>
      <c r="E458" s="39" t="s">
        <v>7726</v>
      </c>
    </row>
    <row r="459" spans="1:16" ht="12.75">
      <c r="A459" t="s">
        <v>49</v>
      </c>
      <c s="34" t="s">
        <v>413</v>
      </c>
      <c s="34" t="s">
        <v>7877</v>
      </c>
      <c s="35" t="s">
        <v>5</v>
      </c>
      <c s="6" t="s">
        <v>7878</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7712</v>
      </c>
    </row>
    <row r="462" spans="1:5" ht="102">
      <c r="A462" t="s">
        <v>58</v>
      </c>
      <c r="E462" s="39" t="s">
        <v>7726</v>
      </c>
    </row>
    <row r="463" spans="1:16" ht="12.75">
      <c r="A463" t="s">
        <v>49</v>
      </c>
      <c s="34" t="s">
        <v>416</v>
      </c>
      <c s="34" t="s">
        <v>7879</v>
      </c>
      <c s="35" t="s">
        <v>5</v>
      </c>
      <c s="6" t="s">
        <v>7880</v>
      </c>
      <c s="36" t="s">
        <v>106</v>
      </c>
      <c s="37">
        <v>2</v>
      </c>
      <c s="36">
        <v>0</v>
      </c>
      <c s="36">
        <f>ROUND(G463*H463,6)</f>
      </c>
      <c r="L463" s="38">
        <v>0</v>
      </c>
      <c s="32">
        <f>ROUND(ROUND(L463,2)*ROUND(G463,3),2)</f>
      </c>
      <c s="36" t="s">
        <v>73</v>
      </c>
      <c>
        <f>(M463*21)/100</f>
      </c>
      <c t="s">
        <v>27</v>
      </c>
    </row>
    <row r="464" spans="1:5" ht="12.75">
      <c r="A464" s="35" t="s">
        <v>55</v>
      </c>
      <c r="E464" s="39" t="s">
        <v>5</v>
      </c>
    </row>
    <row r="465" spans="1:5" ht="12.75">
      <c r="A465" s="35" t="s">
        <v>56</v>
      </c>
      <c r="E465" s="40" t="s">
        <v>7712</v>
      </c>
    </row>
    <row r="466" spans="1:5" ht="102">
      <c r="A466" t="s">
        <v>58</v>
      </c>
      <c r="E466" s="39" t="s">
        <v>7726</v>
      </c>
    </row>
    <row r="467" spans="1:16" ht="12.75">
      <c r="A467" t="s">
        <v>49</v>
      </c>
      <c s="34" t="s">
        <v>419</v>
      </c>
      <c s="34" t="s">
        <v>7881</v>
      </c>
      <c s="35" t="s">
        <v>5</v>
      </c>
      <c s="6" t="s">
        <v>7882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7712</v>
      </c>
    </row>
    <row r="470" spans="1:5" ht="102">
      <c r="A470" t="s">
        <v>58</v>
      </c>
      <c r="E470" s="39" t="s">
        <v>7726</v>
      </c>
    </row>
    <row r="471" spans="1:16" ht="12.75">
      <c r="A471" t="s">
        <v>49</v>
      </c>
      <c s="34" t="s">
        <v>422</v>
      </c>
      <c s="34" t="s">
        <v>7737</v>
      </c>
      <c s="35" t="s">
        <v>5</v>
      </c>
      <c s="6" t="s">
        <v>7738</v>
      </c>
      <c s="36" t="s">
        <v>106</v>
      </c>
      <c s="37">
        <v>554</v>
      </c>
      <c s="36">
        <v>0</v>
      </c>
      <c s="36">
        <f>ROUND(G471*H471,6)</f>
      </c>
      <c r="L471" s="38">
        <v>0</v>
      </c>
      <c s="32">
        <f>ROUND(ROUND(L471,2)*ROUND(G471,3),2)</f>
      </c>
      <c s="36" t="s">
        <v>73</v>
      </c>
      <c>
        <f>(M471*21)/100</f>
      </c>
      <c t="s">
        <v>27</v>
      </c>
    </row>
    <row r="472" spans="1:5" ht="12.75">
      <c r="A472" s="35" t="s">
        <v>55</v>
      </c>
      <c r="E472" s="39" t="s">
        <v>5</v>
      </c>
    </row>
    <row r="473" spans="1:5" ht="12.75">
      <c r="A473" s="35" t="s">
        <v>56</v>
      </c>
      <c r="E473" s="40" t="s">
        <v>7712</v>
      </c>
    </row>
    <row r="474" spans="1:5" ht="102">
      <c r="A474" t="s">
        <v>58</v>
      </c>
      <c r="E474" s="39" t="s">
        <v>7726</v>
      </c>
    </row>
    <row r="475" spans="1:16" ht="12.75">
      <c r="A475" t="s">
        <v>49</v>
      </c>
      <c s="34" t="s">
        <v>425</v>
      </c>
      <c s="34" t="s">
        <v>7739</v>
      </c>
      <c s="35" t="s">
        <v>5</v>
      </c>
      <c s="6" t="s">
        <v>7740</v>
      </c>
      <c s="36" t="s">
        <v>106</v>
      </c>
      <c s="37">
        <v>23</v>
      </c>
      <c s="36">
        <v>0</v>
      </c>
      <c s="36">
        <f>ROUND(G475*H475,6)</f>
      </c>
      <c r="L475" s="38">
        <v>0</v>
      </c>
      <c s="32">
        <f>ROUND(ROUND(L475,2)*ROUND(G475,3),2)</f>
      </c>
      <c s="36" t="s">
        <v>73</v>
      </c>
      <c>
        <f>(M475*21)/100</f>
      </c>
      <c t="s">
        <v>27</v>
      </c>
    </row>
    <row r="476" spans="1:5" ht="12.75">
      <c r="A476" s="35" t="s">
        <v>55</v>
      </c>
      <c r="E476" s="39" t="s">
        <v>5</v>
      </c>
    </row>
    <row r="477" spans="1:5" ht="12.75">
      <c r="A477" s="35" t="s">
        <v>56</v>
      </c>
      <c r="E477" s="40" t="s">
        <v>7712</v>
      </c>
    </row>
    <row r="478" spans="1:5" ht="102">
      <c r="A478" t="s">
        <v>58</v>
      </c>
      <c r="E478" s="39" t="s">
        <v>7726</v>
      </c>
    </row>
    <row r="479" spans="1:16" ht="12.75">
      <c r="A479" t="s">
        <v>49</v>
      </c>
      <c s="34" t="s">
        <v>428</v>
      </c>
      <c s="34" t="s">
        <v>7741</v>
      </c>
      <c s="35" t="s">
        <v>5</v>
      </c>
      <c s="6" t="s">
        <v>7742</v>
      </c>
      <c s="36" t="s">
        <v>106</v>
      </c>
      <c s="37">
        <v>74</v>
      </c>
      <c s="36">
        <v>0</v>
      </c>
      <c s="36">
        <f>ROUND(G479*H479,6)</f>
      </c>
      <c r="L479" s="38">
        <v>0</v>
      </c>
      <c s="32">
        <f>ROUND(ROUND(L479,2)*ROUND(G479,3),2)</f>
      </c>
      <c s="36" t="s">
        <v>73</v>
      </c>
      <c>
        <f>(M479*21)/100</f>
      </c>
      <c t="s">
        <v>27</v>
      </c>
    </row>
    <row r="480" spans="1:5" ht="12.75">
      <c r="A480" s="35" t="s">
        <v>55</v>
      </c>
      <c r="E480" s="39" t="s">
        <v>5</v>
      </c>
    </row>
    <row r="481" spans="1:5" ht="12.75">
      <c r="A481" s="35" t="s">
        <v>56</v>
      </c>
      <c r="E481" s="40" t="s">
        <v>7712</v>
      </c>
    </row>
    <row r="482" spans="1:5" ht="102">
      <c r="A482" t="s">
        <v>58</v>
      </c>
      <c r="E482" s="39" t="s">
        <v>7726</v>
      </c>
    </row>
    <row r="483" spans="1:16" ht="12.75">
      <c r="A483" t="s">
        <v>49</v>
      </c>
      <c s="34" t="s">
        <v>431</v>
      </c>
      <c s="34" t="s">
        <v>7743</v>
      </c>
      <c s="35" t="s">
        <v>5</v>
      </c>
      <c s="6" t="s">
        <v>7744</v>
      </c>
      <c s="36" t="s">
        <v>106</v>
      </c>
      <c s="37">
        <v>2</v>
      </c>
      <c s="36">
        <v>0</v>
      </c>
      <c s="36">
        <f>ROUND(G483*H483,6)</f>
      </c>
      <c r="L483" s="38">
        <v>0</v>
      </c>
      <c s="32">
        <f>ROUND(ROUND(L483,2)*ROUND(G483,3),2)</f>
      </c>
      <c s="36" t="s">
        <v>73</v>
      </c>
      <c>
        <f>(M483*21)/100</f>
      </c>
      <c t="s">
        <v>27</v>
      </c>
    </row>
    <row r="484" spans="1:5" ht="12.75">
      <c r="A484" s="35" t="s">
        <v>55</v>
      </c>
      <c r="E484" s="39" t="s">
        <v>5</v>
      </c>
    </row>
    <row r="485" spans="1:5" ht="12.75">
      <c r="A485" s="35" t="s">
        <v>56</v>
      </c>
      <c r="E485" s="40" t="s">
        <v>7712</v>
      </c>
    </row>
    <row r="486" spans="1:5" ht="102">
      <c r="A486" t="s">
        <v>58</v>
      </c>
      <c r="E486" s="39" t="s">
        <v>7726</v>
      </c>
    </row>
    <row r="487" spans="1:16" ht="12.75">
      <c r="A487" t="s">
        <v>49</v>
      </c>
      <c s="34" t="s">
        <v>434</v>
      </c>
      <c s="34" t="s">
        <v>7745</v>
      </c>
      <c s="35" t="s">
        <v>5</v>
      </c>
      <c s="6" t="s">
        <v>7746</v>
      </c>
      <c s="36" t="s">
        <v>106</v>
      </c>
      <c s="37">
        <v>11</v>
      </c>
      <c s="36">
        <v>0</v>
      </c>
      <c s="36">
        <f>ROUND(G487*H487,6)</f>
      </c>
      <c r="L487" s="38">
        <v>0</v>
      </c>
      <c s="32">
        <f>ROUND(ROUND(L487,2)*ROUND(G487,3),2)</f>
      </c>
      <c s="36" t="s">
        <v>73</v>
      </c>
      <c>
        <f>(M487*21)/100</f>
      </c>
      <c t="s">
        <v>27</v>
      </c>
    </row>
    <row r="488" spans="1:5" ht="12.75">
      <c r="A488" s="35" t="s">
        <v>55</v>
      </c>
      <c r="E488" s="39" t="s">
        <v>5</v>
      </c>
    </row>
    <row r="489" spans="1:5" ht="12.75">
      <c r="A489" s="35" t="s">
        <v>56</v>
      </c>
      <c r="E489" s="40" t="s">
        <v>7712</v>
      </c>
    </row>
    <row r="490" spans="1:5" ht="102">
      <c r="A490" t="s">
        <v>58</v>
      </c>
      <c r="E490" s="39" t="s">
        <v>7726</v>
      </c>
    </row>
    <row r="491" spans="1:16" ht="25.5">
      <c r="A491" t="s">
        <v>49</v>
      </c>
      <c s="34" t="s">
        <v>437</v>
      </c>
      <c s="34" t="s">
        <v>7883</v>
      </c>
      <c s="35" t="s">
        <v>5</v>
      </c>
      <c s="6" t="s">
        <v>7884</v>
      </c>
      <c s="36" t="s">
        <v>92</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7712</v>
      </c>
    </row>
    <row r="494" spans="1:5" ht="102">
      <c r="A494" t="s">
        <v>58</v>
      </c>
      <c r="E494" s="39" t="s">
        <v>7749</v>
      </c>
    </row>
    <row r="495" spans="1:16" ht="25.5">
      <c r="A495" t="s">
        <v>49</v>
      </c>
      <c s="34" t="s">
        <v>440</v>
      </c>
      <c s="34" t="s">
        <v>7885</v>
      </c>
      <c s="35" t="s">
        <v>5</v>
      </c>
      <c s="6" t="s">
        <v>7886</v>
      </c>
      <c s="36" t="s">
        <v>92</v>
      </c>
      <c s="37">
        <v>2610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7712</v>
      </c>
    </row>
    <row r="498" spans="1:5" ht="102">
      <c r="A498" t="s">
        <v>58</v>
      </c>
      <c r="E498" s="39" t="s">
        <v>7749</v>
      </c>
    </row>
    <row r="499" spans="1:16" ht="12.75">
      <c r="A499" t="s">
        <v>49</v>
      </c>
      <c s="34" t="s">
        <v>443</v>
      </c>
      <c s="34" t="s">
        <v>7887</v>
      </c>
      <c s="35" t="s">
        <v>5</v>
      </c>
      <c s="6" t="s">
        <v>7753</v>
      </c>
      <c s="36" t="s">
        <v>7888</v>
      </c>
      <c s="37">
        <v>5670</v>
      </c>
      <c s="36">
        <v>0</v>
      </c>
      <c s="36">
        <f>ROUND(G499*H499,6)</f>
      </c>
      <c r="L499" s="38">
        <v>0</v>
      </c>
      <c s="32">
        <f>ROUND(ROUND(L499,2)*ROUND(G499,3),2)</f>
      </c>
      <c s="36" t="s">
        <v>73</v>
      </c>
      <c>
        <f>(M499*21)/100</f>
      </c>
      <c t="s">
        <v>27</v>
      </c>
    </row>
    <row r="500" spans="1:5" ht="12.75">
      <c r="A500" s="35" t="s">
        <v>55</v>
      </c>
      <c r="E500" s="39" t="s">
        <v>5</v>
      </c>
    </row>
    <row r="501" spans="1:5" ht="12.75">
      <c r="A501" s="35" t="s">
        <v>56</v>
      </c>
      <c r="E501" s="40" t="s">
        <v>7712</v>
      </c>
    </row>
    <row r="502" spans="1:5" ht="127.5">
      <c r="A502" t="s">
        <v>58</v>
      </c>
      <c r="E502" s="39" t="s">
        <v>7754</v>
      </c>
    </row>
    <row r="503" spans="1:16" ht="12.75">
      <c r="A503" t="s">
        <v>49</v>
      </c>
      <c s="34" t="s">
        <v>446</v>
      </c>
      <c s="34" t="s">
        <v>7889</v>
      </c>
      <c s="35" t="s">
        <v>5</v>
      </c>
      <c s="6" t="s">
        <v>7890</v>
      </c>
      <c s="36" t="s">
        <v>748</v>
      </c>
      <c s="37">
        <v>378</v>
      </c>
      <c s="36">
        <v>0</v>
      </c>
      <c s="36">
        <f>ROUND(G503*H503,6)</f>
      </c>
      <c r="L503" s="38">
        <v>0</v>
      </c>
      <c s="32">
        <f>ROUND(ROUND(L503,2)*ROUND(G503,3),2)</f>
      </c>
      <c s="36" t="s">
        <v>73</v>
      </c>
      <c>
        <f>(M503*21)/100</f>
      </c>
      <c t="s">
        <v>27</v>
      </c>
    </row>
    <row r="504" spans="1:5" ht="12.75">
      <c r="A504" s="35" t="s">
        <v>55</v>
      </c>
      <c r="E504" s="39" t="s">
        <v>5</v>
      </c>
    </row>
    <row r="505" spans="1:5" ht="12.75">
      <c r="A505" s="35" t="s">
        <v>56</v>
      </c>
      <c r="E505" s="40" t="s">
        <v>7712</v>
      </c>
    </row>
    <row r="506" spans="1:5" ht="102">
      <c r="A506" t="s">
        <v>58</v>
      </c>
      <c r="E506" s="39" t="s">
        <v>7891</v>
      </c>
    </row>
    <row r="507" spans="1:13" ht="12.75">
      <c r="A507" t="s">
        <v>46</v>
      </c>
      <c r="C507" s="31" t="s">
        <v>742</v>
      </c>
      <c r="E507" s="33" t="s">
        <v>942</v>
      </c>
      <c r="J507" s="32">
        <f>0</f>
      </c>
      <c s="32">
        <f>0</f>
      </c>
      <c s="32">
        <f>0+L508+L512+L516</f>
      </c>
      <c s="32">
        <f>0+M508+M512+M516</f>
      </c>
    </row>
    <row r="508" spans="1:16" ht="25.5">
      <c r="A508" t="s">
        <v>49</v>
      </c>
      <c s="34" t="s">
        <v>449</v>
      </c>
      <c s="34" t="s">
        <v>745</v>
      </c>
      <c s="35" t="s">
        <v>746</v>
      </c>
      <c s="6" t="s">
        <v>7755</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5697</v>
      </c>
    </row>
    <row r="511" spans="1:5" ht="165.75">
      <c r="A511" t="s">
        <v>58</v>
      </c>
      <c r="E511" s="39" t="s">
        <v>7757</v>
      </c>
    </row>
    <row r="512" spans="1:16" ht="25.5">
      <c r="A512" t="s">
        <v>49</v>
      </c>
      <c s="34" t="s">
        <v>452</v>
      </c>
      <c s="34" t="s">
        <v>754</v>
      </c>
      <c s="35" t="s">
        <v>755</v>
      </c>
      <c s="6" t="s">
        <v>7758</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5697</v>
      </c>
    </row>
    <row r="515" spans="1:5" ht="165.75">
      <c r="A515" t="s">
        <v>58</v>
      </c>
      <c r="E515" s="39" t="s">
        <v>7757</v>
      </c>
    </row>
    <row r="516" spans="1:16" ht="25.5">
      <c r="A516" t="s">
        <v>49</v>
      </c>
      <c s="34" t="s">
        <v>455</v>
      </c>
      <c s="34" t="s">
        <v>2855</v>
      </c>
      <c s="35" t="s">
        <v>2856</v>
      </c>
      <c s="6" t="s">
        <v>7892</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5697</v>
      </c>
    </row>
    <row r="519" spans="1:5" ht="165.75">
      <c r="A519" t="s">
        <v>58</v>
      </c>
      <c r="E519" s="39" t="s">
        <v>7757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7530</v>
      </c>
      <c s="41">
        <f>Rekapitulace!C121</f>
      </c>
      <c s="20" t="s">
        <v>0</v>
      </c>
      <c t="s">
        <v>23</v>
      </c>
      <c t="s">
        <v>27</v>
      </c>
    </row>
    <row r="4" spans="1:16" ht="32" customHeight="1">
      <c r="A4" s="24" t="s">
        <v>20</v>
      </c>
      <c s="25" t="s">
        <v>28</v>
      </c>
      <c s="27" t="s">
        <v>7530</v>
      </c>
      <c r="E4" s="26" t="s">
        <v>7531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7895</v>
      </c>
      <c r="E8" s="30" t="s">
        <v>7894</v>
      </c>
      <c r="J8" s="29">
        <f>0+J9+J50+J83+J236+J249+J282+J351</f>
      </c>
      <c s="29">
        <f>0+K9+K50+K83+K236+K249+K282+K351</f>
      </c>
      <c s="29">
        <f>0+L9+L50+L83+L236+L249+L282+L351</f>
      </c>
      <c s="29">
        <f>0+M9+M50+M83+M236+M249+M282+M351</f>
      </c>
    </row>
    <row r="9" spans="1:13" ht="12.75">
      <c r="A9" t="s">
        <v>46</v>
      </c>
      <c r="C9" s="31" t="s">
        <v>7535</v>
      </c>
      <c r="E9" s="33" t="s">
        <v>7896</v>
      </c>
      <c r="J9" s="32">
        <f>0</f>
      </c>
      <c s="32">
        <f>0</f>
      </c>
      <c s="32">
        <f>0+L10+L14+L18+L22+L26+L30+L34+L38+L42+L46</f>
      </c>
      <c s="32">
        <f>0+M10+M14+M18+M22+M26+M30+M34+M38+M42+M46</f>
      </c>
    </row>
    <row r="10" spans="1:16" ht="12.75">
      <c r="A10" t="s">
        <v>49</v>
      </c>
      <c s="34" t="s">
        <v>68</v>
      </c>
      <c s="34" t="s">
        <v>7897</v>
      </c>
      <c s="35" t="s">
        <v>5</v>
      </c>
      <c s="6" t="s">
        <v>7898</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7537</v>
      </c>
      <c s="35" t="s">
        <v>5</v>
      </c>
      <c s="6" t="s">
        <v>7538</v>
      </c>
      <c s="36" t="s">
        <v>77</v>
      </c>
      <c s="37">
        <v>32</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7899</v>
      </c>
    </row>
    <row r="18" spans="1:16" ht="12.75">
      <c r="A18" t="s">
        <v>49</v>
      </c>
      <c s="34" t="s">
        <v>26</v>
      </c>
      <c s="34" t="s">
        <v>7541</v>
      </c>
      <c s="35" t="s">
        <v>5</v>
      </c>
      <c s="6" t="s">
        <v>7542</v>
      </c>
      <c s="36" t="s">
        <v>3132</v>
      </c>
      <c s="37">
        <v>640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7900</v>
      </c>
    </row>
    <row r="22" spans="1:16" ht="12.75">
      <c r="A22" t="s">
        <v>49</v>
      </c>
      <c s="34" t="s">
        <v>80</v>
      </c>
      <c s="34" t="s">
        <v>7764</v>
      </c>
      <c s="35" t="s">
        <v>5</v>
      </c>
      <c s="6" t="s">
        <v>7765</v>
      </c>
      <c s="36" t="s">
        <v>748</v>
      </c>
      <c s="37">
        <v>57.6</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7543</v>
      </c>
    </row>
    <row r="26" spans="1:16" ht="12.75">
      <c r="A26" t="s">
        <v>49</v>
      </c>
      <c s="34" t="s">
        <v>83</v>
      </c>
      <c s="34" t="s">
        <v>7544</v>
      </c>
      <c s="35" t="s">
        <v>5</v>
      </c>
      <c s="6" t="s">
        <v>7545</v>
      </c>
      <c s="36" t="s">
        <v>106</v>
      </c>
      <c s="37">
        <v>9</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7901</v>
      </c>
    </row>
    <row r="30" spans="1:16" ht="12.75">
      <c r="A30" t="s">
        <v>49</v>
      </c>
      <c s="34" t="s">
        <v>86</v>
      </c>
      <c s="34" t="s">
        <v>7548</v>
      </c>
      <c s="35" t="s">
        <v>5</v>
      </c>
      <c s="6" t="s">
        <v>7902</v>
      </c>
      <c s="36" t="s">
        <v>106</v>
      </c>
      <c s="37">
        <v>36</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7903</v>
      </c>
    </row>
    <row r="34" spans="1:16" ht="12.75">
      <c r="A34" t="s">
        <v>49</v>
      </c>
      <c s="34" t="s">
        <v>89</v>
      </c>
      <c s="34" t="s">
        <v>7904</v>
      </c>
      <c s="35" t="s">
        <v>5</v>
      </c>
      <c s="6" t="s">
        <v>7905</v>
      </c>
      <c s="36" t="s">
        <v>77</v>
      </c>
      <c s="37">
        <v>5</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153">
      <c r="A37" t="s">
        <v>58</v>
      </c>
      <c r="E37" s="39" t="s">
        <v>7906</v>
      </c>
    </row>
    <row r="38" spans="1:16" ht="12.75">
      <c r="A38" t="s">
        <v>49</v>
      </c>
      <c s="34" t="s">
        <v>93</v>
      </c>
      <c s="34" t="s">
        <v>7557</v>
      </c>
      <c s="35" t="s">
        <v>5</v>
      </c>
      <c s="6" t="s">
        <v>7558</v>
      </c>
      <c s="36" t="s">
        <v>106</v>
      </c>
      <c s="37">
        <v>1</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7907</v>
      </c>
    </row>
    <row r="42" spans="1:16" ht="12.75">
      <c r="A42" t="s">
        <v>49</v>
      </c>
      <c s="34" t="s">
        <v>103</v>
      </c>
      <c s="34" t="s">
        <v>7560</v>
      </c>
      <c s="35" t="s">
        <v>5</v>
      </c>
      <c s="6" t="s">
        <v>7561</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114.75">
      <c r="A45" t="s">
        <v>58</v>
      </c>
      <c r="E45" s="39" t="s">
        <v>7559</v>
      </c>
    </row>
    <row r="46" spans="1:16" ht="25.5">
      <c r="A46" t="s">
        <v>49</v>
      </c>
      <c s="34" t="s">
        <v>107</v>
      </c>
      <c s="34" t="s">
        <v>7570</v>
      </c>
      <c s="35" t="s">
        <v>5</v>
      </c>
      <c s="6" t="s">
        <v>7571</v>
      </c>
      <c s="36" t="s">
        <v>672</v>
      </c>
      <c s="37">
        <v>56</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89.25">
      <c r="A49" t="s">
        <v>58</v>
      </c>
      <c r="E49" s="39" t="s">
        <v>7572</v>
      </c>
    </row>
    <row r="50" spans="1:13" ht="12.75">
      <c r="A50" t="s">
        <v>46</v>
      </c>
      <c r="C50" s="31" t="s">
        <v>7573</v>
      </c>
      <c r="E50" s="33" t="s">
        <v>7908</v>
      </c>
      <c r="J50" s="32">
        <f>0</f>
      </c>
      <c s="32">
        <f>0</f>
      </c>
      <c s="32">
        <f>0+L51+L55+L59+L63+L67+L71+L75+L79</f>
      </c>
      <c s="32">
        <f>0+M51+M55+M59+M63+M67+M71+M75+M79</f>
      </c>
    </row>
    <row r="51" spans="1:16" ht="12.75">
      <c r="A51" t="s">
        <v>49</v>
      </c>
      <c s="34" t="s">
        <v>110</v>
      </c>
      <c s="34" t="s">
        <v>7583</v>
      </c>
      <c s="35" t="s">
        <v>5</v>
      </c>
      <c s="6" t="s">
        <v>7584</v>
      </c>
      <c s="36" t="s">
        <v>106</v>
      </c>
      <c s="37">
        <v>1</v>
      </c>
      <c s="36">
        <v>0</v>
      </c>
      <c s="36">
        <f>ROUND(G51*H51,6)</f>
      </c>
      <c r="L51" s="38">
        <v>0</v>
      </c>
      <c s="32">
        <f>ROUND(ROUND(L51,2)*ROUND(G51,3),2)</f>
      </c>
      <c s="36" t="s">
        <v>4182</v>
      </c>
      <c>
        <f>(M51*21)/100</f>
      </c>
      <c t="s">
        <v>27</v>
      </c>
    </row>
    <row r="52" spans="1:5" ht="12.75">
      <c r="A52" s="35" t="s">
        <v>55</v>
      </c>
      <c r="E52" s="39" t="s">
        <v>5</v>
      </c>
    </row>
    <row r="53" spans="1:5" ht="12.75">
      <c r="A53" s="35" t="s">
        <v>56</v>
      </c>
      <c r="E53" s="40" t="s">
        <v>5</v>
      </c>
    </row>
    <row r="54" spans="1:5" ht="102">
      <c r="A54" t="s">
        <v>58</v>
      </c>
      <c r="E54" s="39" t="s">
        <v>7582</v>
      </c>
    </row>
    <row r="55" spans="1:16" ht="12.75">
      <c r="A55" t="s">
        <v>49</v>
      </c>
      <c s="34" t="s">
        <v>96</v>
      </c>
      <c s="34" t="s">
        <v>7909</v>
      </c>
      <c s="35" t="s">
        <v>5</v>
      </c>
      <c s="6" t="s">
        <v>7910</v>
      </c>
      <c s="36" t="s">
        <v>106</v>
      </c>
      <c s="37">
        <v>2</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7582</v>
      </c>
    </row>
    <row r="59" spans="1:16" ht="12.75">
      <c r="A59" t="s">
        <v>49</v>
      </c>
      <c s="34" t="s">
        <v>99</v>
      </c>
      <c s="34" t="s">
        <v>7585</v>
      </c>
      <c s="35" t="s">
        <v>5</v>
      </c>
      <c s="6" t="s">
        <v>7586</v>
      </c>
      <c s="36" t="s">
        <v>92</v>
      </c>
      <c s="37">
        <v>18</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7587</v>
      </c>
    </row>
    <row r="63" spans="1:16" ht="25.5">
      <c r="A63" t="s">
        <v>49</v>
      </c>
      <c s="34" t="s">
        <v>115</v>
      </c>
      <c s="34" t="s">
        <v>7593</v>
      </c>
      <c s="35" t="s">
        <v>5</v>
      </c>
      <c s="6" t="s">
        <v>7594</v>
      </c>
      <c s="36" t="s">
        <v>106</v>
      </c>
      <c s="37">
        <v>1</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14.75">
      <c r="A66" t="s">
        <v>58</v>
      </c>
      <c r="E66" s="39" t="s">
        <v>7592</v>
      </c>
    </row>
    <row r="67" spans="1:16" ht="25.5">
      <c r="A67" t="s">
        <v>49</v>
      </c>
      <c s="34" t="s">
        <v>118</v>
      </c>
      <c s="34" t="s">
        <v>7595</v>
      </c>
      <c s="35" t="s">
        <v>5</v>
      </c>
      <c s="6" t="s">
        <v>7596</v>
      </c>
      <c s="36" t="s">
        <v>106</v>
      </c>
      <c s="37">
        <v>1</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14.75">
      <c r="A70" t="s">
        <v>58</v>
      </c>
      <c r="E70" s="39" t="s">
        <v>7592</v>
      </c>
    </row>
    <row r="71" spans="1:16" ht="12.75">
      <c r="A71" t="s">
        <v>49</v>
      </c>
      <c s="34" t="s">
        <v>121</v>
      </c>
      <c s="34" t="s">
        <v>7778</v>
      </c>
      <c s="35" t="s">
        <v>5</v>
      </c>
      <c s="6" t="s">
        <v>7779</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7777</v>
      </c>
    </row>
    <row r="75" spans="1:16" ht="25.5">
      <c r="A75" t="s">
        <v>49</v>
      </c>
      <c s="34" t="s">
        <v>124</v>
      </c>
      <c s="34" t="s">
        <v>7911</v>
      </c>
      <c s="35" t="s">
        <v>5</v>
      </c>
      <c s="6" t="s">
        <v>7912</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89.25">
      <c r="A78" t="s">
        <v>58</v>
      </c>
      <c r="E78" s="39" t="s">
        <v>7913</v>
      </c>
    </row>
    <row r="79" spans="1:16" ht="25.5">
      <c r="A79" t="s">
        <v>49</v>
      </c>
      <c s="34" t="s">
        <v>127</v>
      </c>
      <c s="34" t="s">
        <v>7597</v>
      </c>
      <c s="35" t="s">
        <v>5</v>
      </c>
      <c s="6" t="s">
        <v>7598</v>
      </c>
      <c s="36" t="s">
        <v>672</v>
      </c>
      <c s="37">
        <v>14</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7599</v>
      </c>
    </row>
    <row r="83" spans="1:13" ht="12.75">
      <c r="A83" t="s">
        <v>46</v>
      </c>
      <c r="C83" s="31" t="s">
        <v>7600</v>
      </c>
      <c r="E83" s="33" t="s">
        <v>7914</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130</v>
      </c>
      <c s="34" t="s">
        <v>7915</v>
      </c>
      <c s="35" t="s">
        <v>5</v>
      </c>
      <c s="6" t="s">
        <v>7916</v>
      </c>
      <c s="36" t="s">
        <v>106</v>
      </c>
      <c s="37">
        <v>15</v>
      </c>
      <c s="36">
        <v>0</v>
      </c>
      <c s="36">
        <f>ROUND(G84*H84,6)</f>
      </c>
      <c r="L84" s="38">
        <v>0</v>
      </c>
      <c s="32">
        <f>ROUND(ROUND(L84,2)*ROUND(G84,3),2)</f>
      </c>
      <c s="36" t="s">
        <v>4182</v>
      </c>
      <c>
        <f>(M84*21)/100</f>
      </c>
      <c t="s">
        <v>27</v>
      </c>
    </row>
    <row r="85" spans="1:5" ht="12.75">
      <c r="A85" s="35" t="s">
        <v>55</v>
      </c>
      <c r="E85" s="39" t="s">
        <v>5</v>
      </c>
    </row>
    <row r="86" spans="1:5" ht="12.75">
      <c r="A86" s="35" t="s">
        <v>56</v>
      </c>
      <c r="E86" s="40" t="s">
        <v>5</v>
      </c>
    </row>
    <row r="87" spans="1:5" ht="89.25">
      <c r="A87" t="s">
        <v>58</v>
      </c>
      <c r="E87" s="39" t="s">
        <v>7604</v>
      </c>
    </row>
    <row r="88" spans="1:16" ht="12.75">
      <c r="A88" t="s">
        <v>49</v>
      </c>
      <c s="34" t="s">
        <v>133</v>
      </c>
      <c s="34" t="s">
        <v>7794</v>
      </c>
      <c s="35" t="s">
        <v>5</v>
      </c>
      <c s="6" t="s">
        <v>7795</v>
      </c>
      <c s="36" t="s">
        <v>106</v>
      </c>
      <c s="37">
        <v>2</v>
      </c>
      <c s="36">
        <v>0</v>
      </c>
      <c s="36">
        <f>ROUND(G88*H88,6)</f>
      </c>
      <c r="L88" s="38">
        <v>0</v>
      </c>
      <c s="32">
        <f>ROUND(ROUND(L88,2)*ROUND(G88,3),2)</f>
      </c>
      <c s="36" t="s">
        <v>4182</v>
      </c>
      <c>
        <f>(M88*21)/100</f>
      </c>
      <c t="s">
        <v>27</v>
      </c>
    </row>
    <row r="89" spans="1:5" ht="12.75">
      <c r="A89" s="35" t="s">
        <v>55</v>
      </c>
      <c r="E89" s="39" t="s">
        <v>5</v>
      </c>
    </row>
    <row r="90" spans="1:5" ht="12.75">
      <c r="A90" s="35" t="s">
        <v>56</v>
      </c>
      <c r="E90" s="40" t="s">
        <v>5</v>
      </c>
    </row>
    <row r="91" spans="1:5" ht="102">
      <c r="A91" t="s">
        <v>58</v>
      </c>
      <c r="E91" s="39" t="s">
        <v>7610</v>
      </c>
    </row>
    <row r="92" spans="1:16" ht="12.75">
      <c r="A92" t="s">
        <v>49</v>
      </c>
      <c s="34" t="s">
        <v>136</v>
      </c>
      <c s="34" t="s">
        <v>7611</v>
      </c>
      <c s="35" t="s">
        <v>5</v>
      </c>
      <c s="6" t="s">
        <v>7612</v>
      </c>
      <c s="36" t="s">
        <v>106</v>
      </c>
      <c s="37">
        <v>36</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102">
      <c r="A95" t="s">
        <v>58</v>
      </c>
      <c r="E95" s="39" t="s">
        <v>7610</v>
      </c>
    </row>
    <row r="96" spans="1:16" ht="12.75">
      <c r="A96" t="s">
        <v>49</v>
      </c>
      <c s="34" t="s">
        <v>139</v>
      </c>
      <c s="34" t="s">
        <v>7613</v>
      </c>
      <c s="35" t="s">
        <v>5</v>
      </c>
      <c s="6" t="s">
        <v>7614</v>
      </c>
      <c s="36" t="s">
        <v>106</v>
      </c>
      <c s="37">
        <v>4</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102">
      <c r="A99" t="s">
        <v>58</v>
      </c>
      <c r="E99" s="39" t="s">
        <v>7610</v>
      </c>
    </row>
    <row r="100" spans="1:16" ht="12.75">
      <c r="A100" t="s">
        <v>49</v>
      </c>
      <c s="34" t="s">
        <v>142</v>
      </c>
      <c s="34" t="s">
        <v>7616</v>
      </c>
      <c s="35" t="s">
        <v>5</v>
      </c>
      <c s="6" t="s">
        <v>7617</v>
      </c>
      <c s="36" t="s">
        <v>106</v>
      </c>
      <c s="37">
        <v>13</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102">
      <c r="A103" t="s">
        <v>58</v>
      </c>
      <c r="E103" s="39" t="s">
        <v>7610</v>
      </c>
    </row>
    <row r="104" spans="1:16" ht="12.75">
      <c r="A104" t="s">
        <v>49</v>
      </c>
      <c s="34" t="s">
        <v>145</v>
      </c>
      <c s="34" t="s">
        <v>7618</v>
      </c>
      <c s="35" t="s">
        <v>5</v>
      </c>
      <c s="6" t="s">
        <v>7619</v>
      </c>
      <c s="36" t="s">
        <v>106</v>
      </c>
      <c s="37">
        <v>1</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102">
      <c r="A107" t="s">
        <v>58</v>
      </c>
      <c r="E107" s="39" t="s">
        <v>7610</v>
      </c>
    </row>
    <row r="108" spans="1:16" ht="12.75">
      <c r="A108" t="s">
        <v>49</v>
      </c>
      <c s="34" t="s">
        <v>148</v>
      </c>
      <c s="34" t="s">
        <v>7620</v>
      </c>
      <c s="35" t="s">
        <v>5</v>
      </c>
      <c s="6" t="s">
        <v>7621</v>
      </c>
      <c s="36" t="s">
        <v>106</v>
      </c>
      <c s="37">
        <v>14</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7610</v>
      </c>
    </row>
    <row r="112" spans="1:16" ht="12.75">
      <c r="A112" t="s">
        <v>49</v>
      </c>
      <c s="34" t="s">
        <v>151</v>
      </c>
      <c s="34" t="s">
        <v>7917</v>
      </c>
      <c s="35" t="s">
        <v>5</v>
      </c>
      <c s="6" t="s">
        <v>7918</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7610</v>
      </c>
    </row>
    <row r="116" spans="1:16" ht="12.75">
      <c r="A116" t="s">
        <v>49</v>
      </c>
      <c s="34" t="s">
        <v>154</v>
      </c>
      <c s="34" t="s">
        <v>7796</v>
      </c>
      <c s="35" t="s">
        <v>5</v>
      </c>
      <c s="6" t="s">
        <v>7797</v>
      </c>
      <c s="36" t="s">
        <v>106</v>
      </c>
      <c s="37">
        <v>1</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7610</v>
      </c>
    </row>
    <row r="120" spans="1:16" ht="12.75">
      <c r="A120" t="s">
        <v>49</v>
      </c>
      <c s="34" t="s">
        <v>157</v>
      </c>
      <c s="34" t="s">
        <v>7919</v>
      </c>
      <c s="35" t="s">
        <v>5</v>
      </c>
      <c s="6" t="s">
        <v>7920</v>
      </c>
      <c s="36" t="s">
        <v>106</v>
      </c>
      <c s="37">
        <v>6</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7610</v>
      </c>
    </row>
    <row r="124" spans="1:16" ht="12.75">
      <c r="A124" t="s">
        <v>49</v>
      </c>
      <c s="34" t="s">
        <v>162</v>
      </c>
      <c s="34" t="s">
        <v>7921</v>
      </c>
      <c s="35" t="s">
        <v>5</v>
      </c>
      <c s="6" t="s">
        <v>7922</v>
      </c>
      <c s="36" t="s">
        <v>106</v>
      </c>
      <c s="37">
        <v>6</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7610</v>
      </c>
    </row>
    <row r="128" spans="1:16" ht="12.75">
      <c r="A128" t="s">
        <v>49</v>
      </c>
      <c s="34" t="s">
        <v>165</v>
      </c>
      <c s="34" t="s">
        <v>7923</v>
      </c>
      <c s="35" t="s">
        <v>5</v>
      </c>
      <c s="6" t="s">
        <v>7924</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14.75">
      <c r="A131" t="s">
        <v>58</v>
      </c>
      <c r="E131" s="39" t="s">
        <v>7634</v>
      </c>
    </row>
    <row r="132" spans="1:16" ht="12.75">
      <c r="A132" t="s">
        <v>49</v>
      </c>
      <c s="34" t="s">
        <v>168</v>
      </c>
      <c s="34" t="s">
        <v>7925</v>
      </c>
      <c s="35" t="s">
        <v>5</v>
      </c>
      <c s="6" t="s">
        <v>7926</v>
      </c>
      <c s="36" t="s">
        <v>92</v>
      </c>
      <c s="37">
        <v>120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89.25">
      <c r="A135" t="s">
        <v>58</v>
      </c>
      <c r="E135" s="39" t="s">
        <v>7927</v>
      </c>
    </row>
    <row r="136" spans="1:16" ht="12.75">
      <c r="A136" t="s">
        <v>49</v>
      </c>
      <c s="34" t="s">
        <v>171</v>
      </c>
      <c s="34" t="s">
        <v>7631</v>
      </c>
      <c s="35" t="s">
        <v>5</v>
      </c>
      <c s="6" t="s">
        <v>7632</v>
      </c>
      <c s="36" t="s">
        <v>106</v>
      </c>
      <c s="37">
        <v>2</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14.75">
      <c r="A139" t="s">
        <v>58</v>
      </c>
      <c r="E139" s="39" t="s">
        <v>7634</v>
      </c>
    </row>
    <row r="140" spans="1:16" ht="12.75">
      <c r="A140" t="s">
        <v>49</v>
      </c>
      <c s="34" t="s">
        <v>174</v>
      </c>
      <c s="34" t="s">
        <v>7803</v>
      </c>
      <c s="35" t="s">
        <v>5</v>
      </c>
      <c s="6" t="s">
        <v>7804</v>
      </c>
      <c s="36" t="s">
        <v>92</v>
      </c>
      <c s="37">
        <v>584</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7642</v>
      </c>
    </row>
    <row r="144" spans="1:16" ht="12.75">
      <c r="A144" t="s">
        <v>49</v>
      </c>
      <c s="34" t="s">
        <v>177</v>
      </c>
      <c s="34" t="s">
        <v>7647</v>
      </c>
      <c s="35" t="s">
        <v>5</v>
      </c>
      <c s="6" t="s">
        <v>7648</v>
      </c>
      <c s="36" t="s">
        <v>92</v>
      </c>
      <c s="37">
        <v>600</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89.25">
      <c r="A147" t="s">
        <v>58</v>
      </c>
      <c r="E147" s="39" t="s">
        <v>7649</v>
      </c>
    </row>
    <row r="148" spans="1:16" ht="12.75">
      <c r="A148" t="s">
        <v>49</v>
      </c>
      <c s="34" t="s">
        <v>180</v>
      </c>
      <c s="34" t="s">
        <v>7650</v>
      </c>
      <c s="35" t="s">
        <v>5</v>
      </c>
      <c s="6" t="s">
        <v>7651</v>
      </c>
      <c s="36" t="s">
        <v>106</v>
      </c>
      <c s="37">
        <v>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7652</v>
      </c>
    </row>
    <row r="152" spans="1:16" ht="12.75">
      <c r="A152" t="s">
        <v>49</v>
      </c>
      <c s="34" t="s">
        <v>183</v>
      </c>
      <c s="34" t="s">
        <v>7928</v>
      </c>
      <c s="35" t="s">
        <v>5</v>
      </c>
      <c s="6" t="s">
        <v>7929</v>
      </c>
      <c s="36" t="s">
        <v>106</v>
      </c>
      <c s="37">
        <v>4</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89.25">
      <c r="A155" t="s">
        <v>58</v>
      </c>
      <c r="E155" s="39" t="s">
        <v>7652</v>
      </c>
    </row>
    <row r="156" spans="1:16" ht="12.75">
      <c r="A156" t="s">
        <v>49</v>
      </c>
      <c s="34" t="s">
        <v>186</v>
      </c>
      <c s="34" t="s">
        <v>7930</v>
      </c>
      <c s="35" t="s">
        <v>5</v>
      </c>
      <c s="6" t="s">
        <v>7931</v>
      </c>
      <c s="36" t="s">
        <v>106</v>
      </c>
      <c s="37">
        <v>4</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89.25">
      <c r="A159" t="s">
        <v>58</v>
      </c>
      <c r="E159" s="39" t="s">
        <v>7652</v>
      </c>
    </row>
    <row r="160" spans="1:16" ht="12.75">
      <c r="A160" t="s">
        <v>49</v>
      </c>
      <c s="34" t="s">
        <v>189</v>
      </c>
      <c s="34" t="s">
        <v>7826</v>
      </c>
      <c s="35" t="s">
        <v>5</v>
      </c>
      <c s="6" t="s">
        <v>7827</v>
      </c>
      <c s="36" t="s">
        <v>106</v>
      </c>
      <c s="37">
        <v>10</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7634</v>
      </c>
    </row>
    <row r="164" spans="1:16" ht="12.75">
      <c r="A164" t="s">
        <v>49</v>
      </c>
      <c s="34" t="s">
        <v>194</v>
      </c>
      <c s="34" t="s">
        <v>7932</v>
      </c>
      <c s="35" t="s">
        <v>5</v>
      </c>
      <c s="6" t="s">
        <v>7933</v>
      </c>
      <c s="36" t="s">
        <v>106</v>
      </c>
      <c s="37">
        <v>1</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7634</v>
      </c>
    </row>
    <row r="168" spans="1:16" ht="12.75">
      <c r="A168" t="s">
        <v>49</v>
      </c>
      <c s="34" t="s">
        <v>198</v>
      </c>
      <c s="34" t="s">
        <v>7828</v>
      </c>
      <c s="35" t="s">
        <v>5</v>
      </c>
      <c s="6" t="s">
        <v>7829</v>
      </c>
      <c s="36" t="s">
        <v>106</v>
      </c>
      <c s="37">
        <v>11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7634</v>
      </c>
    </row>
    <row r="172" spans="1:16" ht="12.75">
      <c r="A172" t="s">
        <v>49</v>
      </c>
      <c s="34" t="s">
        <v>201</v>
      </c>
      <c s="34" t="s">
        <v>7934</v>
      </c>
      <c s="35" t="s">
        <v>5</v>
      </c>
      <c s="6" t="s">
        <v>7935</v>
      </c>
      <c s="36" t="s">
        <v>106</v>
      </c>
      <c s="37">
        <v>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14.75">
      <c r="A175" t="s">
        <v>58</v>
      </c>
      <c r="E175" s="39" t="s">
        <v>7634</v>
      </c>
    </row>
    <row r="176" spans="1:16" ht="12.75">
      <c r="A176" t="s">
        <v>49</v>
      </c>
      <c s="34" t="s">
        <v>204</v>
      </c>
      <c s="34" t="s">
        <v>7936</v>
      </c>
      <c s="35" t="s">
        <v>5</v>
      </c>
      <c s="6" t="s">
        <v>7937</v>
      </c>
      <c s="36" t="s">
        <v>106</v>
      </c>
      <c s="37">
        <v>3</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14.75">
      <c r="A179" t="s">
        <v>58</v>
      </c>
      <c r="E179" s="39" t="s">
        <v>7634</v>
      </c>
    </row>
    <row r="180" spans="1:16" ht="25.5">
      <c r="A180" t="s">
        <v>49</v>
      </c>
      <c s="34" t="s">
        <v>207</v>
      </c>
      <c s="34" t="s">
        <v>7938</v>
      </c>
      <c s="35" t="s">
        <v>5</v>
      </c>
      <c s="6" t="s">
        <v>7939</v>
      </c>
      <c s="36" t="s">
        <v>106</v>
      </c>
      <c s="37">
        <v>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14.75">
      <c r="A183" t="s">
        <v>58</v>
      </c>
      <c r="E183" s="39" t="s">
        <v>7634</v>
      </c>
    </row>
    <row r="184" spans="1:16" ht="12.75">
      <c r="A184" t="s">
        <v>49</v>
      </c>
      <c s="34" t="s">
        <v>210</v>
      </c>
      <c s="34" t="s">
        <v>7836</v>
      </c>
      <c s="35" t="s">
        <v>5</v>
      </c>
      <c s="6" t="s">
        <v>7837</v>
      </c>
      <c s="36" t="s">
        <v>106</v>
      </c>
      <c s="37">
        <v>16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14.75">
      <c r="A187" t="s">
        <v>58</v>
      </c>
      <c r="E187" s="39" t="s">
        <v>7634</v>
      </c>
    </row>
    <row r="188" spans="1:16" ht="12.75">
      <c r="A188" t="s">
        <v>49</v>
      </c>
      <c s="34" t="s">
        <v>213</v>
      </c>
      <c s="34" t="s">
        <v>7838</v>
      </c>
      <c s="35" t="s">
        <v>5</v>
      </c>
      <c s="6" t="s">
        <v>7839</v>
      </c>
      <c s="36" t="s">
        <v>106</v>
      </c>
      <c s="37">
        <v>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114.75">
      <c r="A191" t="s">
        <v>58</v>
      </c>
      <c r="E191" s="39" t="s">
        <v>7634</v>
      </c>
    </row>
    <row r="192" spans="1:16" ht="12.75">
      <c r="A192" t="s">
        <v>49</v>
      </c>
      <c s="34" t="s">
        <v>216</v>
      </c>
      <c s="34" t="s">
        <v>7940</v>
      </c>
      <c s="35" t="s">
        <v>5</v>
      </c>
      <c s="6" t="s">
        <v>7941</v>
      </c>
      <c s="36" t="s">
        <v>92</v>
      </c>
      <c s="37">
        <v>54</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114.75">
      <c r="A195" t="s">
        <v>58</v>
      </c>
      <c r="E195" s="39" t="s">
        <v>7825</v>
      </c>
    </row>
    <row r="196" spans="1:16" ht="12.75">
      <c r="A196" t="s">
        <v>49</v>
      </c>
      <c s="34" t="s">
        <v>219</v>
      </c>
      <c s="34" t="s">
        <v>7942</v>
      </c>
      <c s="35" t="s">
        <v>5</v>
      </c>
      <c s="6" t="s">
        <v>7943</v>
      </c>
      <c s="36" t="s">
        <v>92</v>
      </c>
      <c s="37">
        <v>697</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114.75">
      <c r="A199" t="s">
        <v>58</v>
      </c>
      <c r="E199" s="39" t="s">
        <v>7825</v>
      </c>
    </row>
    <row r="200" spans="1:16" ht="12.75">
      <c r="A200" t="s">
        <v>49</v>
      </c>
      <c s="34" t="s">
        <v>222</v>
      </c>
      <c s="34" t="s">
        <v>7842</v>
      </c>
      <c s="35" t="s">
        <v>5</v>
      </c>
      <c s="6" t="s">
        <v>7843</v>
      </c>
      <c s="36" t="s">
        <v>106</v>
      </c>
      <c s="37">
        <v>2</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7634</v>
      </c>
    </row>
    <row r="204" spans="1:16" ht="12.75">
      <c r="A204" t="s">
        <v>49</v>
      </c>
      <c s="34" t="s">
        <v>225</v>
      </c>
      <c s="34" t="s">
        <v>7944</v>
      </c>
      <c s="35" t="s">
        <v>5</v>
      </c>
      <c s="6" t="s">
        <v>7945</v>
      </c>
      <c s="36" t="s">
        <v>106</v>
      </c>
      <c s="37">
        <v>2</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7634</v>
      </c>
    </row>
    <row r="208" spans="1:16" ht="25.5">
      <c r="A208" t="s">
        <v>49</v>
      </c>
      <c s="34" t="s">
        <v>228</v>
      </c>
      <c s="34" t="s">
        <v>7844</v>
      </c>
      <c s="35" t="s">
        <v>5</v>
      </c>
      <c s="6" t="s">
        <v>7845</v>
      </c>
      <c s="36" t="s">
        <v>106</v>
      </c>
      <c s="37">
        <v>2</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7634</v>
      </c>
    </row>
    <row r="212" spans="1:16" ht="12.75">
      <c r="A212" t="s">
        <v>49</v>
      </c>
      <c s="34" t="s">
        <v>231</v>
      </c>
      <c s="34" t="s">
        <v>7847</v>
      </c>
      <c s="35" t="s">
        <v>5</v>
      </c>
      <c s="6" t="s">
        <v>7848</v>
      </c>
      <c s="36" t="s">
        <v>106</v>
      </c>
      <c s="37">
        <v>8</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7634</v>
      </c>
    </row>
    <row r="216" spans="1:16" ht="12.75">
      <c r="A216" t="s">
        <v>49</v>
      </c>
      <c s="34" t="s">
        <v>234</v>
      </c>
      <c s="34" t="s">
        <v>7849</v>
      </c>
      <c s="35" t="s">
        <v>5</v>
      </c>
      <c s="6" t="s">
        <v>7850</v>
      </c>
      <c s="36" t="s">
        <v>106</v>
      </c>
      <c s="37">
        <v>1</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7634</v>
      </c>
    </row>
    <row r="220" spans="1:16" ht="12.75">
      <c r="A220" t="s">
        <v>49</v>
      </c>
      <c s="34" t="s">
        <v>237</v>
      </c>
      <c s="34" t="s">
        <v>7853</v>
      </c>
      <c s="35" t="s">
        <v>5</v>
      </c>
      <c s="6" t="s">
        <v>7854</v>
      </c>
      <c s="36" t="s">
        <v>106</v>
      </c>
      <c s="37">
        <v>11</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7634</v>
      </c>
    </row>
    <row r="224" spans="1:16" ht="12.75">
      <c r="A224" t="s">
        <v>49</v>
      </c>
      <c s="34" t="s">
        <v>240</v>
      </c>
      <c s="34" t="s">
        <v>7668</v>
      </c>
      <c s="35" t="s">
        <v>5</v>
      </c>
      <c s="6" t="s">
        <v>7669</v>
      </c>
      <c s="36" t="s">
        <v>106</v>
      </c>
      <c s="37">
        <v>28</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7634</v>
      </c>
    </row>
    <row r="228" spans="1:16" ht="25.5">
      <c r="A228" t="s">
        <v>49</v>
      </c>
      <c s="34" t="s">
        <v>243</v>
      </c>
      <c s="34" t="s">
        <v>7670</v>
      </c>
      <c s="35" t="s">
        <v>5</v>
      </c>
      <c s="6" t="s">
        <v>7671</v>
      </c>
      <c s="36" t="s">
        <v>106</v>
      </c>
      <c s="37">
        <v>8</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89.25">
      <c r="A231" t="s">
        <v>58</v>
      </c>
      <c r="E231" s="39" t="s">
        <v>7946</v>
      </c>
    </row>
    <row r="232" spans="1:16" ht="12.75">
      <c r="A232" t="s">
        <v>49</v>
      </c>
      <c s="34" t="s">
        <v>246</v>
      </c>
      <c s="34" t="s">
        <v>7675</v>
      </c>
      <c s="35" t="s">
        <v>5</v>
      </c>
      <c s="6" t="s">
        <v>7676</v>
      </c>
      <c s="36" t="s">
        <v>672</v>
      </c>
      <c s="37">
        <v>86</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89.25">
      <c r="A235" t="s">
        <v>58</v>
      </c>
      <c r="E235" s="39" t="s">
        <v>7677</v>
      </c>
    </row>
    <row r="236" spans="1:13" ht="12.75">
      <c r="A236" t="s">
        <v>46</v>
      </c>
      <c r="C236" s="31" t="s">
        <v>7855</v>
      </c>
      <c r="E236" s="33" t="s">
        <v>7947</v>
      </c>
      <c r="J236" s="32">
        <f>0</f>
      </c>
      <c s="32">
        <f>0</f>
      </c>
      <c s="32">
        <f>0+L237+L241+L245</f>
      </c>
      <c s="32">
        <f>0+M237+M241+M245</f>
      </c>
    </row>
    <row r="237" spans="1:16" ht="12.75">
      <c r="A237" t="s">
        <v>49</v>
      </c>
      <c s="34" t="s">
        <v>252</v>
      </c>
      <c s="34" t="s">
        <v>7948</v>
      </c>
      <c s="35" t="s">
        <v>5</v>
      </c>
      <c s="6" t="s">
        <v>7949</v>
      </c>
      <c s="36" t="s">
        <v>106</v>
      </c>
      <c s="37">
        <v>4</v>
      </c>
      <c s="36">
        <v>0</v>
      </c>
      <c s="36">
        <f>ROUND(G237*H237,6)</f>
      </c>
      <c r="L237" s="38">
        <v>0</v>
      </c>
      <c s="32">
        <f>ROUND(ROUND(L237,2)*ROUND(G237,3),2)</f>
      </c>
      <c s="36" t="s">
        <v>4182</v>
      </c>
      <c>
        <f>(M237*21)/100</f>
      </c>
      <c t="s">
        <v>27</v>
      </c>
    </row>
    <row r="238" spans="1:5" ht="12.75">
      <c r="A238" s="35" t="s">
        <v>55</v>
      </c>
      <c r="E238" s="39" t="s">
        <v>5</v>
      </c>
    </row>
    <row r="239" spans="1:5" ht="12.75">
      <c r="A239" s="35" t="s">
        <v>56</v>
      </c>
      <c r="E239" s="40" t="s">
        <v>5</v>
      </c>
    </row>
    <row r="240" spans="1:5" ht="89.25">
      <c r="A240" t="s">
        <v>58</v>
      </c>
      <c r="E240" s="39" t="s">
        <v>7859</v>
      </c>
    </row>
    <row r="241" spans="1:16" ht="12.75">
      <c r="A241" t="s">
        <v>49</v>
      </c>
      <c s="34" t="s">
        <v>255</v>
      </c>
      <c s="34" t="s">
        <v>7857</v>
      </c>
      <c s="35" t="s">
        <v>5</v>
      </c>
      <c s="6" t="s">
        <v>7858</v>
      </c>
      <c s="36" t="s">
        <v>106</v>
      </c>
      <c s="37">
        <v>9</v>
      </c>
      <c s="36">
        <v>0</v>
      </c>
      <c s="36">
        <f>ROUND(G241*H241,6)</f>
      </c>
      <c r="L241" s="38">
        <v>0</v>
      </c>
      <c s="32">
        <f>ROUND(ROUND(L241,2)*ROUND(G241,3),2)</f>
      </c>
      <c s="36" t="s">
        <v>4182</v>
      </c>
      <c>
        <f>(M241*21)/100</f>
      </c>
      <c t="s">
        <v>27</v>
      </c>
    </row>
    <row r="242" spans="1:5" ht="12.75">
      <c r="A242" s="35" t="s">
        <v>55</v>
      </c>
      <c r="E242" s="39" t="s">
        <v>5</v>
      </c>
    </row>
    <row r="243" spans="1:5" ht="12.75">
      <c r="A243" s="35" t="s">
        <v>56</v>
      </c>
      <c r="E243" s="40" t="s">
        <v>5</v>
      </c>
    </row>
    <row r="244" spans="1:5" ht="89.25">
      <c r="A244" t="s">
        <v>58</v>
      </c>
      <c r="E244" s="39" t="s">
        <v>7859</v>
      </c>
    </row>
    <row r="245" spans="1:16" ht="25.5">
      <c r="A245" t="s">
        <v>49</v>
      </c>
      <c s="34" t="s">
        <v>258</v>
      </c>
      <c s="34" t="s">
        <v>7950</v>
      </c>
      <c s="35" t="s">
        <v>5</v>
      </c>
      <c s="6" t="s">
        <v>7951</v>
      </c>
      <c s="36" t="s">
        <v>72</v>
      </c>
      <c s="37">
        <v>470</v>
      </c>
      <c s="36">
        <v>0</v>
      </c>
      <c s="36">
        <f>ROUND(G245*H245,6)</f>
      </c>
      <c r="L245" s="38">
        <v>0</v>
      </c>
      <c s="32">
        <f>ROUND(ROUND(L245,2)*ROUND(G245,3),2)</f>
      </c>
      <c s="36" t="s">
        <v>4182</v>
      </c>
      <c>
        <f>(M245*21)/100</f>
      </c>
      <c t="s">
        <v>27</v>
      </c>
    </row>
    <row r="246" spans="1:5" ht="12.75">
      <c r="A246" s="35" t="s">
        <v>55</v>
      </c>
      <c r="E246" s="39" t="s">
        <v>5</v>
      </c>
    </row>
    <row r="247" spans="1:5" ht="12.75">
      <c r="A247" s="35" t="s">
        <v>56</v>
      </c>
      <c r="E247" s="40" t="s">
        <v>5</v>
      </c>
    </row>
    <row r="248" spans="1:5" ht="89.25">
      <c r="A248" t="s">
        <v>58</v>
      </c>
      <c r="E248" s="39" t="s">
        <v>7952</v>
      </c>
    </row>
    <row r="249" spans="1:13" ht="12.75">
      <c r="A249" t="s">
        <v>46</v>
      </c>
      <c r="C249" s="31" t="s">
        <v>7678</v>
      </c>
      <c r="E249" s="33" t="s">
        <v>7953</v>
      </c>
      <c r="J249" s="32">
        <f>0</f>
      </c>
      <c s="32">
        <f>0</f>
      </c>
      <c s="32">
        <f>0+L250+L254+L258+L262+L266+L270+L274+L278</f>
      </c>
      <c s="32">
        <f>0+M250+M254+M258+M262+M266+M270+M274+M278</f>
      </c>
    </row>
    <row r="250" spans="1:16" ht="12.75">
      <c r="A250" t="s">
        <v>49</v>
      </c>
      <c s="34" t="s">
        <v>261</v>
      </c>
      <c s="34" t="s">
        <v>7680</v>
      </c>
      <c s="35" t="s">
        <v>5</v>
      </c>
      <c s="6" t="s">
        <v>7681</v>
      </c>
      <c s="36" t="s">
        <v>394</v>
      </c>
      <c s="37">
        <v>1</v>
      </c>
      <c s="36">
        <v>0</v>
      </c>
      <c s="36">
        <f>ROUND(G250*H250,6)</f>
      </c>
      <c r="L250" s="38">
        <v>0</v>
      </c>
      <c s="32">
        <f>ROUND(ROUND(L250,2)*ROUND(G250,3),2)</f>
      </c>
      <c s="36" t="s">
        <v>4182</v>
      </c>
      <c>
        <f>(M250*21)/100</f>
      </c>
      <c t="s">
        <v>27</v>
      </c>
    </row>
    <row r="251" spans="1:5" ht="12.75">
      <c r="A251" s="35" t="s">
        <v>55</v>
      </c>
      <c r="E251" s="39" t="s">
        <v>5</v>
      </c>
    </row>
    <row r="252" spans="1:5" ht="12.75">
      <c r="A252" s="35" t="s">
        <v>56</v>
      </c>
      <c r="E252" s="40" t="s">
        <v>5</v>
      </c>
    </row>
    <row r="253" spans="1:5" ht="102">
      <c r="A253" t="s">
        <v>58</v>
      </c>
      <c r="E253" s="39" t="s">
        <v>7682</v>
      </c>
    </row>
    <row r="254" spans="1:16" ht="12.75">
      <c r="A254" t="s">
        <v>49</v>
      </c>
      <c s="34" t="s">
        <v>264</v>
      </c>
      <c s="34" t="s">
        <v>7683</v>
      </c>
      <c s="35" t="s">
        <v>5</v>
      </c>
      <c s="6" t="s">
        <v>7684</v>
      </c>
      <c s="36" t="s">
        <v>106</v>
      </c>
      <c s="37">
        <v>2</v>
      </c>
      <c s="36">
        <v>0</v>
      </c>
      <c s="36">
        <f>ROUND(G254*H254,6)</f>
      </c>
      <c r="L254" s="38">
        <v>0</v>
      </c>
      <c s="32">
        <f>ROUND(ROUND(L254,2)*ROUND(G254,3),2)</f>
      </c>
      <c s="36" t="s">
        <v>4182</v>
      </c>
      <c>
        <f>(M254*21)/100</f>
      </c>
      <c t="s">
        <v>27</v>
      </c>
    </row>
    <row r="255" spans="1:5" ht="12.75">
      <c r="A255" s="35" t="s">
        <v>55</v>
      </c>
      <c r="E255" s="39" t="s">
        <v>5</v>
      </c>
    </row>
    <row r="256" spans="1:5" ht="12.75">
      <c r="A256" s="35" t="s">
        <v>56</v>
      </c>
      <c r="E256" s="40" t="s">
        <v>5</v>
      </c>
    </row>
    <row r="257" spans="1:5" ht="89.25">
      <c r="A257" t="s">
        <v>58</v>
      </c>
      <c r="E257" s="39" t="s">
        <v>7685</v>
      </c>
    </row>
    <row r="258" spans="1:16" ht="12.75">
      <c r="A258" t="s">
        <v>49</v>
      </c>
      <c s="34" t="s">
        <v>267</v>
      </c>
      <c s="34" t="s">
        <v>7689</v>
      </c>
      <c s="35" t="s">
        <v>5</v>
      </c>
      <c s="6" t="s">
        <v>7690</v>
      </c>
      <c s="36" t="s">
        <v>106</v>
      </c>
      <c s="37">
        <v>1</v>
      </c>
      <c s="36">
        <v>0</v>
      </c>
      <c s="36">
        <f>ROUND(G258*H258,6)</f>
      </c>
      <c r="L258" s="38">
        <v>0</v>
      </c>
      <c s="32">
        <f>ROUND(ROUND(L258,2)*ROUND(G258,3),2)</f>
      </c>
      <c s="36" t="s">
        <v>4182</v>
      </c>
      <c>
        <f>(M258*21)/100</f>
      </c>
      <c t="s">
        <v>27</v>
      </c>
    </row>
    <row r="259" spans="1:5" ht="12.75">
      <c r="A259" s="35" t="s">
        <v>55</v>
      </c>
      <c r="E259" s="39" t="s">
        <v>5</v>
      </c>
    </row>
    <row r="260" spans="1:5" ht="12.75">
      <c r="A260" s="35" t="s">
        <v>56</v>
      </c>
      <c r="E260" s="40" t="s">
        <v>5</v>
      </c>
    </row>
    <row r="261" spans="1:5" ht="89.25">
      <c r="A261" t="s">
        <v>58</v>
      </c>
      <c r="E261" s="39" t="s">
        <v>7954</v>
      </c>
    </row>
    <row r="262" spans="1:16" ht="12.75">
      <c r="A262" t="s">
        <v>49</v>
      </c>
      <c s="34" t="s">
        <v>270</v>
      </c>
      <c s="34" t="s">
        <v>7692</v>
      </c>
      <c s="35" t="s">
        <v>5</v>
      </c>
      <c s="6" t="s">
        <v>7693</v>
      </c>
      <c s="36" t="s">
        <v>106</v>
      </c>
      <c s="37">
        <v>2</v>
      </c>
      <c s="36">
        <v>0</v>
      </c>
      <c s="36">
        <f>ROUND(G262*H262,6)</f>
      </c>
      <c r="L262" s="38">
        <v>0</v>
      </c>
      <c s="32">
        <f>ROUND(ROUND(L262,2)*ROUND(G262,3),2)</f>
      </c>
      <c s="36" t="s">
        <v>4182</v>
      </c>
      <c>
        <f>(M262*21)/100</f>
      </c>
      <c t="s">
        <v>27</v>
      </c>
    </row>
    <row r="263" spans="1:5" ht="12.75">
      <c r="A263" s="35" t="s">
        <v>55</v>
      </c>
      <c r="E263" s="39" t="s">
        <v>5</v>
      </c>
    </row>
    <row r="264" spans="1:5" ht="12.75">
      <c r="A264" s="35" t="s">
        <v>56</v>
      </c>
      <c r="E264" s="40" t="s">
        <v>5</v>
      </c>
    </row>
    <row r="265" spans="1:5" ht="102">
      <c r="A265" t="s">
        <v>58</v>
      </c>
      <c r="E265" s="39" t="s">
        <v>7694</v>
      </c>
    </row>
    <row r="266" spans="1:16" ht="12.75">
      <c r="A266" t="s">
        <v>49</v>
      </c>
      <c s="34" t="s">
        <v>273</v>
      </c>
      <c s="34" t="s">
        <v>2237</v>
      </c>
      <c s="35" t="s">
        <v>5</v>
      </c>
      <c s="6" t="s">
        <v>690</v>
      </c>
      <c s="36" t="s">
        <v>106</v>
      </c>
      <c s="37">
        <v>1</v>
      </c>
      <c s="36">
        <v>0</v>
      </c>
      <c s="36">
        <f>ROUND(G266*H266,6)</f>
      </c>
      <c r="L266" s="38">
        <v>0</v>
      </c>
      <c s="32">
        <f>ROUND(ROUND(L266,2)*ROUND(G266,3),2)</f>
      </c>
      <c s="36" t="s">
        <v>4182</v>
      </c>
      <c>
        <f>(M266*21)/100</f>
      </c>
      <c t="s">
        <v>27</v>
      </c>
    </row>
    <row r="267" spans="1:5" ht="12.75">
      <c r="A267" s="35" t="s">
        <v>55</v>
      </c>
      <c r="E267" s="39" t="s">
        <v>5</v>
      </c>
    </row>
    <row r="268" spans="1:5" ht="12.75">
      <c r="A268" s="35" t="s">
        <v>56</v>
      </c>
      <c r="E268" s="40" t="s">
        <v>5</v>
      </c>
    </row>
    <row r="269" spans="1:5" ht="89.25">
      <c r="A269" t="s">
        <v>58</v>
      </c>
      <c r="E269" s="39" t="s">
        <v>7955</v>
      </c>
    </row>
    <row r="270" spans="1:16" ht="12.75">
      <c r="A270" t="s">
        <v>49</v>
      </c>
      <c s="34" t="s">
        <v>276</v>
      </c>
      <c s="34" t="s">
        <v>7696</v>
      </c>
      <c s="35" t="s">
        <v>5</v>
      </c>
      <c s="6" t="s">
        <v>7697</v>
      </c>
      <c s="36" t="s">
        <v>672</v>
      </c>
      <c s="37">
        <v>20</v>
      </c>
      <c s="36">
        <v>0</v>
      </c>
      <c s="36">
        <f>ROUND(G270*H270,6)</f>
      </c>
      <c r="L270" s="38">
        <v>0</v>
      </c>
      <c s="32">
        <f>ROUND(ROUND(L270,2)*ROUND(G270,3),2)</f>
      </c>
      <c s="36" t="s">
        <v>4182</v>
      </c>
      <c>
        <f>(M270*21)/100</f>
      </c>
      <c t="s">
        <v>27</v>
      </c>
    </row>
    <row r="271" spans="1:5" ht="12.75">
      <c r="A271" s="35" t="s">
        <v>55</v>
      </c>
      <c r="E271" s="39" t="s">
        <v>5</v>
      </c>
    </row>
    <row r="272" spans="1:5" ht="12.75">
      <c r="A272" s="35" t="s">
        <v>56</v>
      </c>
      <c r="E272" s="40" t="s">
        <v>5</v>
      </c>
    </row>
    <row r="273" spans="1:5" ht="102">
      <c r="A273" t="s">
        <v>58</v>
      </c>
      <c r="E273" s="39" t="s">
        <v>7698</v>
      </c>
    </row>
    <row r="274" spans="1:16" ht="12.75">
      <c r="A274" t="s">
        <v>49</v>
      </c>
      <c s="34" t="s">
        <v>279</v>
      </c>
      <c s="34" t="s">
        <v>7699</v>
      </c>
      <c s="35" t="s">
        <v>5</v>
      </c>
      <c s="6" t="s">
        <v>7700</v>
      </c>
      <c s="36" t="s">
        <v>672</v>
      </c>
      <c s="37">
        <v>26</v>
      </c>
      <c s="36">
        <v>0</v>
      </c>
      <c s="36">
        <f>ROUND(G274*H274,6)</f>
      </c>
      <c r="L274" s="38">
        <v>0</v>
      </c>
      <c s="32">
        <f>ROUND(ROUND(L274,2)*ROUND(G274,3),2)</f>
      </c>
      <c s="36" t="s">
        <v>4182</v>
      </c>
      <c>
        <f>(M274*21)/100</f>
      </c>
      <c t="s">
        <v>27</v>
      </c>
    </row>
    <row r="275" spans="1:5" ht="12.75">
      <c r="A275" s="35" t="s">
        <v>55</v>
      </c>
      <c r="E275" s="39" t="s">
        <v>5</v>
      </c>
    </row>
    <row r="276" spans="1:5" ht="12.75">
      <c r="A276" s="35" t="s">
        <v>56</v>
      </c>
      <c r="E276" s="40" t="s">
        <v>5</v>
      </c>
    </row>
    <row r="277" spans="1:5" ht="89.25">
      <c r="A277" t="s">
        <v>58</v>
      </c>
      <c r="E277" s="39" t="s">
        <v>7701</v>
      </c>
    </row>
    <row r="278" spans="1:16" ht="12.75">
      <c r="A278" t="s">
        <v>49</v>
      </c>
      <c s="34" t="s">
        <v>282</v>
      </c>
      <c s="34" t="s">
        <v>7956</v>
      </c>
      <c s="35" t="s">
        <v>5</v>
      </c>
      <c s="6" t="s">
        <v>7864</v>
      </c>
      <c s="36" t="s">
        <v>106</v>
      </c>
      <c s="37">
        <v>3</v>
      </c>
      <c s="36">
        <v>0</v>
      </c>
      <c s="36">
        <f>ROUND(G278*H278,6)</f>
      </c>
      <c r="L278" s="38">
        <v>0</v>
      </c>
      <c s="32">
        <f>ROUND(ROUND(L278,2)*ROUND(G278,3),2)</f>
      </c>
      <c s="36" t="s">
        <v>4182</v>
      </c>
      <c>
        <f>(M278*21)/100</f>
      </c>
      <c t="s">
        <v>27</v>
      </c>
    </row>
    <row r="279" spans="1:5" ht="12.75">
      <c r="A279" s="35" t="s">
        <v>55</v>
      </c>
      <c r="E279" s="39" t="s">
        <v>5</v>
      </c>
    </row>
    <row r="280" spans="1:5" ht="12.75">
      <c r="A280" s="35" t="s">
        <v>56</v>
      </c>
      <c r="E280" s="40" t="s">
        <v>5</v>
      </c>
    </row>
    <row r="281" spans="1:5" ht="76.5">
      <c r="A281" t="s">
        <v>58</v>
      </c>
      <c r="E281" s="39" t="s">
        <v>7704</v>
      </c>
    </row>
    <row r="282" spans="1:13" ht="12.75">
      <c r="A282" t="s">
        <v>46</v>
      </c>
      <c r="C282" s="31" t="s">
        <v>7705</v>
      </c>
      <c r="E282" s="33" t="s">
        <v>7957</v>
      </c>
      <c r="J282" s="32">
        <f>0</f>
      </c>
      <c s="32">
        <f>0</f>
      </c>
      <c s="32">
        <f>0+L283+L287+L291+L295+L299+L303+L307+L311+L315+L319+L323+L327+L331+L335+L339+L343+L347</f>
      </c>
      <c s="32">
        <f>0+M283+M287+M291+M295+M299+M303+M307+M311+M315+M319+M323+M327+M331+M335+M339+M343+M347</f>
      </c>
    </row>
    <row r="283" spans="1:16" ht="12.75">
      <c r="A283" t="s">
        <v>49</v>
      </c>
      <c s="34" t="s">
        <v>249</v>
      </c>
      <c s="34" t="s">
        <v>7707</v>
      </c>
      <c s="35" t="s">
        <v>5</v>
      </c>
      <c s="6" t="s">
        <v>7708</v>
      </c>
      <c s="36" t="s">
        <v>672</v>
      </c>
      <c s="37">
        <v>44</v>
      </c>
      <c s="36">
        <v>0</v>
      </c>
      <c s="36">
        <f>ROUND(G283*H283,6)</f>
      </c>
      <c r="L283" s="38">
        <v>0</v>
      </c>
      <c s="32">
        <f>ROUND(ROUND(L283,2)*ROUND(G283,3),2)</f>
      </c>
      <c s="36" t="s">
        <v>4182</v>
      </c>
      <c>
        <f>(M283*21)/100</f>
      </c>
      <c t="s">
        <v>27</v>
      </c>
    </row>
    <row r="284" spans="1:5" ht="12.75">
      <c r="A284" s="35" t="s">
        <v>55</v>
      </c>
      <c r="E284" s="39" t="s">
        <v>5</v>
      </c>
    </row>
    <row r="285" spans="1:5" ht="12.75">
      <c r="A285" s="35" t="s">
        <v>56</v>
      </c>
      <c r="E285" s="40" t="s">
        <v>5</v>
      </c>
    </row>
    <row r="286" spans="1:5" ht="89.25">
      <c r="A286" t="s">
        <v>58</v>
      </c>
      <c r="E286" s="39" t="s">
        <v>7709</v>
      </c>
    </row>
    <row r="287" spans="1:16" ht="12.75">
      <c r="A287" t="s">
        <v>49</v>
      </c>
      <c s="34" t="s">
        <v>285</v>
      </c>
      <c s="34" t="s">
        <v>7710</v>
      </c>
      <c s="35" t="s">
        <v>5</v>
      </c>
      <c s="6" t="s">
        <v>7711</v>
      </c>
      <c s="36" t="s">
        <v>77</v>
      </c>
      <c s="37">
        <v>4</v>
      </c>
      <c s="36">
        <v>0</v>
      </c>
      <c s="36">
        <f>ROUND(G287*H287,6)</f>
      </c>
      <c r="L287" s="38">
        <v>0</v>
      </c>
      <c s="32">
        <f>ROUND(ROUND(L287,2)*ROUND(G287,3),2)</f>
      </c>
      <c s="36" t="s">
        <v>4182</v>
      </c>
      <c>
        <f>(M287*21)/100</f>
      </c>
      <c t="s">
        <v>27</v>
      </c>
    </row>
    <row r="288" spans="1:5" ht="12.75">
      <c r="A288" s="35" t="s">
        <v>55</v>
      </c>
      <c r="E288" s="39" t="s">
        <v>5</v>
      </c>
    </row>
    <row r="289" spans="1:5" ht="12.75">
      <c r="A289" s="35" t="s">
        <v>56</v>
      </c>
      <c r="E289" s="40" t="s">
        <v>5</v>
      </c>
    </row>
    <row r="290" spans="1:5" ht="127.5">
      <c r="A290" t="s">
        <v>58</v>
      </c>
      <c r="E290" s="39" t="s">
        <v>7713</v>
      </c>
    </row>
    <row r="291" spans="1:16" ht="12.75">
      <c r="A291" t="s">
        <v>49</v>
      </c>
      <c s="34" t="s">
        <v>113</v>
      </c>
      <c s="34" t="s">
        <v>7717</v>
      </c>
      <c s="35" t="s">
        <v>5</v>
      </c>
      <c s="6" t="s">
        <v>7718</v>
      </c>
      <c s="36" t="s">
        <v>106</v>
      </c>
      <c s="37">
        <v>4</v>
      </c>
      <c s="36">
        <v>0</v>
      </c>
      <c s="36">
        <f>ROUND(G291*H291,6)</f>
      </c>
      <c r="L291" s="38">
        <v>0</v>
      </c>
      <c s="32">
        <f>ROUND(ROUND(L291,2)*ROUND(G291,3),2)</f>
      </c>
      <c s="36" t="s">
        <v>4182</v>
      </c>
      <c>
        <f>(M291*21)/100</f>
      </c>
      <c t="s">
        <v>27</v>
      </c>
    </row>
    <row r="292" spans="1:5" ht="12.75">
      <c r="A292" s="35" t="s">
        <v>55</v>
      </c>
      <c r="E292" s="39" t="s">
        <v>5</v>
      </c>
    </row>
    <row r="293" spans="1:5" ht="12.75">
      <c r="A293" s="35" t="s">
        <v>56</v>
      </c>
      <c r="E293" s="40" t="s">
        <v>5</v>
      </c>
    </row>
    <row r="294" spans="1:5" ht="102">
      <c r="A294" t="s">
        <v>58</v>
      </c>
      <c r="E294" s="39" t="s">
        <v>7719</v>
      </c>
    </row>
    <row r="295" spans="1:16" ht="12.75">
      <c r="A295" t="s">
        <v>49</v>
      </c>
      <c s="34" t="s">
        <v>290</v>
      </c>
      <c s="34" t="s">
        <v>7722</v>
      </c>
      <c s="35" t="s">
        <v>5</v>
      </c>
      <c s="6" t="s">
        <v>7723</v>
      </c>
      <c s="36" t="s">
        <v>106</v>
      </c>
      <c s="37">
        <v>1</v>
      </c>
      <c s="36">
        <v>0</v>
      </c>
      <c s="36">
        <f>ROUND(G295*H295,6)</f>
      </c>
      <c r="L295" s="38">
        <v>0</v>
      </c>
      <c s="32">
        <f>ROUND(ROUND(L295,2)*ROUND(G295,3),2)</f>
      </c>
      <c s="36" t="s">
        <v>4182</v>
      </c>
      <c>
        <f>(M295*21)/100</f>
      </c>
      <c t="s">
        <v>27</v>
      </c>
    </row>
    <row r="296" spans="1:5" ht="12.75">
      <c r="A296" s="35" t="s">
        <v>55</v>
      </c>
      <c r="E296" s="39" t="s">
        <v>5</v>
      </c>
    </row>
    <row r="297" spans="1:5" ht="12.75">
      <c r="A297" s="35" t="s">
        <v>56</v>
      </c>
      <c r="E297" s="40" t="s">
        <v>5</v>
      </c>
    </row>
    <row r="298" spans="1:5" ht="102">
      <c r="A298" t="s">
        <v>58</v>
      </c>
      <c r="E298" s="39" t="s">
        <v>7719</v>
      </c>
    </row>
    <row r="299" spans="1:16" ht="12.75">
      <c r="A299" t="s">
        <v>49</v>
      </c>
      <c s="34" t="s">
        <v>293</v>
      </c>
      <c s="34" t="s">
        <v>7871</v>
      </c>
      <c s="35" t="s">
        <v>5</v>
      </c>
      <c s="6" t="s">
        <v>7872</v>
      </c>
      <c s="36" t="s">
        <v>106</v>
      </c>
      <c s="37">
        <v>4</v>
      </c>
      <c s="36">
        <v>0</v>
      </c>
      <c s="36">
        <f>ROUND(G299*H299,6)</f>
      </c>
      <c r="L299" s="38">
        <v>0</v>
      </c>
      <c s="32">
        <f>ROUND(ROUND(L299,2)*ROUND(G299,3),2)</f>
      </c>
      <c s="36" t="s">
        <v>4182</v>
      </c>
      <c>
        <f>(M299*21)/100</f>
      </c>
      <c t="s">
        <v>27</v>
      </c>
    </row>
    <row r="300" spans="1:5" ht="12.75">
      <c r="A300" s="35" t="s">
        <v>55</v>
      </c>
      <c r="E300" s="39" t="s">
        <v>5</v>
      </c>
    </row>
    <row r="301" spans="1:5" ht="12.75">
      <c r="A301" s="35" t="s">
        <v>56</v>
      </c>
      <c r="E301" s="40" t="s">
        <v>5</v>
      </c>
    </row>
    <row r="302" spans="1:5" ht="102">
      <c r="A302" t="s">
        <v>58</v>
      </c>
      <c r="E302" s="39" t="s">
        <v>7726</v>
      </c>
    </row>
    <row r="303" spans="1:16" ht="12.75">
      <c r="A303" t="s">
        <v>49</v>
      </c>
      <c s="34" t="s">
        <v>296</v>
      </c>
      <c s="34" t="s">
        <v>7873</v>
      </c>
      <c s="35" t="s">
        <v>5</v>
      </c>
      <c s="6" t="s">
        <v>7874</v>
      </c>
      <c s="36" t="s">
        <v>106</v>
      </c>
      <c s="37">
        <v>9</v>
      </c>
      <c s="36">
        <v>0</v>
      </c>
      <c s="36">
        <f>ROUND(G303*H303,6)</f>
      </c>
      <c r="L303" s="38">
        <v>0</v>
      </c>
      <c s="32">
        <f>ROUND(ROUND(L303,2)*ROUND(G303,3),2)</f>
      </c>
      <c s="36" t="s">
        <v>4182</v>
      </c>
      <c>
        <f>(M303*21)/100</f>
      </c>
      <c t="s">
        <v>27</v>
      </c>
    </row>
    <row r="304" spans="1:5" ht="12.75">
      <c r="A304" s="35" t="s">
        <v>55</v>
      </c>
      <c r="E304" s="39" t="s">
        <v>5</v>
      </c>
    </row>
    <row r="305" spans="1:5" ht="12.75">
      <c r="A305" s="35" t="s">
        <v>56</v>
      </c>
      <c r="E305" s="40" t="s">
        <v>5</v>
      </c>
    </row>
    <row r="306" spans="1:5" ht="102">
      <c r="A306" t="s">
        <v>58</v>
      </c>
      <c r="E306" s="39" t="s">
        <v>7726</v>
      </c>
    </row>
    <row r="307" spans="1:16" ht="12.75">
      <c r="A307" t="s">
        <v>49</v>
      </c>
      <c s="34" t="s">
        <v>160</v>
      </c>
      <c s="34" t="s">
        <v>7733</v>
      </c>
      <c s="35" t="s">
        <v>5</v>
      </c>
      <c s="6" t="s">
        <v>7734</v>
      </c>
      <c s="36" t="s">
        <v>106</v>
      </c>
      <c s="37">
        <v>2</v>
      </c>
      <c s="36">
        <v>0</v>
      </c>
      <c s="36">
        <f>ROUND(G307*H307,6)</f>
      </c>
      <c r="L307" s="38">
        <v>0</v>
      </c>
      <c s="32">
        <f>ROUND(ROUND(L307,2)*ROUND(G307,3),2)</f>
      </c>
      <c s="36" t="s">
        <v>4182</v>
      </c>
      <c>
        <f>(M307*21)/100</f>
      </c>
      <c t="s">
        <v>27</v>
      </c>
    </row>
    <row r="308" spans="1:5" ht="12.75">
      <c r="A308" s="35" t="s">
        <v>55</v>
      </c>
      <c r="E308" s="39" t="s">
        <v>5</v>
      </c>
    </row>
    <row r="309" spans="1:5" ht="12.75">
      <c r="A309" s="35" t="s">
        <v>56</v>
      </c>
      <c r="E309" s="40" t="s">
        <v>5</v>
      </c>
    </row>
    <row r="310" spans="1:5" ht="102">
      <c r="A310" t="s">
        <v>58</v>
      </c>
      <c r="E310" s="39" t="s">
        <v>7726</v>
      </c>
    </row>
    <row r="311" spans="1:16" ht="25.5">
      <c r="A311" t="s">
        <v>49</v>
      </c>
      <c s="34" t="s">
        <v>192</v>
      </c>
      <c s="34" t="s">
        <v>7875</v>
      </c>
      <c s="35" t="s">
        <v>5</v>
      </c>
      <c s="6" t="s">
        <v>7876</v>
      </c>
      <c s="36" t="s">
        <v>106</v>
      </c>
      <c s="37">
        <v>6</v>
      </c>
      <c s="36">
        <v>0</v>
      </c>
      <c s="36">
        <f>ROUND(G311*H311,6)</f>
      </c>
      <c r="L311" s="38">
        <v>0</v>
      </c>
      <c s="32">
        <f>ROUND(ROUND(L311,2)*ROUND(G311,3),2)</f>
      </c>
      <c s="36" t="s">
        <v>4182</v>
      </c>
      <c>
        <f>(M311*21)/100</f>
      </c>
      <c t="s">
        <v>27</v>
      </c>
    </row>
    <row r="312" spans="1:5" ht="12.75">
      <c r="A312" s="35" t="s">
        <v>55</v>
      </c>
      <c r="E312" s="39" t="s">
        <v>5</v>
      </c>
    </row>
    <row r="313" spans="1:5" ht="12.75">
      <c r="A313" s="35" t="s">
        <v>56</v>
      </c>
      <c r="E313" s="40" t="s">
        <v>5</v>
      </c>
    </row>
    <row r="314" spans="1:5" ht="102">
      <c r="A314" t="s">
        <v>58</v>
      </c>
      <c r="E314" s="39" t="s">
        <v>7726</v>
      </c>
    </row>
    <row r="315" spans="1:16" ht="12.75">
      <c r="A315" t="s">
        <v>49</v>
      </c>
      <c s="34" t="s">
        <v>303</v>
      </c>
      <c s="34" t="s">
        <v>7877</v>
      </c>
      <c s="35" t="s">
        <v>5</v>
      </c>
      <c s="6" t="s">
        <v>7878</v>
      </c>
      <c s="36" t="s">
        <v>106</v>
      </c>
      <c s="37">
        <v>6</v>
      </c>
      <c s="36">
        <v>0</v>
      </c>
      <c s="36">
        <f>ROUND(G315*H315,6)</f>
      </c>
      <c r="L315" s="38">
        <v>0</v>
      </c>
      <c s="32">
        <f>ROUND(ROUND(L315,2)*ROUND(G315,3),2)</f>
      </c>
      <c s="36" t="s">
        <v>4182</v>
      </c>
      <c>
        <f>(M315*21)/100</f>
      </c>
      <c t="s">
        <v>27</v>
      </c>
    </row>
    <row r="316" spans="1:5" ht="12.75">
      <c r="A316" s="35" t="s">
        <v>55</v>
      </c>
      <c r="E316" s="39" t="s">
        <v>5</v>
      </c>
    </row>
    <row r="317" spans="1:5" ht="12.75">
      <c r="A317" s="35" t="s">
        <v>56</v>
      </c>
      <c r="E317" s="40" t="s">
        <v>5</v>
      </c>
    </row>
    <row r="318" spans="1:5" ht="102">
      <c r="A318" t="s">
        <v>58</v>
      </c>
      <c r="E318" s="39" t="s">
        <v>7726</v>
      </c>
    </row>
    <row r="319" spans="1:16" ht="12.75">
      <c r="A319" t="s">
        <v>49</v>
      </c>
      <c s="34" t="s">
        <v>306</v>
      </c>
      <c s="34" t="s">
        <v>7879</v>
      </c>
      <c s="35" t="s">
        <v>5</v>
      </c>
      <c s="6" t="s">
        <v>7880</v>
      </c>
      <c s="36" t="s">
        <v>106</v>
      </c>
      <c s="37">
        <v>10</v>
      </c>
      <c s="36">
        <v>0</v>
      </c>
      <c s="36">
        <f>ROUND(G319*H319,6)</f>
      </c>
      <c r="L319" s="38">
        <v>0</v>
      </c>
      <c s="32">
        <f>ROUND(ROUND(L319,2)*ROUND(G319,3),2)</f>
      </c>
      <c s="36" t="s">
        <v>4182</v>
      </c>
      <c>
        <f>(M319*21)/100</f>
      </c>
      <c t="s">
        <v>27</v>
      </c>
    </row>
    <row r="320" spans="1:5" ht="12.75">
      <c r="A320" s="35" t="s">
        <v>55</v>
      </c>
      <c r="E320" s="39" t="s">
        <v>5</v>
      </c>
    </row>
    <row r="321" spans="1:5" ht="12.75">
      <c r="A321" s="35" t="s">
        <v>56</v>
      </c>
      <c r="E321" s="40" t="s">
        <v>5</v>
      </c>
    </row>
    <row r="322" spans="1:5" ht="102">
      <c r="A322" t="s">
        <v>58</v>
      </c>
      <c r="E322" s="39" t="s">
        <v>7726</v>
      </c>
    </row>
    <row r="323" spans="1:16" ht="25.5">
      <c r="A323" t="s">
        <v>49</v>
      </c>
      <c s="34" t="s">
        <v>309</v>
      </c>
      <c s="34" t="s">
        <v>7735</v>
      </c>
      <c s="35" t="s">
        <v>5</v>
      </c>
      <c s="6" t="s">
        <v>7736</v>
      </c>
      <c s="36" t="s">
        <v>106</v>
      </c>
      <c s="37">
        <v>8</v>
      </c>
      <c s="36">
        <v>0</v>
      </c>
      <c s="36">
        <f>ROUND(G323*H323,6)</f>
      </c>
      <c r="L323" s="38">
        <v>0</v>
      </c>
      <c s="32">
        <f>ROUND(ROUND(L323,2)*ROUND(G323,3),2)</f>
      </c>
      <c s="36" t="s">
        <v>4182</v>
      </c>
      <c>
        <f>(M323*21)/100</f>
      </c>
      <c t="s">
        <v>27</v>
      </c>
    </row>
    <row r="324" spans="1:5" ht="12.75">
      <c r="A324" s="35" t="s">
        <v>55</v>
      </c>
      <c r="E324" s="39" t="s">
        <v>5</v>
      </c>
    </row>
    <row r="325" spans="1:5" ht="12.75">
      <c r="A325" s="35" t="s">
        <v>56</v>
      </c>
      <c r="E325" s="40" t="s">
        <v>5</v>
      </c>
    </row>
    <row r="326" spans="1:5" ht="102">
      <c r="A326" t="s">
        <v>58</v>
      </c>
      <c r="E326" s="39" t="s">
        <v>7726</v>
      </c>
    </row>
    <row r="327" spans="1:16" ht="12.75">
      <c r="A327" t="s">
        <v>49</v>
      </c>
      <c s="34" t="s">
        <v>312</v>
      </c>
      <c s="34" t="s">
        <v>7737</v>
      </c>
      <c s="35" t="s">
        <v>5</v>
      </c>
      <c s="6" t="s">
        <v>7738</v>
      </c>
      <c s="36" t="s">
        <v>106</v>
      </c>
      <c s="37">
        <v>36</v>
      </c>
      <c s="36">
        <v>0</v>
      </c>
      <c s="36">
        <f>ROUND(G327*H327,6)</f>
      </c>
      <c r="L327" s="38">
        <v>0</v>
      </c>
      <c s="32">
        <f>ROUND(ROUND(L327,2)*ROUND(G327,3),2)</f>
      </c>
      <c s="36" t="s">
        <v>4182</v>
      </c>
      <c>
        <f>(M327*21)/100</f>
      </c>
      <c t="s">
        <v>27</v>
      </c>
    </row>
    <row r="328" spans="1:5" ht="12.75">
      <c r="A328" s="35" t="s">
        <v>55</v>
      </c>
      <c r="E328" s="39" t="s">
        <v>5</v>
      </c>
    </row>
    <row r="329" spans="1:5" ht="12.75">
      <c r="A329" s="35" t="s">
        <v>56</v>
      </c>
      <c r="E329" s="40" t="s">
        <v>5</v>
      </c>
    </row>
    <row r="330" spans="1:5" ht="102">
      <c r="A330" t="s">
        <v>58</v>
      </c>
      <c r="E330" s="39" t="s">
        <v>7726</v>
      </c>
    </row>
    <row r="331" spans="1:16" ht="12.75">
      <c r="A331" t="s">
        <v>49</v>
      </c>
      <c s="34" t="s">
        <v>315</v>
      </c>
      <c s="34" t="s">
        <v>7739</v>
      </c>
      <c s="35" t="s">
        <v>5</v>
      </c>
      <c s="6" t="s">
        <v>7740</v>
      </c>
      <c s="36" t="s">
        <v>106</v>
      </c>
      <c s="37">
        <v>10</v>
      </c>
      <c s="36">
        <v>0</v>
      </c>
      <c s="36">
        <f>ROUND(G331*H331,6)</f>
      </c>
      <c r="L331" s="38">
        <v>0</v>
      </c>
      <c s="32">
        <f>ROUND(ROUND(L331,2)*ROUND(G331,3),2)</f>
      </c>
      <c s="36" t="s">
        <v>4182</v>
      </c>
      <c>
        <f>(M331*21)/100</f>
      </c>
      <c t="s">
        <v>27</v>
      </c>
    </row>
    <row r="332" spans="1:5" ht="12.75">
      <c r="A332" s="35" t="s">
        <v>55</v>
      </c>
      <c r="E332" s="39" t="s">
        <v>5</v>
      </c>
    </row>
    <row r="333" spans="1:5" ht="12.75">
      <c r="A333" s="35" t="s">
        <v>56</v>
      </c>
      <c r="E333" s="40" t="s">
        <v>5</v>
      </c>
    </row>
    <row r="334" spans="1:5" ht="102">
      <c r="A334" t="s">
        <v>58</v>
      </c>
      <c r="E334" s="39" t="s">
        <v>7726</v>
      </c>
    </row>
    <row r="335" spans="1:16" ht="12.75">
      <c r="A335" t="s">
        <v>49</v>
      </c>
      <c s="34" t="s">
        <v>318</v>
      </c>
      <c s="34" t="s">
        <v>7741</v>
      </c>
      <c s="35" t="s">
        <v>5</v>
      </c>
      <c s="6" t="s">
        <v>7742</v>
      </c>
      <c s="36" t="s">
        <v>106</v>
      </c>
      <c s="37">
        <v>8</v>
      </c>
      <c s="36">
        <v>0</v>
      </c>
      <c s="36">
        <f>ROUND(G335*H335,6)</f>
      </c>
      <c r="L335" s="38">
        <v>0</v>
      </c>
      <c s="32">
        <f>ROUND(ROUND(L335,2)*ROUND(G335,3),2)</f>
      </c>
      <c s="36" t="s">
        <v>4182</v>
      </c>
      <c>
        <f>(M335*21)/100</f>
      </c>
      <c t="s">
        <v>27</v>
      </c>
    </row>
    <row r="336" spans="1:5" ht="12.75">
      <c r="A336" s="35" t="s">
        <v>55</v>
      </c>
      <c r="E336" s="39" t="s">
        <v>5</v>
      </c>
    </row>
    <row r="337" spans="1:5" ht="12.75">
      <c r="A337" s="35" t="s">
        <v>56</v>
      </c>
      <c r="E337" s="40" t="s">
        <v>5</v>
      </c>
    </row>
    <row r="338" spans="1:5" ht="102">
      <c r="A338" t="s">
        <v>58</v>
      </c>
      <c r="E338" s="39" t="s">
        <v>7726</v>
      </c>
    </row>
    <row r="339" spans="1:16" ht="12.75">
      <c r="A339" t="s">
        <v>49</v>
      </c>
      <c s="34" t="s">
        <v>321</v>
      </c>
      <c s="34" t="s">
        <v>7743</v>
      </c>
      <c s="35" t="s">
        <v>5</v>
      </c>
      <c s="6" t="s">
        <v>7744</v>
      </c>
      <c s="36" t="s">
        <v>106</v>
      </c>
      <c s="37">
        <v>2</v>
      </c>
      <c s="36">
        <v>0</v>
      </c>
      <c s="36">
        <f>ROUND(G339*H339,6)</f>
      </c>
      <c r="L339" s="38">
        <v>0</v>
      </c>
      <c s="32">
        <f>ROUND(ROUND(L339,2)*ROUND(G339,3),2)</f>
      </c>
      <c s="36" t="s">
        <v>4182</v>
      </c>
      <c>
        <f>(M339*21)/100</f>
      </c>
      <c t="s">
        <v>27</v>
      </c>
    </row>
    <row r="340" spans="1:5" ht="12.75">
      <c r="A340" s="35" t="s">
        <v>55</v>
      </c>
      <c r="E340" s="39" t="s">
        <v>5</v>
      </c>
    </row>
    <row r="341" spans="1:5" ht="12.75">
      <c r="A341" s="35" t="s">
        <v>56</v>
      </c>
      <c r="E341" s="40" t="s">
        <v>5</v>
      </c>
    </row>
    <row r="342" spans="1:5" ht="102">
      <c r="A342" t="s">
        <v>58</v>
      </c>
      <c r="E342" s="39" t="s">
        <v>7726</v>
      </c>
    </row>
    <row r="343" spans="1:16" ht="12.75">
      <c r="A343" t="s">
        <v>49</v>
      </c>
      <c s="34" t="s">
        <v>324</v>
      </c>
      <c s="34" t="s">
        <v>7752</v>
      </c>
      <c s="35" t="s">
        <v>5</v>
      </c>
      <c s="6" t="s">
        <v>7753</v>
      </c>
      <c s="36" t="s">
        <v>3132</v>
      </c>
      <c s="37">
        <v>80</v>
      </c>
      <c s="36">
        <v>0</v>
      </c>
      <c s="36">
        <f>ROUND(G343*H343,6)</f>
      </c>
      <c r="L343" s="38">
        <v>0</v>
      </c>
      <c s="32">
        <f>ROUND(ROUND(L343,2)*ROUND(G343,3),2)</f>
      </c>
      <c s="36" t="s">
        <v>4182</v>
      </c>
      <c>
        <f>(M343*21)/100</f>
      </c>
      <c t="s">
        <v>27</v>
      </c>
    </row>
    <row r="344" spans="1:5" ht="12.75">
      <c r="A344" s="35" t="s">
        <v>55</v>
      </c>
      <c r="E344" s="39" t="s">
        <v>5</v>
      </c>
    </row>
    <row r="345" spans="1:5" ht="12.75">
      <c r="A345" s="35" t="s">
        <v>56</v>
      </c>
      <c r="E345" s="40" t="s">
        <v>5</v>
      </c>
    </row>
    <row r="346" spans="1:5" ht="127.5">
      <c r="A346" t="s">
        <v>58</v>
      </c>
      <c r="E346" s="39" t="s">
        <v>7754</v>
      </c>
    </row>
    <row r="347" spans="1:16" ht="12.75">
      <c r="A347" t="s">
        <v>49</v>
      </c>
      <c s="34" t="s">
        <v>327</v>
      </c>
      <c s="34" t="s">
        <v>7889</v>
      </c>
      <c s="35" t="s">
        <v>5</v>
      </c>
      <c s="6" t="s">
        <v>7890</v>
      </c>
      <c s="36" t="s">
        <v>748</v>
      </c>
      <c s="37">
        <v>10</v>
      </c>
      <c s="36">
        <v>0</v>
      </c>
      <c s="36">
        <f>ROUND(G347*H347,6)</f>
      </c>
      <c r="L347" s="38">
        <v>0</v>
      </c>
      <c s="32">
        <f>ROUND(ROUND(L347,2)*ROUND(G347,3),2)</f>
      </c>
      <c s="36" t="s">
        <v>4182</v>
      </c>
      <c>
        <f>(M347*21)/100</f>
      </c>
      <c t="s">
        <v>27</v>
      </c>
    </row>
    <row r="348" spans="1:5" ht="12.75">
      <c r="A348" s="35" t="s">
        <v>55</v>
      </c>
      <c r="E348" s="39" t="s">
        <v>5</v>
      </c>
    </row>
    <row r="349" spans="1:5" ht="12.75">
      <c r="A349" s="35" t="s">
        <v>56</v>
      </c>
      <c r="E349" s="40" t="s">
        <v>5</v>
      </c>
    </row>
    <row r="350" spans="1:5" ht="102">
      <c r="A350" t="s">
        <v>58</v>
      </c>
      <c r="E350" s="39" t="s">
        <v>7891</v>
      </c>
    </row>
    <row r="351" spans="1:13" ht="12.75">
      <c r="A351" t="s">
        <v>46</v>
      </c>
      <c r="C351" s="31" t="s">
        <v>742</v>
      </c>
      <c r="E351" s="33" t="s">
        <v>942</v>
      </c>
      <c r="J351" s="32">
        <f>0</f>
      </c>
      <c s="32">
        <f>0</f>
      </c>
      <c s="32">
        <f>0+L352+L356+L360+L364</f>
      </c>
      <c s="32">
        <f>0+M352+M356+M360+M364</f>
      </c>
    </row>
    <row r="352" spans="1:16" ht="25.5">
      <c r="A352" t="s">
        <v>49</v>
      </c>
      <c s="34" t="s">
        <v>330</v>
      </c>
      <c s="34" t="s">
        <v>3855</v>
      </c>
      <c s="35" t="s">
        <v>3856</v>
      </c>
      <c s="6" t="s">
        <v>3857</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334</v>
      </c>
      <c s="34" t="s">
        <v>4930</v>
      </c>
      <c s="35" t="s">
        <v>4931</v>
      </c>
      <c s="6" t="s">
        <v>4932</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337</v>
      </c>
      <c s="34" t="s">
        <v>2852</v>
      </c>
      <c s="35" t="s">
        <v>2853</v>
      </c>
      <c s="6" t="s">
        <v>2854</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5697</v>
      </c>
    </row>
    <row r="363" spans="1:5" ht="102">
      <c r="A363" t="s">
        <v>58</v>
      </c>
      <c r="E363" s="39" t="s">
        <v>752</v>
      </c>
    </row>
    <row r="364" spans="1:16" ht="25.5">
      <c r="A364" t="s">
        <v>49</v>
      </c>
      <c s="34" t="s">
        <v>340</v>
      </c>
      <c s="34" t="s">
        <v>2855</v>
      </c>
      <c s="35" t="s">
        <v>2856</v>
      </c>
      <c s="6" t="s">
        <v>2857</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5697</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7530</v>
      </c>
      <c s="41">
        <f>Rekapitulace!C121</f>
      </c>
      <c s="20" t="s">
        <v>0</v>
      </c>
      <c t="s">
        <v>23</v>
      </c>
      <c t="s">
        <v>27</v>
      </c>
    </row>
    <row r="4" spans="1:16" ht="32" customHeight="1">
      <c r="A4" s="24" t="s">
        <v>20</v>
      </c>
      <c s="25" t="s">
        <v>28</v>
      </c>
      <c s="27" t="s">
        <v>7530</v>
      </c>
      <c r="E4" s="26" t="s">
        <v>7531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7960</v>
      </c>
      <c r="E8" s="30" t="s">
        <v>7959</v>
      </c>
      <c r="J8" s="29">
        <f>0+J9+J54+J107+J280+J313+J394</f>
      </c>
      <c s="29">
        <f>0+K9+K54+K107+K280+K313+K394</f>
      </c>
      <c s="29">
        <f>0+L9+L54+L107+L280+L313+L394</f>
      </c>
      <c s="29">
        <f>0+M9+M54+M107+M280+M313+M394</f>
      </c>
    </row>
    <row r="9" spans="1:13" ht="12.75">
      <c r="A9" t="s">
        <v>46</v>
      </c>
      <c r="C9" s="31" t="s">
        <v>7535</v>
      </c>
      <c r="E9" s="33" t="s">
        <v>7896</v>
      </c>
      <c r="J9" s="32">
        <f>0</f>
      </c>
      <c s="32">
        <f>0</f>
      </c>
      <c s="32">
        <f>0+L10+L14+L18+L22+L26+L30+L34+L38+L42+L46+L50</f>
      </c>
      <c s="32">
        <f>0+M10+M14+M18+M22+M26+M30+M34+M38+M42+M46+M50</f>
      </c>
    </row>
    <row r="10" spans="1:16" ht="12.75">
      <c r="A10" t="s">
        <v>49</v>
      </c>
      <c s="34" t="s">
        <v>68</v>
      </c>
      <c s="34" t="s">
        <v>7897</v>
      </c>
      <c s="35" t="s">
        <v>5</v>
      </c>
      <c s="6" t="s">
        <v>7898</v>
      </c>
      <c s="36" t="s">
        <v>72</v>
      </c>
      <c s="37">
        <v>152</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7537</v>
      </c>
      <c s="35" t="s">
        <v>5</v>
      </c>
      <c s="6" t="s">
        <v>7538</v>
      </c>
      <c s="36" t="s">
        <v>77</v>
      </c>
      <c s="37">
        <v>274</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7899</v>
      </c>
    </row>
    <row r="18" spans="1:16" ht="12.75">
      <c r="A18" t="s">
        <v>49</v>
      </c>
      <c s="34" t="s">
        <v>26</v>
      </c>
      <c s="34" t="s">
        <v>7541</v>
      </c>
      <c s="35" t="s">
        <v>5</v>
      </c>
      <c s="6" t="s">
        <v>7542</v>
      </c>
      <c s="36" t="s">
        <v>3132</v>
      </c>
      <c s="37">
        <v>5480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7900</v>
      </c>
    </row>
    <row r="22" spans="1:16" ht="12.75">
      <c r="A22" t="s">
        <v>49</v>
      </c>
      <c s="34" t="s">
        <v>80</v>
      </c>
      <c s="34" t="s">
        <v>7764</v>
      </c>
      <c s="35" t="s">
        <v>5</v>
      </c>
      <c s="6" t="s">
        <v>7765</v>
      </c>
      <c s="36" t="s">
        <v>748</v>
      </c>
      <c s="37">
        <v>493.2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7543</v>
      </c>
    </row>
    <row r="26" spans="1:16" ht="12.75">
      <c r="A26" t="s">
        <v>49</v>
      </c>
      <c s="34" t="s">
        <v>83</v>
      </c>
      <c s="34" t="s">
        <v>7544</v>
      </c>
      <c s="35" t="s">
        <v>5</v>
      </c>
      <c s="6" t="s">
        <v>7545</v>
      </c>
      <c s="36" t="s">
        <v>106</v>
      </c>
      <c s="37">
        <v>44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7901</v>
      </c>
    </row>
    <row r="30" spans="1:16" ht="12.75">
      <c r="A30" t="s">
        <v>49</v>
      </c>
      <c s="34" t="s">
        <v>86</v>
      </c>
      <c s="34" t="s">
        <v>7548</v>
      </c>
      <c s="35" t="s">
        <v>5</v>
      </c>
      <c s="6" t="s">
        <v>7902</v>
      </c>
      <c s="36" t="s">
        <v>106</v>
      </c>
      <c s="37">
        <v>160</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7903</v>
      </c>
    </row>
    <row r="34" spans="1:16" ht="12.75">
      <c r="A34" t="s">
        <v>49</v>
      </c>
      <c s="34" t="s">
        <v>89</v>
      </c>
      <c s="34" t="s">
        <v>7551</v>
      </c>
      <c s="35" t="s">
        <v>5</v>
      </c>
      <c s="6" t="s">
        <v>7552</v>
      </c>
      <c s="36" t="s">
        <v>106</v>
      </c>
      <c s="37">
        <v>52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7550</v>
      </c>
    </row>
    <row r="38" spans="1:16" ht="12.75">
      <c r="A38" t="s">
        <v>49</v>
      </c>
      <c s="34" t="s">
        <v>93</v>
      </c>
      <c s="34" t="s">
        <v>7554</v>
      </c>
      <c s="35" t="s">
        <v>5</v>
      </c>
      <c s="6" t="s">
        <v>7555</v>
      </c>
      <c s="36" t="s">
        <v>106</v>
      </c>
      <c s="37">
        <v>4</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7907</v>
      </c>
    </row>
    <row r="42" spans="1:16" ht="12.75">
      <c r="A42" t="s">
        <v>49</v>
      </c>
      <c s="34" t="s">
        <v>103</v>
      </c>
      <c s="34" t="s">
        <v>7557</v>
      </c>
      <c s="35" t="s">
        <v>5</v>
      </c>
      <c s="6" t="s">
        <v>7558</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7907</v>
      </c>
    </row>
    <row r="46" spans="1:16" ht="12.75">
      <c r="A46" t="s">
        <v>49</v>
      </c>
      <c s="34" t="s">
        <v>107</v>
      </c>
      <c s="34" t="s">
        <v>7560</v>
      </c>
      <c s="35" t="s">
        <v>5</v>
      </c>
      <c s="6" t="s">
        <v>7561</v>
      </c>
      <c s="36" t="s">
        <v>106</v>
      </c>
      <c s="37">
        <v>40</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7559</v>
      </c>
    </row>
    <row r="50" spans="1:16" ht="25.5">
      <c r="A50" t="s">
        <v>49</v>
      </c>
      <c s="34" t="s">
        <v>110</v>
      </c>
      <c s="34" t="s">
        <v>7570</v>
      </c>
      <c s="35" t="s">
        <v>5</v>
      </c>
      <c s="6" t="s">
        <v>7571</v>
      </c>
      <c s="36" t="s">
        <v>672</v>
      </c>
      <c s="37">
        <v>346</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7572</v>
      </c>
    </row>
    <row r="54" spans="1:13" ht="12.75">
      <c r="A54" t="s">
        <v>46</v>
      </c>
      <c r="C54" s="31" t="s">
        <v>7573</v>
      </c>
      <c r="E54" s="33" t="s">
        <v>7908</v>
      </c>
      <c r="J54" s="32">
        <f>0</f>
      </c>
      <c s="32">
        <f>0</f>
      </c>
      <c s="32">
        <f>0+L55+L59+L63+L67+L71+L75+L79+L83+L87+L91+L95+L99+L103</f>
      </c>
      <c s="32">
        <f>0+M55+M59+M63+M67+M71+M75+M79+M83+M87+M91+M95+M99+M103</f>
      </c>
    </row>
    <row r="55" spans="1:16" ht="25.5">
      <c r="A55" t="s">
        <v>49</v>
      </c>
      <c s="34" t="s">
        <v>96</v>
      </c>
      <c s="34" t="s">
        <v>7575</v>
      </c>
      <c s="35" t="s">
        <v>5</v>
      </c>
      <c s="6" t="s">
        <v>7576</v>
      </c>
      <c s="36" t="s">
        <v>106</v>
      </c>
      <c s="37">
        <v>33</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7577</v>
      </c>
    </row>
    <row r="59" spans="1:16" ht="25.5">
      <c r="A59" t="s">
        <v>49</v>
      </c>
      <c s="34" t="s">
        <v>99</v>
      </c>
      <c s="34" t="s">
        <v>7961</v>
      </c>
      <c s="35" t="s">
        <v>5</v>
      </c>
      <c s="6" t="s">
        <v>7962</v>
      </c>
      <c s="36" t="s">
        <v>106</v>
      </c>
      <c s="37">
        <v>1</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7577</v>
      </c>
    </row>
    <row r="63" spans="1:16" ht="25.5">
      <c r="A63" t="s">
        <v>49</v>
      </c>
      <c s="34" t="s">
        <v>115</v>
      </c>
      <c s="34" t="s">
        <v>7578</v>
      </c>
      <c s="35" t="s">
        <v>5</v>
      </c>
      <c s="6" t="s">
        <v>7579</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7577</v>
      </c>
    </row>
    <row r="67" spans="1:16" ht="25.5">
      <c r="A67" t="s">
        <v>49</v>
      </c>
      <c s="34" t="s">
        <v>118</v>
      </c>
      <c s="34" t="s">
        <v>7771</v>
      </c>
      <c s="35" t="s">
        <v>5</v>
      </c>
      <c s="6" t="s">
        <v>7772</v>
      </c>
      <c s="36" t="s">
        <v>106</v>
      </c>
      <c s="37">
        <v>18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7577</v>
      </c>
    </row>
    <row r="71" spans="1:16" ht="12.75">
      <c r="A71" t="s">
        <v>49</v>
      </c>
      <c s="34" t="s">
        <v>121</v>
      </c>
      <c s="34" t="s">
        <v>7580</v>
      </c>
      <c s="35" t="s">
        <v>5</v>
      </c>
      <c s="6" t="s">
        <v>7581</v>
      </c>
      <c s="36" t="s">
        <v>106</v>
      </c>
      <c s="37">
        <v>4</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02">
      <c r="A74" t="s">
        <v>58</v>
      </c>
      <c r="E74" s="39" t="s">
        <v>7577</v>
      </c>
    </row>
    <row r="75" spans="1:16" ht="12.75">
      <c r="A75" t="s">
        <v>49</v>
      </c>
      <c s="34" t="s">
        <v>124</v>
      </c>
      <c s="34" t="s">
        <v>7909</v>
      </c>
      <c s="35" t="s">
        <v>5</v>
      </c>
      <c s="6" t="s">
        <v>7910</v>
      </c>
      <c s="36" t="s">
        <v>106</v>
      </c>
      <c s="37">
        <v>12</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02">
      <c r="A78" t="s">
        <v>58</v>
      </c>
      <c r="E78" s="39" t="s">
        <v>7582</v>
      </c>
    </row>
    <row r="79" spans="1:16" ht="12.75">
      <c r="A79" t="s">
        <v>49</v>
      </c>
      <c s="34" t="s">
        <v>127</v>
      </c>
      <c s="34" t="s">
        <v>7585</v>
      </c>
      <c s="35" t="s">
        <v>5</v>
      </c>
      <c s="6" t="s">
        <v>7586</v>
      </c>
      <c s="36" t="s">
        <v>92</v>
      </c>
      <c s="37">
        <v>250</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7587</v>
      </c>
    </row>
    <row r="83" spans="1:16" ht="12.75">
      <c r="A83" t="s">
        <v>49</v>
      </c>
      <c s="34" t="s">
        <v>130</v>
      </c>
      <c s="34" t="s">
        <v>7590</v>
      </c>
      <c s="35" t="s">
        <v>5</v>
      </c>
      <c s="6" t="s">
        <v>7591</v>
      </c>
      <c s="36" t="s">
        <v>106</v>
      </c>
      <c s="37">
        <v>18</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114.75">
      <c r="A86" t="s">
        <v>58</v>
      </c>
      <c r="E86" s="39" t="s">
        <v>7592</v>
      </c>
    </row>
    <row r="87" spans="1:16" ht="25.5">
      <c r="A87" t="s">
        <v>49</v>
      </c>
      <c s="34" t="s">
        <v>133</v>
      </c>
      <c s="34" t="s">
        <v>7593</v>
      </c>
      <c s="35" t="s">
        <v>5</v>
      </c>
      <c s="6" t="s">
        <v>7594</v>
      </c>
      <c s="36" t="s">
        <v>106</v>
      </c>
      <c s="37">
        <v>10</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14.75">
      <c r="A90" t="s">
        <v>58</v>
      </c>
      <c r="E90" s="39" t="s">
        <v>7592</v>
      </c>
    </row>
    <row r="91" spans="1:16" ht="12.75">
      <c r="A91" t="s">
        <v>49</v>
      </c>
      <c s="34" t="s">
        <v>136</v>
      </c>
      <c s="34" t="s">
        <v>7775</v>
      </c>
      <c s="35" t="s">
        <v>5</v>
      </c>
      <c s="6" t="s">
        <v>7776</v>
      </c>
      <c s="36" t="s">
        <v>106</v>
      </c>
      <c s="37">
        <v>8</v>
      </c>
      <c s="36">
        <v>0</v>
      </c>
      <c s="36">
        <f>ROUND(G91*H91,6)</f>
      </c>
      <c r="L91" s="38">
        <v>0</v>
      </c>
      <c s="32">
        <f>ROUND(ROUND(L91,2)*ROUND(G91,3),2)</f>
      </c>
      <c s="36" t="s">
        <v>4182</v>
      </c>
      <c>
        <f>(M91*21)/100</f>
      </c>
      <c t="s">
        <v>27</v>
      </c>
    </row>
    <row r="92" spans="1:5" ht="12.75">
      <c r="A92" s="35" t="s">
        <v>55</v>
      </c>
      <c r="E92" s="39" t="s">
        <v>5</v>
      </c>
    </row>
    <row r="93" spans="1:5" ht="12.75">
      <c r="A93" s="35" t="s">
        <v>56</v>
      </c>
      <c r="E93" s="40" t="s">
        <v>5</v>
      </c>
    </row>
    <row r="94" spans="1:5" ht="114.75">
      <c r="A94" t="s">
        <v>58</v>
      </c>
      <c r="E94" s="39" t="s">
        <v>7777</v>
      </c>
    </row>
    <row r="95" spans="1:16" ht="12.75">
      <c r="A95" t="s">
        <v>49</v>
      </c>
      <c s="34" t="s">
        <v>139</v>
      </c>
      <c s="34" t="s">
        <v>7778</v>
      </c>
      <c s="35" t="s">
        <v>5</v>
      </c>
      <c s="6" t="s">
        <v>7779</v>
      </c>
      <c s="36" t="s">
        <v>106</v>
      </c>
      <c s="37">
        <v>10</v>
      </c>
      <c s="36">
        <v>0</v>
      </c>
      <c s="36">
        <f>ROUND(G95*H95,6)</f>
      </c>
      <c r="L95" s="38">
        <v>0</v>
      </c>
      <c s="32">
        <f>ROUND(ROUND(L95,2)*ROUND(G95,3),2)</f>
      </c>
      <c s="36" t="s">
        <v>4182</v>
      </c>
      <c>
        <f>(M95*21)/100</f>
      </c>
      <c t="s">
        <v>27</v>
      </c>
    </row>
    <row r="96" spans="1:5" ht="12.75">
      <c r="A96" s="35" t="s">
        <v>55</v>
      </c>
      <c r="E96" s="39" t="s">
        <v>5</v>
      </c>
    </row>
    <row r="97" spans="1:5" ht="12.75">
      <c r="A97" s="35" t="s">
        <v>56</v>
      </c>
      <c r="E97" s="40" t="s">
        <v>5</v>
      </c>
    </row>
    <row r="98" spans="1:5" ht="114.75">
      <c r="A98" t="s">
        <v>58</v>
      </c>
      <c r="E98" s="39" t="s">
        <v>7777</v>
      </c>
    </row>
    <row r="99" spans="1:16" ht="25.5">
      <c r="A99" t="s">
        <v>49</v>
      </c>
      <c s="34" t="s">
        <v>142</v>
      </c>
      <c s="34" t="s">
        <v>7911</v>
      </c>
      <c s="35" t="s">
        <v>5</v>
      </c>
      <c s="6" t="s">
        <v>7912</v>
      </c>
      <c s="36" t="s">
        <v>106</v>
      </c>
      <c s="37">
        <v>19</v>
      </c>
      <c s="36">
        <v>0</v>
      </c>
      <c s="36">
        <f>ROUND(G99*H99,6)</f>
      </c>
      <c r="L99" s="38">
        <v>0</v>
      </c>
      <c s="32">
        <f>ROUND(ROUND(L99,2)*ROUND(G99,3),2)</f>
      </c>
      <c s="36" t="s">
        <v>4182</v>
      </c>
      <c>
        <f>(M99*21)/100</f>
      </c>
      <c t="s">
        <v>27</v>
      </c>
    </row>
    <row r="100" spans="1:5" ht="12.75">
      <c r="A100" s="35" t="s">
        <v>55</v>
      </c>
      <c r="E100" s="39" t="s">
        <v>5</v>
      </c>
    </row>
    <row r="101" spans="1:5" ht="12.75">
      <c r="A101" s="35" t="s">
        <v>56</v>
      </c>
      <c r="E101" s="40" t="s">
        <v>5</v>
      </c>
    </row>
    <row r="102" spans="1:5" ht="89.25">
      <c r="A102" t="s">
        <v>58</v>
      </c>
      <c r="E102" s="39" t="s">
        <v>7913</v>
      </c>
    </row>
    <row r="103" spans="1:16" ht="25.5">
      <c r="A103" t="s">
        <v>49</v>
      </c>
      <c s="34" t="s">
        <v>145</v>
      </c>
      <c s="34" t="s">
        <v>7597</v>
      </c>
      <c s="35" t="s">
        <v>5</v>
      </c>
      <c s="6" t="s">
        <v>7598</v>
      </c>
      <c s="36" t="s">
        <v>672</v>
      </c>
      <c s="37">
        <v>105</v>
      </c>
      <c s="36">
        <v>0</v>
      </c>
      <c s="36">
        <f>ROUND(G103*H103,6)</f>
      </c>
      <c r="L103" s="38">
        <v>0</v>
      </c>
      <c s="32">
        <f>ROUND(ROUND(L103,2)*ROUND(G103,3),2)</f>
      </c>
      <c s="36" t="s">
        <v>4182</v>
      </c>
      <c>
        <f>(M103*21)/100</f>
      </c>
      <c t="s">
        <v>27</v>
      </c>
    </row>
    <row r="104" spans="1:5" ht="12.75">
      <c r="A104" s="35" t="s">
        <v>55</v>
      </c>
      <c r="E104" s="39" t="s">
        <v>5</v>
      </c>
    </row>
    <row r="105" spans="1:5" ht="12.75">
      <c r="A105" s="35" t="s">
        <v>56</v>
      </c>
      <c r="E105" s="40" t="s">
        <v>5</v>
      </c>
    </row>
    <row r="106" spans="1:5" ht="102">
      <c r="A106" t="s">
        <v>58</v>
      </c>
      <c r="E106" s="39" t="s">
        <v>7599</v>
      </c>
    </row>
    <row r="107" spans="1:13" ht="12.75">
      <c r="A107" t="s">
        <v>46</v>
      </c>
      <c r="C107" s="31" t="s">
        <v>7600</v>
      </c>
      <c r="E107" s="33" t="s">
        <v>7914</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148</v>
      </c>
      <c s="34" t="s">
        <v>7602</v>
      </c>
      <c s="35" t="s">
        <v>5</v>
      </c>
      <c s="6" t="s">
        <v>7603</v>
      </c>
      <c s="36" t="s">
        <v>106</v>
      </c>
      <c s="37">
        <v>46</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89.25">
      <c r="A111" t="s">
        <v>58</v>
      </c>
      <c r="E111" s="39" t="s">
        <v>7604</v>
      </c>
    </row>
    <row r="112" spans="1:16" ht="12.75">
      <c r="A112" t="s">
        <v>49</v>
      </c>
      <c s="34" t="s">
        <v>151</v>
      </c>
      <c s="34" t="s">
        <v>7605</v>
      </c>
      <c s="35" t="s">
        <v>5</v>
      </c>
      <c s="6" t="s">
        <v>7606</v>
      </c>
      <c s="36" t="s">
        <v>106</v>
      </c>
      <c s="37">
        <v>88</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89.25">
      <c r="A115" t="s">
        <v>58</v>
      </c>
      <c r="E115" s="39" t="s">
        <v>7607</v>
      </c>
    </row>
    <row r="116" spans="1:16" ht="12.75">
      <c r="A116" t="s">
        <v>49</v>
      </c>
      <c s="34" t="s">
        <v>154</v>
      </c>
      <c s="34" t="s">
        <v>7789</v>
      </c>
      <c s="35" t="s">
        <v>5</v>
      </c>
      <c s="6" t="s">
        <v>7790</v>
      </c>
      <c s="36" t="s">
        <v>106</v>
      </c>
      <c s="37">
        <v>33</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89.25">
      <c r="A119" t="s">
        <v>58</v>
      </c>
      <c r="E119" s="39" t="s">
        <v>7791</v>
      </c>
    </row>
    <row r="120" spans="1:16" ht="12.75">
      <c r="A120" t="s">
        <v>49</v>
      </c>
      <c s="34" t="s">
        <v>157</v>
      </c>
      <c s="34" t="s">
        <v>7963</v>
      </c>
      <c s="35" t="s">
        <v>5</v>
      </c>
      <c s="6" t="s">
        <v>7964</v>
      </c>
      <c s="36" t="s">
        <v>106</v>
      </c>
      <c s="37">
        <v>68</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89.25">
      <c r="A123" t="s">
        <v>58</v>
      </c>
      <c r="E123" s="39" t="s">
        <v>7965</v>
      </c>
    </row>
    <row r="124" spans="1:16" ht="12.75">
      <c r="A124" t="s">
        <v>49</v>
      </c>
      <c s="34" t="s">
        <v>162</v>
      </c>
      <c s="34" t="s">
        <v>7966</v>
      </c>
      <c s="35" t="s">
        <v>5</v>
      </c>
      <c s="6" t="s">
        <v>7967</v>
      </c>
      <c s="36" t="s">
        <v>106</v>
      </c>
      <c s="37">
        <v>42</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7610</v>
      </c>
    </row>
    <row r="128" spans="1:16" ht="12.75">
      <c r="A128" t="s">
        <v>49</v>
      </c>
      <c s="34" t="s">
        <v>165</v>
      </c>
      <c s="34" t="s">
        <v>7792</v>
      </c>
      <c s="35" t="s">
        <v>5</v>
      </c>
      <c s="6" t="s">
        <v>7793</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7610</v>
      </c>
    </row>
    <row r="132" spans="1:16" ht="12.75">
      <c r="A132" t="s">
        <v>49</v>
      </c>
      <c s="34" t="s">
        <v>168</v>
      </c>
      <c s="34" t="s">
        <v>7611</v>
      </c>
      <c s="35" t="s">
        <v>5</v>
      </c>
      <c s="6" t="s">
        <v>7612</v>
      </c>
      <c s="36" t="s">
        <v>106</v>
      </c>
      <c s="37">
        <v>930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7610</v>
      </c>
    </row>
    <row r="136" spans="1:16" ht="12.75">
      <c r="A136" t="s">
        <v>49</v>
      </c>
      <c s="34" t="s">
        <v>171</v>
      </c>
      <c s="34" t="s">
        <v>7616</v>
      </c>
      <c s="35" t="s">
        <v>5</v>
      </c>
      <c s="6" t="s">
        <v>7617</v>
      </c>
      <c s="36" t="s">
        <v>106</v>
      </c>
      <c s="37">
        <v>23</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7610</v>
      </c>
    </row>
    <row r="140" spans="1:16" ht="12.75">
      <c r="A140" t="s">
        <v>49</v>
      </c>
      <c s="34" t="s">
        <v>174</v>
      </c>
      <c s="34" t="s">
        <v>7618</v>
      </c>
      <c s="35" t="s">
        <v>5</v>
      </c>
      <c s="6" t="s">
        <v>7619</v>
      </c>
      <c s="36" t="s">
        <v>106</v>
      </c>
      <c s="37">
        <v>16</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7610</v>
      </c>
    </row>
    <row r="144" spans="1:16" ht="12.75">
      <c r="A144" t="s">
        <v>49</v>
      </c>
      <c s="34" t="s">
        <v>177</v>
      </c>
      <c s="34" t="s">
        <v>7620</v>
      </c>
      <c s="35" t="s">
        <v>5</v>
      </c>
      <c s="6" t="s">
        <v>7621</v>
      </c>
      <c s="36" t="s">
        <v>106</v>
      </c>
      <c s="37">
        <v>36</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7610</v>
      </c>
    </row>
    <row r="148" spans="1:16" ht="12.75">
      <c r="A148" t="s">
        <v>49</v>
      </c>
      <c s="34" t="s">
        <v>180</v>
      </c>
      <c s="34" t="s">
        <v>7622</v>
      </c>
      <c s="35" t="s">
        <v>5</v>
      </c>
      <c s="6" t="s">
        <v>7623</v>
      </c>
      <c s="36" t="s">
        <v>106</v>
      </c>
      <c s="37">
        <v>6</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102">
      <c r="A151" t="s">
        <v>58</v>
      </c>
      <c r="E151" s="39" t="s">
        <v>7610</v>
      </c>
    </row>
    <row r="152" spans="1:16" ht="12.75">
      <c r="A152" t="s">
        <v>49</v>
      </c>
      <c s="34" t="s">
        <v>183</v>
      </c>
      <c s="34" t="s">
        <v>7624</v>
      </c>
      <c s="35" t="s">
        <v>5</v>
      </c>
      <c s="6" t="s">
        <v>7625</v>
      </c>
      <c s="36" t="s">
        <v>106</v>
      </c>
      <c s="37">
        <v>12</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02">
      <c r="A155" t="s">
        <v>58</v>
      </c>
      <c r="E155" s="39" t="s">
        <v>7610</v>
      </c>
    </row>
    <row r="156" spans="1:16" ht="12.75">
      <c r="A156" t="s">
        <v>49</v>
      </c>
      <c s="34" t="s">
        <v>186</v>
      </c>
      <c s="34" t="s">
        <v>7626</v>
      </c>
      <c s="35" t="s">
        <v>5</v>
      </c>
      <c s="6" t="s">
        <v>7627</v>
      </c>
      <c s="36" t="s">
        <v>106</v>
      </c>
      <c s="37">
        <v>1</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02">
      <c r="A159" t="s">
        <v>58</v>
      </c>
      <c r="E159" s="39" t="s">
        <v>7610</v>
      </c>
    </row>
    <row r="160" spans="1:16" ht="12.75">
      <c r="A160" t="s">
        <v>49</v>
      </c>
      <c s="34" t="s">
        <v>189</v>
      </c>
      <c s="34" t="s">
        <v>7968</v>
      </c>
      <c s="35" t="s">
        <v>5</v>
      </c>
      <c s="6" t="s">
        <v>7969</v>
      </c>
      <c s="36" t="s">
        <v>92</v>
      </c>
      <c s="37">
        <v>858</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89.25">
      <c r="A163" t="s">
        <v>58</v>
      </c>
      <c r="E163" s="39" t="s">
        <v>7630</v>
      </c>
    </row>
    <row r="164" spans="1:16" ht="12.75">
      <c r="A164" t="s">
        <v>49</v>
      </c>
      <c s="34" t="s">
        <v>194</v>
      </c>
      <c s="34" t="s">
        <v>7631</v>
      </c>
      <c s="35" t="s">
        <v>5</v>
      </c>
      <c s="6" t="s">
        <v>7632</v>
      </c>
      <c s="36" t="s">
        <v>106</v>
      </c>
      <c s="37">
        <v>12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7634</v>
      </c>
    </row>
    <row r="168" spans="1:16" ht="12.75">
      <c r="A168" t="s">
        <v>49</v>
      </c>
      <c s="34" t="s">
        <v>198</v>
      </c>
      <c s="34" t="s">
        <v>7800</v>
      </c>
      <c s="35" t="s">
        <v>5</v>
      </c>
      <c s="6" t="s">
        <v>7801</v>
      </c>
      <c s="36" t="s">
        <v>106</v>
      </c>
      <c s="37">
        <v>4</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02">
      <c r="A171" t="s">
        <v>58</v>
      </c>
      <c r="E171" s="39" t="s">
        <v>7802</v>
      </c>
    </row>
    <row r="172" spans="1:16" ht="12.75">
      <c r="A172" t="s">
        <v>49</v>
      </c>
      <c s="34" t="s">
        <v>201</v>
      </c>
      <c s="34" t="s">
        <v>7640</v>
      </c>
      <c s="35" t="s">
        <v>5</v>
      </c>
      <c s="6" t="s">
        <v>7641</v>
      </c>
      <c s="36" t="s">
        <v>92</v>
      </c>
      <c s="37">
        <v>1580</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7642</v>
      </c>
    </row>
    <row r="176" spans="1:16" ht="12.75">
      <c r="A176" t="s">
        <v>49</v>
      </c>
      <c s="34" t="s">
        <v>204</v>
      </c>
      <c s="34" t="s">
        <v>7643</v>
      </c>
      <c s="35" t="s">
        <v>5</v>
      </c>
      <c s="6" t="s">
        <v>7644</v>
      </c>
      <c s="36" t="s">
        <v>92</v>
      </c>
      <c s="37">
        <v>6468</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7642</v>
      </c>
    </row>
    <row r="180" spans="1:16" ht="12.75">
      <c r="A180" t="s">
        <v>49</v>
      </c>
      <c s="34" t="s">
        <v>207</v>
      </c>
      <c s="34" t="s">
        <v>7645</v>
      </c>
      <c s="35" t="s">
        <v>5</v>
      </c>
      <c s="6" t="s">
        <v>7646</v>
      </c>
      <c s="36" t="s">
        <v>92</v>
      </c>
      <c s="37">
        <v>6468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7642</v>
      </c>
    </row>
    <row r="184" spans="1:16" ht="12.75">
      <c r="A184" t="s">
        <v>49</v>
      </c>
      <c s="34" t="s">
        <v>210</v>
      </c>
      <c s="34" t="s">
        <v>7647</v>
      </c>
      <c s="35" t="s">
        <v>5</v>
      </c>
      <c s="6" t="s">
        <v>7648</v>
      </c>
      <c s="36" t="s">
        <v>92</v>
      </c>
      <c s="37">
        <v>12936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89.25">
      <c r="A187" t="s">
        <v>58</v>
      </c>
      <c r="E187" s="39" t="s">
        <v>7649</v>
      </c>
    </row>
    <row r="188" spans="1:16" ht="12.75">
      <c r="A188" t="s">
        <v>49</v>
      </c>
      <c s="34" t="s">
        <v>213</v>
      </c>
      <c s="34" t="s">
        <v>7650</v>
      </c>
      <c s="35" t="s">
        <v>5</v>
      </c>
      <c s="6" t="s">
        <v>7651</v>
      </c>
      <c s="36" t="s">
        <v>106</v>
      </c>
      <c s="37">
        <v>24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7652</v>
      </c>
    </row>
    <row r="192" spans="1:16" ht="12.75">
      <c r="A192" t="s">
        <v>49</v>
      </c>
      <c s="34" t="s">
        <v>216</v>
      </c>
      <c s="34" t="s">
        <v>7928</v>
      </c>
      <c s="35" t="s">
        <v>5</v>
      </c>
      <c s="6" t="s">
        <v>7929</v>
      </c>
      <c s="36" t="s">
        <v>106</v>
      </c>
      <c s="37">
        <v>12</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7652</v>
      </c>
    </row>
    <row r="196" spans="1:16" ht="12.75">
      <c r="A196" t="s">
        <v>49</v>
      </c>
      <c s="34" t="s">
        <v>219</v>
      </c>
      <c s="34" t="s">
        <v>7930</v>
      </c>
      <c s="35" t="s">
        <v>5</v>
      </c>
      <c s="6" t="s">
        <v>7931</v>
      </c>
      <c s="36" t="s">
        <v>106</v>
      </c>
      <c s="37">
        <v>12</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7652</v>
      </c>
    </row>
    <row r="200" spans="1:16" ht="12.75">
      <c r="A200" t="s">
        <v>49</v>
      </c>
      <c s="34" t="s">
        <v>222</v>
      </c>
      <c s="34" t="s">
        <v>7807</v>
      </c>
      <c s="35" t="s">
        <v>5</v>
      </c>
      <c s="6" t="s">
        <v>7808</v>
      </c>
      <c s="36" t="s">
        <v>106</v>
      </c>
      <c s="37">
        <v>8</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7634</v>
      </c>
    </row>
    <row r="204" spans="1:16" ht="12.75">
      <c r="A204" t="s">
        <v>49</v>
      </c>
      <c s="34" t="s">
        <v>225</v>
      </c>
      <c s="34" t="s">
        <v>7809</v>
      </c>
      <c s="35" t="s">
        <v>5</v>
      </c>
      <c s="6" t="s">
        <v>7810</v>
      </c>
      <c s="36" t="s">
        <v>106</v>
      </c>
      <c s="37">
        <v>8</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7634</v>
      </c>
    </row>
    <row r="208" spans="1:16" ht="12.75">
      <c r="A208" t="s">
        <v>49</v>
      </c>
      <c s="34" t="s">
        <v>228</v>
      </c>
      <c s="34" t="s">
        <v>7811</v>
      </c>
      <c s="35" t="s">
        <v>5</v>
      </c>
      <c s="6" t="s">
        <v>7812</v>
      </c>
      <c s="36" t="s">
        <v>106</v>
      </c>
      <c s="37">
        <v>14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7634</v>
      </c>
    </row>
    <row r="212" spans="1:16" ht="12.75">
      <c r="A212" t="s">
        <v>49</v>
      </c>
      <c s="34" t="s">
        <v>231</v>
      </c>
      <c s="34" t="s">
        <v>7813</v>
      </c>
      <c s="35" t="s">
        <v>5</v>
      </c>
      <c s="6" t="s">
        <v>7814</v>
      </c>
      <c s="36" t="s">
        <v>106</v>
      </c>
      <c s="37">
        <v>57</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7634</v>
      </c>
    </row>
    <row r="216" spans="1:16" ht="25.5">
      <c r="A216" t="s">
        <v>49</v>
      </c>
      <c s="34" t="s">
        <v>234</v>
      </c>
      <c s="34" t="s">
        <v>7970</v>
      </c>
      <c s="35" t="s">
        <v>5</v>
      </c>
      <c s="6" t="s">
        <v>7971</v>
      </c>
      <c s="36" t="s">
        <v>106</v>
      </c>
      <c s="37">
        <v>4</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7634</v>
      </c>
    </row>
    <row r="220" spans="1:16" ht="12.75">
      <c r="A220" t="s">
        <v>49</v>
      </c>
      <c s="34" t="s">
        <v>237</v>
      </c>
      <c s="34" t="s">
        <v>7815</v>
      </c>
      <c s="35" t="s">
        <v>5</v>
      </c>
      <c s="6" t="s">
        <v>7816</v>
      </c>
      <c s="36" t="s">
        <v>106</v>
      </c>
      <c s="37">
        <v>18</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7634</v>
      </c>
    </row>
    <row r="224" spans="1:16" ht="12.75">
      <c r="A224" t="s">
        <v>49</v>
      </c>
      <c s="34" t="s">
        <v>240</v>
      </c>
      <c s="34" t="s">
        <v>7817</v>
      </c>
      <c s="35" t="s">
        <v>5</v>
      </c>
      <c s="6" t="s">
        <v>7818</v>
      </c>
      <c s="36" t="s">
        <v>106</v>
      </c>
      <c s="37">
        <v>61</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7634</v>
      </c>
    </row>
    <row r="228" spans="1:16" ht="12.75">
      <c r="A228" t="s">
        <v>49</v>
      </c>
      <c s="34" t="s">
        <v>243</v>
      </c>
      <c s="34" t="s">
        <v>7819</v>
      </c>
      <c s="35" t="s">
        <v>5</v>
      </c>
      <c s="6" t="s">
        <v>7820</v>
      </c>
      <c s="36" t="s">
        <v>106</v>
      </c>
      <c s="37">
        <v>33</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7634</v>
      </c>
    </row>
    <row r="232" spans="1:16" ht="12.75">
      <c r="A232" t="s">
        <v>49</v>
      </c>
      <c s="34" t="s">
        <v>246</v>
      </c>
      <c s="34" t="s">
        <v>7972</v>
      </c>
      <c s="35" t="s">
        <v>5</v>
      </c>
      <c s="6" t="s">
        <v>7973</v>
      </c>
      <c s="36" t="s">
        <v>106</v>
      </c>
      <c s="37">
        <v>1</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7634</v>
      </c>
    </row>
    <row r="236" spans="1:16" ht="12.75">
      <c r="A236" t="s">
        <v>49</v>
      </c>
      <c s="34" t="s">
        <v>249</v>
      </c>
      <c s="34" t="s">
        <v>7974</v>
      </c>
      <c s="35" t="s">
        <v>5</v>
      </c>
      <c s="6" t="s">
        <v>7975</v>
      </c>
      <c s="36" t="s">
        <v>106</v>
      </c>
      <c s="37">
        <v>4</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7634</v>
      </c>
    </row>
    <row r="240" spans="1:16" ht="12.75">
      <c r="A240" t="s">
        <v>49</v>
      </c>
      <c s="34" t="s">
        <v>252</v>
      </c>
      <c s="34" t="s">
        <v>7976</v>
      </c>
      <c s="35" t="s">
        <v>5</v>
      </c>
      <c s="6" t="s">
        <v>7977</v>
      </c>
      <c s="36" t="s">
        <v>106</v>
      </c>
      <c s="37">
        <v>4</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7634</v>
      </c>
    </row>
    <row r="244" spans="1:16" ht="12.75">
      <c r="A244" t="s">
        <v>49</v>
      </c>
      <c s="34" t="s">
        <v>255</v>
      </c>
      <c s="34" t="s">
        <v>7821</v>
      </c>
      <c s="35" t="s">
        <v>5</v>
      </c>
      <c s="6" t="s">
        <v>7822</v>
      </c>
      <c s="36" t="s">
        <v>106</v>
      </c>
      <c s="37">
        <v>44</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7634</v>
      </c>
    </row>
    <row r="248" spans="1:16" ht="12.75">
      <c r="A248" t="s">
        <v>49</v>
      </c>
      <c s="34" t="s">
        <v>258</v>
      </c>
      <c s="34" t="s">
        <v>7823</v>
      </c>
      <c s="35" t="s">
        <v>5</v>
      </c>
      <c s="6" t="s">
        <v>7824</v>
      </c>
      <c s="36" t="s">
        <v>92</v>
      </c>
      <c s="37">
        <v>6098</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7825</v>
      </c>
    </row>
    <row r="252" spans="1:16" ht="12.75">
      <c r="A252" t="s">
        <v>49</v>
      </c>
      <c s="34" t="s">
        <v>261</v>
      </c>
      <c s="34" t="s">
        <v>7657</v>
      </c>
      <c s="35" t="s">
        <v>5</v>
      </c>
      <c s="6" t="s">
        <v>7658</v>
      </c>
      <c s="36" t="s">
        <v>106</v>
      </c>
      <c s="37">
        <v>84</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7634</v>
      </c>
    </row>
    <row r="256" spans="1:16" ht="12.75">
      <c r="A256" t="s">
        <v>49</v>
      </c>
      <c s="34" t="s">
        <v>264</v>
      </c>
      <c s="34" t="s">
        <v>7659</v>
      </c>
      <c s="35" t="s">
        <v>5</v>
      </c>
      <c s="6" t="s">
        <v>7660</v>
      </c>
      <c s="36" t="s">
        <v>106</v>
      </c>
      <c s="37">
        <v>4</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7634</v>
      </c>
    </row>
    <row r="260" spans="1:16" ht="12.75">
      <c r="A260" t="s">
        <v>49</v>
      </c>
      <c s="34" t="s">
        <v>267</v>
      </c>
      <c s="34" t="s">
        <v>7853</v>
      </c>
      <c s="35" t="s">
        <v>5</v>
      </c>
      <c s="6" t="s">
        <v>7854</v>
      </c>
      <c s="36" t="s">
        <v>106</v>
      </c>
      <c s="37">
        <v>28</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7634</v>
      </c>
    </row>
    <row r="264" spans="1:16" ht="12.75">
      <c r="A264" t="s">
        <v>49</v>
      </c>
      <c s="34" t="s">
        <v>270</v>
      </c>
      <c s="34" t="s">
        <v>7668</v>
      </c>
      <c s="35" t="s">
        <v>5</v>
      </c>
      <c s="6" t="s">
        <v>7669</v>
      </c>
      <c s="36" t="s">
        <v>106</v>
      </c>
      <c s="37">
        <v>89</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7634</v>
      </c>
    </row>
    <row r="268" spans="1:16" ht="25.5">
      <c r="A268" t="s">
        <v>49</v>
      </c>
      <c s="34" t="s">
        <v>273</v>
      </c>
      <c s="34" t="s">
        <v>7670</v>
      </c>
      <c s="35" t="s">
        <v>5</v>
      </c>
      <c s="6" t="s">
        <v>7671</v>
      </c>
      <c s="36" t="s">
        <v>106</v>
      </c>
      <c s="37">
        <v>16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89.25">
      <c r="A271" t="s">
        <v>58</v>
      </c>
      <c r="E271" s="39" t="s">
        <v>7946</v>
      </c>
    </row>
    <row r="272" spans="1:16" ht="25.5">
      <c r="A272" t="s">
        <v>49</v>
      </c>
      <c s="34" t="s">
        <v>276</v>
      </c>
      <c s="34" t="s">
        <v>7673</v>
      </c>
      <c s="35" t="s">
        <v>5</v>
      </c>
      <c s="6" t="s">
        <v>7674</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76.5">
      <c r="A275" t="s">
        <v>58</v>
      </c>
      <c r="E275" s="39" t="s">
        <v>7978</v>
      </c>
    </row>
    <row r="276" spans="1:16" ht="12.75">
      <c r="A276" t="s">
        <v>49</v>
      </c>
      <c s="34" t="s">
        <v>279</v>
      </c>
      <c s="34" t="s">
        <v>7675</v>
      </c>
      <c s="35" t="s">
        <v>5</v>
      </c>
      <c s="6" t="s">
        <v>7676</v>
      </c>
      <c s="36" t="s">
        <v>672</v>
      </c>
      <c s="37">
        <v>868</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89.25">
      <c r="A279" t="s">
        <v>58</v>
      </c>
      <c r="E279" s="39" t="s">
        <v>7677</v>
      </c>
    </row>
    <row r="280" spans="1:13" ht="12.75">
      <c r="A280" t="s">
        <v>46</v>
      </c>
      <c r="C280" s="31" t="s">
        <v>7678</v>
      </c>
      <c r="E280" s="33" t="s">
        <v>7953</v>
      </c>
      <c r="J280" s="32">
        <f>0</f>
      </c>
      <c s="32">
        <f>0</f>
      </c>
      <c s="32">
        <f>0+L281+L285+L289+L293+L297+L301+L305+L309</f>
      </c>
      <c s="32">
        <f>0+M281+M285+M289+M293+M297+M301+M305+M309</f>
      </c>
    </row>
    <row r="281" spans="1:16" ht="12.75">
      <c r="A281" t="s">
        <v>49</v>
      </c>
      <c s="34" t="s">
        <v>285</v>
      </c>
      <c s="34" t="s">
        <v>7680</v>
      </c>
      <c s="35" t="s">
        <v>5</v>
      </c>
      <c s="6" t="s">
        <v>7681</v>
      </c>
      <c s="36" t="s">
        <v>394</v>
      </c>
      <c s="37">
        <v>7</v>
      </c>
      <c s="36">
        <v>0</v>
      </c>
      <c s="36">
        <f>ROUND(G281*H281,6)</f>
      </c>
      <c r="L281" s="38">
        <v>0</v>
      </c>
      <c s="32">
        <f>ROUND(ROUND(L281,2)*ROUND(G281,3),2)</f>
      </c>
      <c s="36" t="s">
        <v>4182</v>
      </c>
      <c>
        <f>(M281*21)/100</f>
      </c>
      <c t="s">
        <v>27</v>
      </c>
    </row>
    <row r="282" spans="1:5" ht="12.75">
      <c r="A282" s="35" t="s">
        <v>55</v>
      </c>
      <c r="E282" s="39" t="s">
        <v>5</v>
      </c>
    </row>
    <row r="283" spans="1:5" ht="12.75">
      <c r="A283" s="35" t="s">
        <v>56</v>
      </c>
      <c r="E283" s="40" t="s">
        <v>5</v>
      </c>
    </row>
    <row r="284" spans="1:5" ht="102">
      <c r="A284" t="s">
        <v>58</v>
      </c>
      <c r="E284" s="39" t="s">
        <v>7682</v>
      </c>
    </row>
    <row r="285" spans="1:16" ht="12.75">
      <c r="A285" t="s">
        <v>49</v>
      </c>
      <c s="34" t="s">
        <v>113</v>
      </c>
      <c s="34" t="s">
        <v>7683</v>
      </c>
      <c s="35" t="s">
        <v>5</v>
      </c>
      <c s="6" t="s">
        <v>7684</v>
      </c>
      <c s="36" t="s">
        <v>106</v>
      </c>
      <c s="37">
        <v>2</v>
      </c>
      <c s="36">
        <v>0</v>
      </c>
      <c s="36">
        <f>ROUND(G285*H285,6)</f>
      </c>
      <c r="L285" s="38">
        <v>0</v>
      </c>
      <c s="32">
        <f>ROUND(ROUND(L285,2)*ROUND(G285,3),2)</f>
      </c>
      <c s="36" t="s">
        <v>4182</v>
      </c>
      <c>
        <f>(M285*21)/100</f>
      </c>
      <c t="s">
        <v>27</v>
      </c>
    </row>
    <row r="286" spans="1:5" ht="12.75">
      <c r="A286" s="35" t="s">
        <v>55</v>
      </c>
      <c r="E286" s="39" t="s">
        <v>5</v>
      </c>
    </row>
    <row r="287" spans="1:5" ht="12.75">
      <c r="A287" s="35" t="s">
        <v>56</v>
      </c>
      <c r="E287" s="40" t="s">
        <v>5</v>
      </c>
    </row>
    <row r="288" spans="1:5" ht="89.25">
      <c r="A288" t="s">
        <v>58</v>
      </c>
      <c r="E288" s="39" t="s">
        <v>7685</v>
      </c>
    </row>
    <row r="289" spans="1:16" ht="12.75">
      <c r="A289" t="s">
        <v>49</v>
      </c>
      <c s="34" t="s">
        <v>290</v>
      </c>
      <c s="34" t="s">
        <v>7689</v>
      </c>
      <c s="35" t="s">
        <v>5</v>
      </c>
      <c s="6" t="s">
        <v>7690</v>
      </c>
      <c s="36" t="s">
        <v>106</v>
      </c>
      <c s="37">
        <v>1</v>
      </c>
      <c s="36">
        <v>0</v>
      </c>
      <c s="36">
        <f>ROUND(G289*H289,6)</f>
      </c>
      <c r="L289" s="38">
        <v>0</v>
      </c>
      <c s="32">
        <f>ROUND(ROUND(L289,2)*ROUND(G289,3),2)</f>
      </c>
      <c s="36" t="s">
        <v>4182</v>
      </c>
      <c>
        <f>(M289*21)/100</f>
      </c>
      <c t="s">
        <v>27</v>
      </c>
    </row>
    <row r="290" spans="1:5" ht="12.75">
      <c r="A290" s="35" t="s">
        <v>55</v>
      </c>
      <c r="E290" s="39" t="s">
        <v>5</v>
      </c>
    </row>
    <row r="291" spans="1:5" ht="12.75">
      <c r="A291" s="35" t="s">
        <v>56</v>
      </c>
      <c r="E291" s="40" t="s">
        <v>5</v>
      </c>
    </row>
    <row r="292" spans="1:5" ht="89.25">
      <c r="A292" t="s">
        <v>58</v>
      </c>
      <c r="E292" s="39" t="s">
        <v>7954</v>
      </c>
    </row>
    <row r="293" spans="1:16" ht="12.75">
      <c r="A293" t="s">
        <v>49</v>
      </c>
      <c s="34" t="s">
        <v>293</v>
      </c>
      <c s="34" t="s">
        <v>7692</v>
      </c>
      <c s="35" t="s">
        <v>5</v>
      </c>
      <c s="6" t="s">
        <v>7693</v>
      </c>
      <c s="36" t="s">
        <v>106</v>
      </c>
      <c s="37">
        <v>2</v>
      </c>
      <c s="36">
        <v>0</v>
      </c>
      <c s="36">
        <f>ROUND(G293*H293,6)</f>
      </c>
      <c r="L293" s="38">
        <v>0</v>
      </c>
      <c s="32">
        <f>ROUND(ROUND(L293,2)*ROUND(G293,3),2)</f>
      </c>
      <c s="36" t="s">
        <v>4182</v>
      </c>
      <c>
        <f>(M293*21)/100</f>
      </c>
      <c t="s">
        <v>27</v>
      </c>
    </row>
    <row r="294" spans="1:5" ht="12.75">
      <c r="A294" s="35" t="s">
        <v>55</v>
      </c>
      <c r="E294" s="39" t="s">
        <v>5</v>
      </c>
    </row>
    <row r="295" spans="1:5" ht="12.75">
      <c r="A295" s="35" t="s">
        <v>56</v>
      </c>
      <c r="E295" s="40" t="s">
        <v>5</v>
      </c>
    </row>
    <row r="296" spans="1:5" ht="102">
      <c r="A296" t="s">
        <v>58</v>
      </c>
      <c r="E296" s="39" t="s">
        <v>7694</v>
      </c>
    </row>
    <row r="297" spans="1:16" ht="12.75">
      <c r="A297" t="s">
        <v>49</v>
      </c>
      <c s="34" t="s">
        <v>296</v>
      </c>
      <c s="34" t="s">
        <v>2237</v>
      </c>
      <c s="35" t="s">
        <v>5</v>
      </c>
      <c s="6" t="s">
        <v>690</v>
      </c>
      <c s="36" t="s">
        <v>106</v>
      </c>
      <c s="37">
        <v>1</v>
      </c>
      <c s="36">
        <v>0</v>
      </c>
      <c s="36">
        <f>ROUND(G297*H297,6)</f>
      </c>
      <c r="L297" s="38">
        <v>0</v>
      </c>
      <c s="32">
        <f>ROUND(ROUND(L297,2)*ROUND(G297,3),2)</f>
      </c>
      <c s="36" t="s">
        <v>4182</v>
      </c>
      <c>
        <f>(M297*21)/100</f>
      </c>
      <c t="s">
        <v>27</v>
      </c>
    </row>
    <row r="298" spans="1:5" ht="12.75">
      <c r="A298" s="35" t="s">
        <v>55</v>
      </c>
      <c r="E298" s="39" t="s">
        <v>5</v>
      </c>
    </row>
    <row r="299" spans="1:5" ht="12.75">
      <c r="A299" s="35" t="s">
        <v>56</v>
      </c>
      <c r="E299" s="40" t="s">
        <v>5</v>
      </c>
    </row>
    <row r="300" spans="1:5" ht="89.25">
      <c r="A300" t="s">
        <v>58</v>
      </c>
      <c r="E300" s="39" t="s">
        <v>7955</v>
      </c>
    </row>
    <row r="301" spans="1:16" ht="12.75">
      <c r="A301" t="s">
        <v>49</v>
      </c>
      <c s="34" t="s">
        <v>160</v>
      </c>
      <c s="34" t="s">
        <v>7696</v>
      </c>
      <c s="35" t="s">
        <v>5</v>
      </c>
      <c s="6" t="s">
        <v>7697</v>
      </c>
      <c s="36" t="s">
        <v>672</v>
      </c>
      <c s="37">
        <v>25</v>
      </c>
      <c s="36">
        <v>0</v>
      </c>
      <c s="36">
        <f>ROUND(G301*H301,6)</f>
      </c>
      <c r="L301" s="38">
        <v>0</v>
      </c>
      <c s="32">
        <f>ROUND(ROUND(L301,2)*ROUND(G301,3),2)</f>
      </c>
      <c s="36" t="s">
        <v>4182</v>
      </c>
      <c>
        <f>(M301*21)/100</f>
      </c>
      <c t="s">
        <v>27</v>
      </c>
    </row>
    <row r="302" spans="1:5" ht="12.75">
      <c r="A302" s="35" t="s">
        <v>55</v>
      </c>
      <c r="E302" s="39" t="s">
        <v>5</v>
      </c>
    </row>
    <row r="303" spans="1:5" ht="12.75">
      <c r="A303" s="35" t="s">
        <v>56</v>
      </c>
      <c r="E303" s="40" t="s">
        <v>5</v>
      </c>
    </row>
    <row r="304" spans="1:5" ht="102">
      <c r="A304" t="s">
        <v>58</v>
      </c>
      <c r="E304" s="39" t="s">
        <v>7698</v>
      </c>
    </row>
    <row r="305" spans="1:16" ht="12.75">
      <c r="A305" t="s">
        <v>49</v>
      </c>
      <c s="34" t="s">
        <v>192</v>
      </c>
      <c s="34" t="s">
        <v>7699</v>
      </c>
      <c s="35" t="s">
        <v>5</v>
      </c>
      <c s="6" t="s">
        <v>7700</v>
      </c>
      <c s="36" t="s">
        <v>672</v>
      </c>
      <c s="37">
        <v>66</v>
      </c>
      <c s="36">
        <v>0</v>
      </c>
      <c s="36">
        <f>ROUND(G305*H305,6)</f>
      </c>
      <c r="L305" s="38">
        <v>0</v>
      </c>
      <c s="32">
        <f>ROUND(ROUND(L305,2)*ROUND(G305,3),2)</f>
      </c>
      <c s="36" t="s">
        <v>4182</v>
      </c>
      <c>
        <f>(M305*21)/100</f>
      </c>
      <c t="s">
        <v>27</v>
      </c>
    </row>
    <row r="306" spans="1:5" ht="12.75">
      <c r="A306" s="35" t="s">
        <v>55</v>
      </c>
      <c r="E306" s="39" t="s">
        <v>5</v>
      </c>
    </row>
    <row r="307" spans="1:5" ht="12.75">
      <c r="A307" s="35" t="s">
        <v>56</v>
      </c>
      <c r="E307" s="40" t="s">
        <v>5</v>
      </c>
    </row>
    <row r="308" spans="1:5" ht="89.25">
      <c r="A308" t="s">
        <v>58</v>
      </c>
      <c r="E308" s="39" t="s">
        <v>7701</v>
      </c>
    </row>
    <row r="309" spans="1:16" ht="12.75">
      <c r="A309" t="s">
        <v>49</v>
      </c>
      <c s="34" t="s">
        <v>303</v>
      </c>
      <c s="34" t="s">
        <v>7863</v>
      </c>
      <c s="35" t="s">
        <v>5</v>
      </c>
      <c s="6" t="s">
        <v>7864</v>
      </c>
      <c s="36" t="s">
        <v>106</v>
      </c>
      <c s="37">
        <v>29</v>
      </c>
      <c s="36">
        <v>0</v>
      </c>
      <c s="36">
        <f>ROUND(G309*H309,6)</f>
      </c>
      <c r="L309" s="38">
        <v>0</v>
      </c>
      <c s="32">
        <f>ROUND(ROUND(L309,2)*ROUND(G309,3),2)</f>
      </c>
      <c s="36" t="s">
        <v>4182</v>
      </c>
      <c>
        <f>(M309*21)/100</f>
      </c>
      <c t="s">
        <v>27</v>
      </c>
    </row>
    <row r="310" spans="1:5" ht="12.75">
      <c r="A310" s="35" t="s">
        <v>55</v>
      </c>
      <c r="E310" s="39" t="s">
        <v>5</v>
      </c>
    </row>
    <row r="311" spans="1:5" ht="12.75">
      <c r="A311" s="35" t="s">
        <v>56</v>
      </c>
      <c r="E311" s="40" t="s">
        <v>5</v>
      </c>
    </row>
    <row r="312" spans="1:5" ht="76.5">
      <c r="A312" t="s">
        <v>58</v>
      </c>
      <c r="E312" s="39" t="s">
        <v>7704</v>
      </c>
    </row>
    <row r="313" spans="1:13" ht="12.75">
      <c r="A313" t="s">
        <v>46</v>
      </c>
      <c r="C313" s="31" t="s">
        <v>7705</v>
      </c>
      <c r="E313" s="33" t="s">
        <v>7957</v>
      </c>
      <c r="J313" s="32">
        <f>0</f>
      </c>
      <c s="32">
        <f>0</f>
      </c>
      <c s="32">
        <f>0+L314+L318+L322+L326+L330+L334+L338+L342+L346+L350+L354+L358+L362+L366+L370+L374+L378+L382+L386+L390</f>
      </c>
      <c s="32">
        <f>0+M314+M318+M322+M326+M330+M334+M338+M342+M346+M350+M354+M358+M362+M366+M370+M374+M378+M382+M386+M390</f>
      </c>
    </row>
    <row r="314" spans="1:16" ht="12.75">
      <c r="A314" t="s">
        <v>49</v>
      </c>
      <c s="34" t="s">
        <v>282</v>
      </c>
      <c s="34" t="s">
        <v>7707</v>
      </c>
      <c s="35" t="s">
        <v>5</v>
      </c>
      <c s="6" t="s">
        <v>7708</v>
      </c>
      <c s="36" t="s">
        <v>672</v>
      </c>
      <c s="37">
        <v>158</v>
      </c>
      <c s="36">
        <v>0</v>
      </c>
      <c s="36">
        <f>ROUND(G314*H314,6)</f>
      </c>
      <c r="L314" s="38">
        <v>0</v>
      </c>
      <c s="32">
        <f>ROUND(ROUND(L314,2)*ROUND(G314,3),2)</f>
      </c>
      <c s="36" t="s">
        <v>4182</v>
      </c>
      <c>
        <f>(M314*21)/100</f>
      </c>
      <c t="s">
        <v>27</v>
      </c>
    </row>
    <row r="315" spans="1:5" ht="12.75">
      <c r="A315" s="35" t="s">
        <v>55</v>
      </c>
      <c r="E315" s="39" t="s">
        <v>5</v>
      </c>
    </row>
    <row r="316" spans="1:5" ht="12.75">
      <c r="A316" s="35" t="s">
        <v>56</v>
      </c>
      <c r="E316" s="40" t="s">
        <v>5</v>
      </c>
    </row>
    <row r="317" spans="1:5" ht="89.25">
      <c r="A317" t="s">
        <v>58</v>
      </c>
      <c r="E317" s="39" t="s">
        <v>7709</v>
      </c>
    </row>
    <row r="318" spans="1:16" ht="12.75">
      <c r="A318" t="s">
        <v>49</v>
      </c>
      <c s="34" t="s">
        <v>306</v>
      </c>
      <c s="34" t="s">
        <v>7710</v>
      </c>
      <c s="35" t="s">
        <v>5</v>
      </c>
      <c s="6" t="s">
        <v>7711</v>
      </c>
      <c s="36" t="s">
        <v>77</v>
      </c>
      <c s="37">
        <v>28.5</v>
      </c>
      <c s="36">
        <v>0</v>
      </c>
      <c s="36">
        <f>ROUND(G318*H318,6)</f>
      </c>
      <c r="L318" s="38">
        <v>0</v>
      </c>
      <c s="32">
        <f>ROUND(ROUND(L318,2)*ROUND(G318,3),2)</f>
      </c>
      <c s="36" t="s">
        <v>4182</v>
      </c>
      <c>
        <f>(M318*21)/100</f>
      </c>
      <c t="s">
        <v>27</v>
      </c>
    </row>
    <row r="319" spans="1:5" ht="12.75">
      <c r="A319" s="35" t="s">
        <v>55</v>
      </c>
      <c r="E319" s="39" t="s">
        <v>5</v>
      </c>
    </row>
    <row r="320" spans="1:5" ht="12.75">
      <c r="A320" s="35" t="s">
        <v>56</v>
      </c>
      <c r="E320" s="40" t="s">
        <v>5</v>
      </c>
    </row>
    <row r="321" spans="1:5" ht="127.5">
      <c r="A321" t="s">
        <v>58</v>
      </c>
      <c r="E321" s="39" t="s">
        <v>7713</v>
      </c>
    </row>
    <row r="322" spans="1:16" ht="12.75">
      <c r="A322" t="s">
        <v>49</v>
      </c>
      <c s="34" t="s">
        <v>309</v>
      </c>
      <c s="34" t="s">
        <v>7714</v>
      </c>
      <c s="35" t="s">
        <v>5</v>
      </c>
      <c s="6" t="s">
        <v>7715</v>
      </c>
      <c s="36" t="s">
        <v>106</v>
      </c>
      <c s="37">
        <v>3</v>
      </c>
      <c s="36">
        <v>0</v>
      </c>
      <c s="36">
        <f>ROUND(G322*H322,6)</f>
      </c>
      <c r="L322" s="38">
        <v>0</v>
      </c>
      <c s="32">
        <f>ROUND(ROUND(L322,2)*ROUND(G322,3),2)</f>
      </c>
      <c s="36" t="s">
        <v>4182</v>
      </c>
      <c>
        <f>(M322*21)/100</f>
      </c>
      <c t="s">
        <v>27</v>
      </c>
    </row>
    <row r="323" spans="1:5" ht="12.75">
      <c r="A323" s="35" t="s">
        <v>55</v>
      </c>
      <c r="E323" s="39" t="s">
        <v>5</v>
      </c>
    </row>
    <row r="324" spans="1:5" ht="12.75">
      <c r="A324" s="35" t="s">
        <v>56</v>
      </c>
      <c r="E324" s="40" t="s">
        <v>5</v>
      </c>
    </row>
    <row r="325" spans="1:5" ht="114.75">
      <c r="A325" t="s">
        <v>58</v>
      </c>
      <c r="E325" s="39" t="s">
        <v>7716</v>
      </c>
    </row>
    <row r="326" spans="1:16" ht="12.75">
      <c r="A326" t="s">
        <v>49</v>
      </c>
      <c s="34" t="s">
        <v>312</v>
      </c>
      <c s="34" t="s">
        <v>7717</v>
      </c>
      <c s="35" t="s">
        <v>5</v>
      </c>
      <c s="6" t="s">
        <v>7718</v>
      </c>
      <c s="36" t="s">
        <v>106</v>
      </c>
      <c s="37">
        <v>32</v>
      </c>
      <c s="36">
        <v>0</v>
      </c>
      <c s="36">
        <f>ROUND(G326*H326,6)</f>
      </c>
      <c r="L326" s="38">
        <v>0</v>
      </c>
      <c s="32">
        <f>ROUND(ROUND(L326,2)*ROUND(G326,3),2)</f>
      </c>
      <c s="36" t="s">
        <v>4182</v>
      </c>
      <c>
        <f>(M326*21)/100</f>
      </c>
      <c t="s">
        <v>27</v>
      </c>
    </row>
    <row r="327" spans="1:5" ht="12.75">
      <c r="A327" s="35" t="s">
        <v>55</v>
      </c>
      <c r="E327" s="39" t="s">
        <v>5</v>
      </c>
    </row>
    <row r="328" spans="1:5" ht="12.75">
      <c r="A328" s="35" t="s">
        <v>56</v>
      </c>
      <c r="E328" s="40" t="s">
        <v>5</v>
      </c>
    </row>
    <row r="329" spans="1:5" ht="102">
      <c r="A329" t="s">
        <v>58</v>
      </c>
      <c r="E329" s="39" t="s">
        <v>7719</v>
      </c>
    </row>
    <row r="330" spans="1:16" ht="12.75">
      <c r="A330" t="s">
        <v>49</v>
      </c>
      <c s="34" t="s">
        <v>315</v>
      </c>
      <c s="34" t="s">
        <v>7720</v>
      </c>
      <c s="35" t="s">
        <v>5</v>
      </c>
      <c s="6" t="s">
        <v>7721</v>
      </c>
      <c s="36" t="s">
        <v>106</v>
      </c>
      <c s="37">
        <v>3</v>
      </c>
      <c s="36">
        <v>0</v>
      </c>
      <c s="36">
        <f>ROUND(G330*H330,6)</f>
      </c>
      <c r="L330" s="38">
        <v>0</v>
      </c>
      <c s="32">
        <f>ROUND(ROUND(L330,2)*ROUND(G330,3),2)</f>
      </c>
      <c s="36" t="s">
        <v>4182</v>
      </c>
      <c>
        <f>(M330*21)/100</f>
      </c>
      <c t="s">
        <v>27</v>
      </c>
    </row>
    <row r="331" spans="1:5" ht="12.75">
      <c r="A331" s="35" t="s">
        <v>55</v>
      </c>
      <c r="E331" s="39" t="s">
        <v>5</v>
      </c>
    </row>
    <row r="332" spans="1:5" ht="12.75">
      <c r="A332" s="35" t="s">
        <v>56</v>
      </c>
      <c r="E332" s="40" t="s">
        <v>5</v>
      </c>
    </row>
    <row r="333" spans="1:5" ht="102">
      <c r="A333" t="s">
        <v>58</v>
      </c>
      <c r="E333" s="39" t="s">
        <v>7719</v>
      </c>
    </row>
    <row r="334" spans="1:16" ht="12.75">
      <c r="A334" t="s">
        <v>49</v>
      </c>
      <c s="34" t="s">
        <v>318</v>
      </c>
      <c s="34" t="s">
        <v>7722</v>
      </c>
      <c s="35" t="s">
        <v>5</v>
      </c>
      <c s="6" t="s">
        <v>7723</v>
      </c>
      <c s="36" t="s">
        <v>106</v>
      </c>
      <c s="37">
        <v>1</v>
      </c>
      <c s="36">
        <v>0</v>
      </c>
      <c s="36">
        <f>ROUND(G334*H334,6)</f>
      </c>
      <c r="L334" s="38">
        <v>0</v>
      </c>
      <c s="32">
        <f>ROUND(ROUND(L334,2)*ROUND(G334,3),2)</f>
      </c>
      <c s="36" t="s">
        <v>4182</v>
      </c>
      <c>
        <f>(M334*21)/100</f>
      </c>
      <c t="s">
        <v>27</v>
      </c>
    </row>
    <row r="335" spans="1:5" ht="12.75">
      <c r="A335" s="35" t="s">
        <v>55</v>
      </c>
      <c r="E335" s="39" t="s">
        <v>5</v>
      </c>
    </row>
    <row r="336" spans="1:5" ht="12.75">
      <c r="A336" s="35" t="s">
        <v>56</v>
      </c>
      <c r="E336" s="40" t="s">
        <v>5</v>
      </c>
    </row>
    <row r="337" spans="1:5" ht="102">
      <c r="A337" t="s">
        <v>58</v>
      </c>
      <c r="E337" s="39" t="s">
        <v>7719</v>
      </c>
    </row>
    <row r="338" spans="1:16" ht="12.75">
      <c r="A338" t="s">
        <v>49</v>
      </c>
      <c s="34" t="s">
        <v>321</v>
      </c>
      <c s="34" t="s">
        <v>7871</v>
      </c>
      <c s="35" t="s">
        <v>5</v>
      </c>
      <c s="6" t="s">
        <v>7872</v>
      </c>
      <c s="36" t="s">
        <v>106</v>
      </c>
      <c s="37">
        <v>1</v>
      </c>
      <c s="36">
        <v>0</v>
      </c>
      <c s="36">
        <f>ROUND(G338*H338,6)</f>
      </c>
      <c r="L338" s="38">
        <v>0</v>
      </c>
      <c s="32">
        <f>ROUND(ROUND(L338,2)*ROUND(G338,3),2)</f>
      </c>
      <c s="36" t="s">
        <v>4182</v>
      </c>
      <c>
        <f>(M338*21)/100</f>
      </c>
      <c t="s">
        <v>27</v>
      </c>
    </row>
    <row r="339" spans="1:5" ht="12.75">
      <c r="A339" s="35" t="s">
        <v>55</v>
      </c>
      <c r="E339" s="39" t="s">
        <v>5</v>
      </c>
    </row>
    <row r="340" spans="1:5" ht="12.75">
      <c r="A340" s="35" t="s">
        <v>56</v>
      </c>
      <c r="E340" s="40" t="s">
        <v>5</v>
      </c>
    </row>
    <row r="341" spans="1:5" ht="102">
      <c r="A341" t="s">
        <v>58</v>
      </c>
      <c r="E341" s="39" t="s">
        <v>7726</v>
      </c>
    </row>
    <row r="342" spans="1:16" ht="12.75">
      <c r="A342" t="s">
        <v>49</v>
      </c>
      <c s="34" t="s">
        <v>324</v>
      </c>
      <c s="34" t="s">
        <v>7724</v>
      </c>
      <c s="35" t="s">
        <v>5</v>
      </c>
      <c s="6" t="s">
        <v>7725</v>
      </c>
      <c s="36" t="s">
        <v>106</v>
      </c>
      <c s="37">
        <v>35</v>
      </c>
      <c s="36">
        <v>0</v>
      </c>
      <c s="36">
        <f>ROUND(G342*H342,6)</f>
      </c>
      <c r="L342" s="38">
        <v>0</v>
      </c>
      <c s="32">
        <f>ROUND(ROUND(L342,2)*ROUND(G342,3),2)</f>
      </c>
      <c s="36" t="s">
        <v>4182</v>
      </c>
      <c>
        <f>(M342*21)/100</f>
      </c>
      <c t="s">
        <v>27</v>
      </c>
    </row>
    <row r="343" spans="1:5" ht="12.75">
      <c r="A343" s="35" t="s">
        <v>55</v>
      </c>
      <c r="E343" s="39" t="s">
        <v>5</v>
      </c>
    </row>
    <row r="344" spans="1:5" ht="12.75">
      <c r="A344" s="35" t="s">
        <v>56</v>
      </c>
      <c r="E344" s="40" t="s">
        <v>5</v>
      </c>
    </row>
    <row r="345" spans="1:5" ht="102">
      <c r="A345" t="s">
        <v>58</v>
      </c>
      <c r="E345" s="39" t="s">
        <v>7726</v>
      </c>
    </row>
    <row r="346" spans="1:16" ht="12.75">
      <c r="A346" t="s">
        <v>49</v>
      </c>
      <c s="34" t="s">
        <v>327</v>
      </c>
      <c s="34" t="s">
        <v>7873</v>
      </c>
      <c s="35" t="s">
        <v>5</v>
      </c>
      <c s="6" t="s">
        <v>7874</v>
      </c>
      <c s="36" t="s">
        <v>106</v>
      </c>
      <c s="37">
        <v>2</v>
      </c>
      <c s="36">
        <v>0</v>
      </c>
      <c s="36">
        <f>ROUND(G346*H346,6)</f>
      </c>
      <c r="L346" s="38">
        <v>0</v>
      </c>
      <c s="32">
        <f>ROUND(ROUND(L346,2)*ROUND(G346,3),2)</f>
      </c>
      <c s="36" t="s">
        <v>4182</v>
      </c>
      <c>
        <f>(M346*21)/100</f>
      </c>
      <c t="s">
        <v>27</v>
      </c>
    </row>
    <row r="347" spans="1:5" ht="12.75">
      <c r="A347" s="35" t="s">
        <v>55</v>
      </c>
      <c r="E347" s="39" t="s">
        <v>5</v>
      </c>
    </row>
    <row r="348" spans="1:5" ht="12.75">
      <c r="A348" s="35" t="s">
        <v>56</v>
      </c>
      <c r="E348" s="40" t="s">
        <v>5</v>
      </c>
    </row>
    <row r="349" spans="1:5" ht="102">
      <c r="A349" t="s">
        <v>58</v>
      </c>
      <c r="E349" s="39" t="s">
        <v>7726</v>
      </c>
    </row>
    <row r="350" spans="1:16" ht="12.75">
      <c r="A350" t="s">
        <v>49</v>
      </c>
      <c s="34" t="s">
        <v>330</v>
      </c>
      <c s="34" t="s">
        <v>7729</v>
      </c>
      <c s="35" t="s">
        <v>5</v>
      </c>
      <c s="6" t="s">
        <v>7730</v>
      </c>
      <c s="36" t="s">
        <v>106</v>
      </c>
      <c s="37">
        <v>3</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7726</v>
      </c>
    </row>
    <row r="354" spans="1:16" ht="12.75">
      <c r="A354" t="s">
        <v>49</v>
      </c>
      <c s="34" t="s">
        <v>334</v>
      </c>
      <c s="34" t="s">
        <v>7731</v>
      </c>
      <c s="35" t="s">
        <v>5</v>
      </c>
      <c s="6" t="s">
        <v>7732</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102">
      <c r="A357" t="s">
        <v>58</v>
      </c>
      <c r="E357" s="39" t="s">
        <v>7726</v>
      </c>
    </row>
    <row r="358" spans="1:16" ht="12.75">
      <c r="A358" t="s">
        <v>49</v>
      </c>
      <c s="34" t="s">
        <v>337</v>
      </c>
      <c s="34" t="s">
        <v>7733</v>
      </c>
      <c s="35" t="s">
        <v>5</v>
      </c>
      <c s="6" t="s">
        <v>7734</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102">
      <c r="A361" t="s">
        <v>58</v>
      </c>
      <c r="E361" s="39" t="s">
        <v>7726</v>
      </c>
    </row>
    <row r="362" spans="1:16" ht="12.75">
      <c r="A362" t="s">
        <v>49</v>
      </c>
      <c s="34" t="s">
        <v>340</v>
      </c>
      <c s="34" t="s">
        <v>7737</v>
      </c>
      <c s="35" t="s">
        <v>5</v>
      </c>
      <c s="6" t="s">
        <v>7738</v>
      </c>
      <c s="36" t="s">
        <v>106</v>
      </c>
      <c s="37">
        <v>539</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7726</v>
      </c>
    </row>
    <row r="366" spans="1:16" ht="12.75">
      <c r="A366" t="s">
        <v>49</v>
      </c>
      <c s="34" t="s">
        <v>343</v>
      </c>
      <c s="34" t="s">
        <v>7739</v>
      </c>
      <c s="35" t="s">
        <v>5</v>
      </c>
      <c s="6" t="s">
        <v>7740</v>
      </c>
      <c s="36" t="s">
        <v>106</v>
      </c>
      <c s="37">
        <v>6</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102">
      <c r="A369" t="s">
        <v>58</v>
      </c>
      <c r="E369" s="39" t="s">
        <v>7726</v>
      </c>
    </row>
    <row r="370" spans="1:16" ht="12.75">
      <c r="A370" t="s">
        <v>49</v>
      </c>
      <c s="34" t="s">
        <v>346</v>
      </c>
      <c s="34" t="s">
        <v>7741</v>
      </c>
      <c s="35" t="s">
        <v>5</v>
      </c>
      <c s="6" t="s">
        <v>7742</v>
      </c>
      <c s="36" t="s">
        <v>106</v>
      </c>
      <c s="37">
        <v>8</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7726</v>
      </c>
    </row>
    <row r="374" spans="1:16" ht="12.75">
      <c r="A374" t="s">
        <v>49</v>
      </c>
      <c s="34" t="s">
        <v>349</v>
      </c>
      <c s="34" t="s">
        <v>7743</v>
      </c>
      <c s="35" t="s">
        <v>5</v>
      </c>
      <c s="6" t="s">
        <v>7744</v>
      </c>
      <c s="36" t="s">
        <v>106</v>
      </c>
      <c s="37">
        <v>4</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102">
      <c r="A377" t="s">
        <v>58</v>
      </c>
      <c r="E377" s="39" t="s">
        <v>7726</v>
      </c>
    </row>
    <row r="378" spans="1:16" ht="12.75">
      <c r="A378" t="s">
        <v>49</v>
      </c>
      <c s="34" t="s">
        <v>352</v>
      </c>
      <c s="34" t="s">
        <v>7747</v>
      </c>
      <c s="35" t="s">
        <v>5</v>
      </c>
      <c s="6" t="s">
        <v>7748</v>
      </c>
      <c s="36" t="s">
        <v>92</v>
      </c>
      <c s="37">
        <v>3694</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102">
      <c r="A381" t="s">
        <v>58</v>
      </c>
      <c r="E381" s="39" t="s">
        <v>7749</v>
      </c>
    </row>
    <row r="382" spans="1:16" ht="12.75">
      <c r="A382" t="s">
        <v>49</v>
      </c>
      <c s="34" t="s">
        <v>355</v>
      </c>
      <c s="34" t="s">
        <v>7750</v>
      </c>
      <c s="35" t="s">
        <v>5</v>
      </c>
      <c s="6" t="s">
        <v>7751</v>
      </c>
      <c s="36" t="s">
        <v>92</v>
      </c>
      <c s="37">
        <v>4152</v>
      </c>
      <c s="36">
        <v>0</v>
      </c>
      <c s="36">
        <f>ROUND(G382*H382,6)</f>
      </c>
      <c r="L382" s="38">
        <v>0</v>
      </c>
      <c s="32">
        <f>ROUND(ROUND(L382,2)*ROUND(G382,3),2)</f>
      </c>
      <c s="36" t="s">
        <v>4182</v>
      </c>
      <c>
        <f>(M382*21)/100</f>
      </c>
      <c t="s">
        <v>27</v>
      </c>
    </row>
    <row r="383" spans="1:5" ht="12.75">
      <c r="A383" s="35" t="s">
        <v>55</v>
      </c>
      <c r="E383" s="39" t="s">
        <v>5</v>
      </c>
    </row>
    <row r="384" spans="1:5" ht="12.75">
      <c r="A384" s="35" t="s">
        <v>56</v>
      </c>
      <c r="E384" s="40" t="s">
        <v>5</v>
      </c>
    </row>
    <row r="385" spans="1:5" ht="102">
      <c r="A385" t="s">
        <v>58</v>
      </c>
      <c r="E385" s="39" t="s">
        <v>7749</v>
      </c>
    </row>
    <row r="386" spans="1:16" ht="12.75">
      <c r="A386" t="s">
        <v>49</v>
      </c>
      <c s="34" t="s">
        <v>358</v>
      </c>
      <c s="34" t="s">
        <v>7752</v>
      </c>
      <c s="35" t="s">
        <v>5</v>
      </c>
      <c s="6" t="s">
        <v>7753</v>
      </c>
      <c s="36" t="s">
        <v>3132</v>
      </c>
      <c s="37">
        <v>570</v>
      </c>
      <c s="36">
        <v>0</v>
      </c>
      <c s="36">
        <f>ROUND(G386*H386,6)</f>
      </c>
      <c r="L386" s="38">
        <v>0</v>
      </c>
      <c s="32">
        <f>ROUND(ROUND(L386,2)*ROUND(G386,3),2)</f>
      </c>
      <c s="36" t="s">
        <v>4182</v>
      </c>
      <c>
        <f>(M386*21)/100</f>
      </c>
      <c t="s">
        <v>27</v>
      </c>
    </row>
    <row r="387" spans="1:5" ht="12.75">
      <c r="A387" s="35" t="s">
        <v>55</v>
      </c>
      <c r="E387" s="39" t="s">
        <v>5</v>
      </c>
    </row>
    <row r="388" spans="1:5" ht="12.75">
      <c r="A388" s="35" t="s">
        <v>56</v>
      </c>
      <c r="E388" s="40" t="s">
        <v>5</v>
      </c>
    </row>
    <row r="389" spans="1:5" ht="127.5">
      <c r="A389" t="s">
        <v>58</v>
      </c>
      <c r="E389" s="39" t="s">
        <v>7754</v>
      </c>
    </row>
    <row r="390" spans="1:16" ht="12.75">
      <c r="A390" t="s">
        <v>49</v>
      </c>
      <c s="34" t="s">
        <v>361</v>
      </c>
      <c s="34" t="s">
        <v>7889</v>
      </c>
      <c s="35" t="s">
        <v>5</v>
      </c>
      <c s="6" t="s">
        <v>7890</v>
      </c>
      <c s="36" t="s">
        <v>748</v>
      </c>
      <c s="37">
        <v>71.25</v>
      </c>
      <c s="36">
        <v>0</v>
      </c>
      <c s="36">
        <f>ROUND(G390*H390,6)</f>
      </c>
      <c r="L390" s="38">
        <v>0</v>
      </c>
      <c s="32">
        <f>ROUND(ROUND(L390,2)*ROUND(G390,3),2)</f>
      </c>
      <c s="36" t="s">
        <v>4182</v>
      </c>
      <c>
        <f>(M390*21)/100</f>
      </c>
      <c t="s">
        <v>27</v>
      </c>
    </row>
    <row r="391" spans="1:5" ht="12.75">
      <c r="A391" s="35" t="s">
        <v>55</v>
      </c>
      <c r="E391" s="39" t="s">
        <v>5</v>
      </c>
    </row>
    <row r="392" spans="1:5" ht="12.75">
      <c r="A392" s="35" t="s">
        <v>56</v>
      </c>
      <c r="E392" s="40" t="s">
        <v>5</v>
      </c>
    </row>
    <row r="393" spans="1:5" ht="102">
      <c r="A393" t="s">
        <v>58</v>
      </c>
      <c r="E393" s="39" t="s">
        <v>7891</v>
      </c>
    </row>
    <row r="394" spans="1:13" ht="12.75">
      <c r="A394" t="s">
        <v>46</v>
      </c>
      <c r="C394" s="31" t="s">
        <v>742</v>
      </c>
      <c r="E394" s="33" t="s">
        <v>942</v>
      </c>
      <c r="J394" s="32">
        <f>0</f>
      </c>
      <c s="32">
        <f>0</f>
      </c>
      <c s="32">
        <f>0+L395+L399+L403</f>
      </c>
      <c s="32">
        <f>0+M395+M399+M403</f>
      </c>
    </row>
    <row r="395" spans="1:16" ht="25.5">
      <c r="A395" t="s">
        <v>49</v>
      </c>
      <c s="34" t="s">
        <v>364</v>
      </c>
      <c s="34" t="s">
        <v>3855</v>
      </c>
      <c s="35" t="s">
        <v>3856</v>
      </c>
      <c s="6" t="s">
        <v>3857</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367</v>
      </c>
      <c s="34" t="s">
        <v>4930</v>
      </c>
      <c s="35" t="s">
        <v>4931</v>
      </c>
      <c s="6" t="s">
        <v>4932</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370</v>
      </c>
      <c s="34" t="s">
        <v>2852</v>
      </c>
      <c s="35" t="s">
        <v>2853</v>
      </c>
      <c s="6" t="s">
        <v>2854</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5697</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7530</v>
      </c>
      <c s="41">
        <f>Rekapitulace!C121</f>
      </c>
      <c s="20" t="s">
        <v>0</v>
      </c>
      <c t="s">
        <v>23</v>
      </c>
      <c t="s">
        <v>27</v>
      </c>
    </row>
    <row r="4" spans="1:16" ht="32" customHeight="1">
      <c r="A4" s="24" t="s">
        <v>20</v>
      </c>
      <c s="25" t="s">
        <v>28</v>
      </c>
      <c s="27" t="s">
        <v>7530</v>
      </c>
      <c r="E4" s="26" t="s">
        <v>7531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7981</v>
      </c>
      <c r="E8" s="30" t="s">
        <v>7980</v>
      </c>
      <c r="J8" s="29">
        <f>0+J9+J54+J91+J340+J349+J382+J475</f>
      </c>
      <c s="29">
        <f>0+K9+K54+K91+K340+K349+K382+K475</f>
      </c>
      <c s="29">
        <f>0+L9+L54+L91+L340+L349+L382+L475</f>
      </c>
      <c s="29">
        <f>0+M9+M54+M91+M340+M349+M382+M475</f>
      </c>
    </row>
    <row r="9" spans="1:13" ht="12.75">
      <c r="A9" t="s">
        <v>46</v>
      </c>
      <c r="C9" s="31" t="s">
        <v>7535</v>
      </c>
      <c r="E9" s="33" t="s">
        <v>7896</v>
      </c>
      <c r="J9" s="32">
        <f>0</f>
      </c>
      <c s="32">
        <f>0</f>
      </c>
      <c s="32">
        <f>0+L10+L14+L18+L22+L26+L30+L34+L38+L42+L46+L50</f>
      </c>
      <c s="32">
        <f>0+M10+M14+M18+M22+M26+M30+M34+M38+M42+M46+M50</f>
      </c>
    </row>
    <row r="10" spans="1:16" ht="12.75">
      <c r="A10" t="s">
        <v>49</v>
      </c>
      <c s="34" t="s">
        <v>68</v>
      </c>
      <c s="34" t="s">
        <v>7897</v>
      </c>
      <c s="35" t="s">
        <v>5</v>
      </c>
      <c s="6" t="s">
        <v>7898</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7537</v>
      </c>
      <c s="35" t="s">
        <v>5</v>
      </c>
      <c s="6" t="s">
        <v>7538</v>
      </c>
      <c s="36" t="s">
        <v>77</v>
      </c>
      <c s="37">
        <v>150</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7899</v>
      </c>
    </row>
    <row r="18" spans="1:16" ht="12.75">
      <c r="A18" t="s">
        <v>49</v>
      </c>
      <c s="34" t="s">
        <v>26</v>
      </c>
      <c s="34" t="s">
        <v>7541</v>
      </c>
      <c s="35" t="s">
        <v>5</v>
      </c>
      <c s="6" t="s">
        <v>7542</v>
      </c>
      <c s="36" t="s">
        <v>3132</v>
      </c>
      <c s="37">
        <v>2980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7900</v>
      </c>
    </row>
    <row r="22" spans="1:16" ht="12.75">
      <c r="A22" t="s">
        <v>49</v>
      </c>
      <c s="34" t="s">
        <v>80</v>
      </c>
      <c s="34" t="s">
        <v>7764</v>
      </c>
      <c s="35" t="s">
        <v>5</v>
      </c>
      <c s="6" t="s">
        <v>7765</v>
      </c>
      <c s="36" t="s">
        <v>748</v>
      </c>
      <c s="37">
        <v>268.2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7543</v>
      </c>
    </row>
    <row r="26" spans="1:16" ht="12.75">
      <c r="A26" t="s">
        <v>49</v>
      </c>
      <c s="34" t="s">
        <v>83</v>
      </c>
      <c s="34" t="s">
        <v>7544</v>
      </c>
      <c s="35" t="s">
        <v>5</v>
      </c>
      <c s="6" t="s">
        <v>7545</v>
      </c>
      <c s="36" t="s">
        <v>106</v>
      </c>
      <c s="37">
        <v>24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7901</v>
      </c>
    </row>
    <row r="30" spans="1:16" ht="12.75">
      <c r="A30" t="s">
        <v>49</v>
      </c>
      <c s="34" t="s">
        <v>86</v>
      </c>
      <c s="34" t="s">
        <v>7548</v>
      </c>
      <c s="35" t="s">
        <v>5</v>
      </c>
      <c s="6" t="s">
        <v>7902</v>
      </c>
      <c s="36" t="s">
        <v>106</v>
      </c>
      <c s="37">
        <v>151</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7903</v>
      </c>
    </row>
    <row r="34" spans="1:16" ht="12.75">
      <c r="A34" t="s">
        <v>49</v>
      </c>
      <c s="34" t="s">
        <v>89</v>
      </c>
      <c s="34" t="s">
        <v>7551</v>
      </c>
      <c s="35" t="s">
        <v>5</v>
      </c>
      <c s="6" t="s">
        <v>7552</v>
      </c>
      <c s="36" t="s">
        <v>106</v>
      </c>
      <c s="37">
        <v>22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7550</v>
      </c>
    </row>
    <row r="38" spans="1:16" ht="12.75">
      <c r="A38" t="s">
        <v>49</v>
      </c>
      <c s="34" t="s">
        <v>93</v>
      </c>
      <c s="34" t="s">
        <v>7554</v>
      </c>
      <c s="35" t="s">
        <v>5</v>
      </c>
      <c s="6" t="s">
        <v>7555</v>
      </c>
      <c s="36" t="s">
        <v>106</v>
      </c>
      <c s="37">
        <v>6</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76.5">
      <c r="A41" t="s">
        <v>58</v>
      </c>
      <c r="E41" s="39" t="s">
        <v>7553</v>
      </c>
    </row>
    <row r="42" spans="1:16" ht="12.75">
      <c r="A42" t="s">
        <v>49</v>
      </c>
      <c s="34" t="s">
        <v>103</v>
      </c>
      <c s="34" t="s">
        <v>7557</v>
      </c>
      <c s="35" t="s">
        <v>5</v>
      </c>
      <c s="6" t="s">
        <v>7558</v>
      </c>
      <c s="36" t="s">
        <v>106</v>
      </c>
      <c s="37">
        <v>2</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7907</v>
      </c>
    </row>
    <row r="46" spans="1:16" ht="12.75">
      <c r="A46" t="s">
        <v>49</v>
      </c>
      <c s="34" t="s">
        <v>107</v>
      </c>
      <c s="34" t="s">
        <v>7560</v>
      </c>
      <c s="35" t="s">
        <v>5</v>
      </c>
      <c s="6" t="s">
        <v>7561</v>
      </c>
      <c s="36" t="s">
        <v>106</v>
      </c>
      <c s="37">
        <v>15</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7559</v>
      </c>
    </row>
    <row r="50" spans="1:16" ht="25.5">
      <c r="A50" t="s">
        <v>49</v>
      </c>
      <c s="34" t="s">
        <v>110</v>
      </c>
      <c s="34" t="s">
        <v>7570</v>
      </c>
      <c s="35" t="s">
        <v>5</v>
      </c>
      <c s="6" t="s">
        <v>7571</v>
      </c>
      <c s="36" t="s">
        <v>672</v>
      </c>
      <c s="37">
        <v>195</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7572</v>
      </c>
    </row>
    <row r="54" spans="1:13" ht="12.75">
      <c r="A54" t="s">
        <v>46</v>
      </c>
      <c r="C54" s="31" t="s">
        <v>7573</v>
      </c>
      <c r="E54" s="33" t="s">
        <v>7908</v>
      </c>
      <c r="J54" s="32">
        <f>0</f>
      </c>
      <c s="32">
        <f>0</f>
      </c>
      <c s="32">
        <f>0+L55+L59+L63+L67+L71+L75+L79+L83+L87</f>
      </c>
      <c s="32">
        <f>0+M55+M59+M63+M67+M71+M75+M79+M83+M87</f>
      </c>
    </row>
    <row r="55" spans="1:16" ht="25.5">
      <c r="A55" t="s">
        <v>49</v>
      </c>
      <c s="34" t="s">
        <v>96</v>
      </c>
      <c s="34" t="s">
        <v>7578</v>
      </c>
      <c s="35" t="s">
        <v>5</v>
      </c>
      <c s="6" t="s">
        <v>7579</v>
      </c>
      <c s="36" t="s">
        <v>106</v>
      </c>
      <c s="37">
        <v>16</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7577</v>
      </c>
    </row>
    <row r="59" spans="1:16" ht="12.75">
      <c r="A59" t="s">
        <v>49</v>
      </c>
      <c s="34" t="s">
        <v>99</v>
      </c>
      <c s="34" t="s">
        <v>7583</v>
      </c>
      <c s="35" t="s">
        <v>5</v>
      </c>
      <c s="6" t="s">
        <v>7584</v>
      </c>
      <c s="36" t="s">
        <v>106</v>
      </c>
      <c s="37">
        <v>12</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7582</v>
      </c>
    </row>
    <row r="63" spans="1:16" ht="12.75">
      <c r="A63" t="s">
        <v>49</v>
      </c>
      <c s="34" t="s">
        <v>115</v>
      </c>
      <c s="34" t="s">
        <v>7773</v>
      </c>
      <c s="35" t="s">
        <v>5</v>
      </c>
      <c s="6" t="s">
        <v>7774</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7582</v>
      </c>
    </row>
    <row r="67" spans="1:16" ht="12.75">
      <c r="A67" t="s">
        <v>49</v>
      </c>
      <c s="34" t="s">
        <v>118</v>
      </c>
      <c s="34" t="s">
        <v>7585</v>
      </c>
      <c s="35" t="s">
        <v>5</v>
      </c>
      <c s="6" t="s">
        <v>7586</v>
      </c>
      <c s="36" t="s">
        <v>92</v>
      </c>
      <c s="37">
        <v>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7587</v>
      </c>
    </row>
    <row r="71" spans="1:16" ht="25.5">
      <c r="A71" t="s">
        <v>49</v>
      </c>
      <c s="34" t="s">
        <v>121</v>
      </c>
      <c s="34" t="s">
        <v>7593</v>
      </c>
      <c s="35" t="s">
        <v>5</v>
      </c>
      <c s="6" t="s">
        <v>7594</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7592</v>
      </c>
    </row>
    <row r="75" spans="1:16" ht="12.75">
      <c r="A75" t="s">
        <v>49</v>
      </c>
      <c s="34" t="s">
        <v>124</v>
      </c>
      <c s="34" t="s">
        <v>7778</v>
      </c>
      <c s="35" t="s">
        <v>5</v>
      </c>
      <c s="6" t="s">
        <v>7779</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14.75">
      <c r="A78" t="s">
        <v>58</v>
      </c>
      <c r="E78" s="39" t="s">
        <v>7777</v>
      </c>
    </row>
    <row r="79" spans="1:16" ht="12.75">
      <c r="A79" t="s">
        <v>49</v>
      </c>
      <c s="34" t="s">
        <v>127</v>
      </c>
      <c s="34" t="s">
        <v>7982</v>
      </c>
      <c s="35" t="s">
        <v>5</v>
      </c>
      <c s="6" t="s">
        <v>7983</v>
      </c>
      <c s="36" t="s">
        <v>106</v>
      </c>
      <c s="37">
        <v>6</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14.75">
      <c r="A82" t="s">
        <v>58</v>
      </c>
      <c r="E82" s="39" t="s">
        <v>7777</v>
      </c>
    </row>
    <row r="83" spans="1:16" ht="25.5">
      <c r="A83" t="s">
        <v>49</v>
      </c>
      <c s="34" t="s">
        <v>130</v>
      </c>
      <c s="34" t="s">
        <v>7911</v>
      </c>
      <c s="35" t="s">
        <v>5</v>
      </c>
      <c s="6" t="s">
        <v>7912</v>
      </c>
      <c s="36" t="s">
        <v>106</v>
      </c>
      <c s="37">
        <v>1</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89.25">
      <c r="A86" t="s">
        <v>58</v>
      </c>
      <c r="E86" s="39" t="s">
        <v>7913</v>
      </c>
    </row>
    <row r="87" spans="1:16" ht="25.5">
      <c r="A87" t="s">
        <v>49</v>
      </c>
      <c s="34" t="s">
        <v>133</v>
      </c>
      <c s="34" t="s">
        <v>7597</v>
      </c>
      <c s="35" t="s">
        <v>5</v>
      </c>
      <c s="6" t="s">
        <v>7598</v>
      </c>
      <c s="36" t="s">
        <v>672</v>
      </c>
      <c s="37">
        <v>78</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02">
      <c r="A90" t="s">
        <v>58</v>
      </c>
      <c r="E90" s="39" t="s">
        <v>7599</v>
      </c>
    </row>
    <row r="91" spans="1:13" ht="12.75">
      <c r="A91" t="s">
        <v>46</v>
      </c>
      <c r="C91" s="31" t="s">
        <v>7600</v>
      </c>
      <c r="E91" s="33" t="s">
        <v>7914</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136</v>
      </c>
      <c s="34" t="s">
        <v>7602</v>
      </c>
      <c s="35" t="s">
        <v>5</v>
      </c>
      <c s="6" t="s">
        <v>7603</v>
      </c>
      <c s="36" t="s">
        <v>106</v>
      </c>
      <c s="37">
        <v>37</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89.25">
      <c r="A95" t="s">
        <v>58</v>
      </c>
      <c r="E95" s="39" t="s">
        <v>7604</v>
      </c>
    </row>
    <row r="96" spans="1:16" ht="12.75">
      <c r="A96" t="s">
        <v>49</v>
      </c>
      <c s="34" t="s">
        <v>139</v>
      </c>
      <c s="34" t="s">
        <v>7605</v>
      </c>
      <c s="35" t="s">
        <v>5</v>
      </c>
      <c s="6" t="s">
        <v>7606</v>
      </c>
      <c s="36" t="s">
        <v>106</v>
      </c>
      <c s="37">
        <v>39</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89.25">
      <c r="A99" t="s">
        <v>58</v>
      </c>
      <c r="E99" s="39" t="s">
        <v>7607</v>
      </c>
    </row>
    <row r="100" spans="1:16" ht="12.75">
      <c r="A100" t="s">
        <v>49</v>
      </c>
      <c s="34" t="s">
        <v>142</v>
      </c>
      <c s="34" t="s">
        <v>7789</v>
      </c>
      <c s="35" t="s">
        <v>5</v>
      </c>
      <c s="6" t="s">
        <v>7790</v>
      </c>
      <c s="36" t="s">
        <v>106</v>
      </c>
      <c s="37">
        <v>5</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89.25">
      <c r="A103" t="s">
        <v>58</v>
      </c>
      <c r="E103" s="39" t="s">
        <v>7791</v>
      </c>
    </row>
    <row r="104" spans="1:16" ht="12.75">
      <c r="A104" t="s">
        <v>49</v>
      </c>
      <c s="34" t="s">
        <v>145</v>
      </c>
      <c s="34" t="s">
        <v>7963</v>
      </c>
      <c s="35" t="s">
        <v>5</v>
      </c>
      <c s="6" t="s">
        <v>7964</v>
      </c>
      <c s="36" t="s">
        <v>106</v>
      </c>
      <c s="37">
        <v>20</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89.25">
      <c r="A107" t="s">
        <v>58</v>
      </c>
      <c r="E107" s="39" t="s">
        <v>7965</v>
      </c>
    </row>
    <row r="108" spans="1:16" ht="12.75">
      <c r="A108" t="s">
        <v>49</v>
      </c>
      <c s="34" t="s">
        <v>148</v>
      </c>
      <c s="34" t="s">
        <v>7608</v>
      </c>
      <c s="35" t="s">
        <v>5</v>
      </c>
      <c s="6" t="s">
        <v>7609</v>
      </c>
      <c s="36" t="s">
        <v>106</v>
      </c>
      <c s="37">
        <v>1</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7610</v>
      </c>
    </row>
    <row r="112" spans="1:16" ht="12.75">
      <c r="A112" t="s">
        <v>49</v>
      </c>
      <c s="34" t="s">
        <v>151</v>
      </c>
      <c s="34" t="s">
        <v>7792</v>
      </c>
      <c s="35" t="s">
        <v>5</v>
      </c>
      <c s="6" t="s">
        <v>7793</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7610</v>
      </c>
    </row>
    <row r="116" spans="1:16" ht="12.75">
      <c r="A116" t="s">
        <v>49</v>
      </c>
      <c s="34" t="s">
        <v>154</v>
      </c>
      <c s="34" t="s">
        <v>7794</v>
      </c>
      <c s="35" t="s">
        <v>5</v>
      </c>
      <c s="6" t="s">
        <v>7795</v>
      </c>
      <c s="36" t="s">
        <v>106</v>
      </c>
      <c s="37">
        <v>2</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7610</v>
      </c>
    </row>
    <row r="120" spans="1:16" ht="12.75">
      <c r="A120" t="s">
        <v>49</v>
      </c>
      <c s="34" t="s">
        <v>157</v>
      </c>
      <c s="34" t="s">
        <v>7611</v>
      </c>
      <c s="35" t="s">
        <v>5</v>
      </c>
      <c s="6" t="s">
        <v>7612</v>
      </c>
      <c s="36" t="s">
        <v>106</v>
      </c>
      <c s="37">
        <v>199</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7610</v>
      </c>
    </row>
    <row r="124" spans="1:16" ht="12.75">
      <c r="A124" t="s">
        <v>49</v>
      </c>
      <c s="34" t="s">
        <v>162</v>
      </c>
      <c s="34" t="s">
        <v>7613</v>
      </c>
      <c s="35" t="s">
        <v>5</v>
      </c>
      <c s="6" t="s">
        <v>7614</v>
      </c>
      <c s="36" t="s">
        <v>106</v>
      </c>
      <c s="37">
        <v>8</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7610</v>
      </c>
    </row>
    <row r="128" spans="1:16" ht="12.75">
      <c r="A128" t="s">
        <v>49</v>
      </c>
      <c s="34" t="s">
        <v>165</v>
      </c>
      <c s="34" t="s">
        <v>7616</v>
      </c>
      <c s="35" t="s">
        <v>5</v>
      </c>
      <c s="6" t="s">
        <v>7617</v>
      </c>
      <c s="36" t="s">
        <v>106</v>
      </c>
      <c s="37">
        <v>20</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7610</v>
      </c>
    </row>
    <row r="132" spans="1:16" ht="12.75">
      <c r="A132" t="s">
        <v>49</v>
      </c>
      <c s="34" t="s">
        <v>168</v>
      </c>
      <c s="34" t="s">
        <v>7984</v>
      </c>
      <c s="35" t="s">
        <v>5</v>
      </c>
      <c s="6" t="s">
        <v>7985</v>
      </c>
      <c s="36" t="s">
        <v>106</v>
      </c>
      <c s="37">
        <v>199</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7615</v>
      </c>
    </row>
    <row r="136" spans="1:16" ht="12.75">
      <c r="A136" t="s">
        <v>49</v>
      </c>
      <c s="34" t="s">
        <v>171</v>
      </c>
      <c s="34" t="s">
        <v>7620</v>
      </c>
      <c s="35" t="s">
        <v>5</v>
      </c>
      <c s="6" t="s">
        <v>7621</v>
      </c>
      <c s="36" t="s">
        <v>106</v>
      </c>
      <c s="37">
        <v>27</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7610</v>
      </c>
    </row>
    <row r="140" spans="1:16" ht="12.75">
      <c r="A140" t="s">
        <v>49</v>
      </c>
      <c s="34" t="s">
        <v>174</v>
      </c>
      <c s="34" t="s">
        <v>7796</v>
      </c>
      <c s="35" t="s">
        <v>5</v>
      </c>
      <c s="6" t="s">
        <v>7797</v>
      </c>
      <c s="36" t="s">
        <v>106</v>
      </c>
      <c s="37">
        <v>1</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7610</v>
      </c>
    </row>
    <row r="144" spans="1:16" ht="12.75">
      <c r="A144" t="s">
        <v>49</v>
      </c>
      <c s="34" t="s">
        <v>177</v>
      </c>
      <c s="34" t="s">
        <v>7622</v>
      </c>
      <c s="35" t="s">
        <v>5</v>
      </c>
      <c s="6" t="s">
        <v>7623</v>
      </c>
      <c s="36" t="s">
        <v>106</v>
      </c>
      <c s="37">
        <v>1</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7610</v>
      </c>
    </row>
    <row r="148" spans="1:16" ht="12.75">
      <c r="A148" t="s">
        <v>49</v>
      </c>
      <c s="34" t="s">
        <v>180</v>
      </c>
      <c s="34" t="s">
        <v>7968</v>
      </c>
      <c s="35" t="s">
        <v>5</v>
      </c>
      <c s="6" t="s">
        <v>7969</v>
      </c>
      <c s="36" t="s">
        <v>92</v>
      </c>
      <c s="37">
        <v>88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7630</v>
      </c>
    </row>
    <row r="152" spans="1:16" ht="12.75">
      <c r="A152" t="s">
        <v>49</v>
      </c>
      <c s="34" t="s">
        <v>183</v>
      </c>
      <c s="34" t="s">
        <v>7798</v>
      </c>
      <c s="35" t="s">
        <v>5</v>
      </c>
      <c s="6" t="s">
        <v>7799</v>
      </c>
      <c s="36" t="s">
        <v>106</v>
      </c>
      <c s="37">
        <v>1</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14.75">
      <c r="A155" t="s">
        <v>58</v>
      </c>
      <c r="E155" s="39" t="s">
        <v>7634</v>
      </c>
    </row>
    <row r="156" spans="1:16" ht="12.75">
      <c r="A156" t="s">
        <v>49</v>
      </c>
      <c s="34" t="s">
        <v>186</v>
      </c>
      <c s="34" t="s">
        <v>7631</v>
      </c>
      <c s="35" t="s">
        <v>5</v>
      </c>
      <c s="6" t="s">
        <v>7632</v>
      </c>
      <c s="36" t="s">
        <v>106</v>
      </c>
      <c s="37">
        <v>3</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14.75">
      <c r="A159" t="s">
        <v>58</v>
      </c>
      <c r="E159" s="39" t="s">
        <v>7634</v>
      </c>
    </row>
    <row r="160" spans="1:16" ht="12.75">
      <c r="A160" t="s">
        <v>49</v>
      </c>
      <c s="34" t="s">
        <v>189</v>
      </c>
      <c s="34" t="s">
        <v>7986</v>
      </c>
      <c s="35" t="s">
        <v>5</v>
      </c>
      <c s="6" t="s">
        <v>7987</v>
      </c>
      <c s="36" t="s">
        <v>106</v>
      </c>
      <c s="37">
        <v>4</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7634</v>
      </c>
    </row>
    <row r="164" spans="1:16" ht="12.75">
      <c r="A164" t="s">
        <v>49</v>
      </c>
      <c s="34" t="s">
        <v>194</v>
      </c>
      <c s="34" t="s">
        <v>7800</v>
      </c>
      <c s="35" t="s">
        <v>5</v>
      </c>
      <c s="6" t="s">
        <v>7801</v>
      </c>
      <c s="36" t="s">
        <v>106</v>
      </c>
      <c s="37">
        <v>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02">
      <c r="A167" t="s">
        <v>58</v>
      </c>
      <c r="E167" s="39" t="s">
        <v>7802</v>
      </c>
    </row>
    <row r="168" spans="1:16" ht="12.75">
      <c r="A168" t="s">
        <v>49</v>
      </c>
      <c s="34" t="s">
        <v>198</v>
      </c>
      <c s="34" t="s">
        <v>7635</v>
      </c>
      <c s="35" t="s">
        <v>5</v>
      </c>
      <c s="6" t="s">
        <v>7636</v>
      </c>
      <c s="36" t="s">
        <v>106</v>
      </c>
      <c s="37">
        <v>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7634</v>
      </c>
    </row>
    <row r="172" spans="1:16" ht="12.75">
      <c r="A172" t="s">
        <v>49</v>
      </c>
      <c s="34" t="s">
        <v>201</v>
      </c>
      <c s="34" t="s">
        <v>7803</v>
      </c>
      <c s="35" t="s">
        <v>5</v>
      </c>
      <c s="6" t="s">
        <v>7804</v>
      </c>
      <c s="36" t="s">
        <v>92</v>
      </c>
      <c s="37">
        <v>607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7642</v>
      </c>
    </row>
    <row r="176" spans="1:16" ht="12.75">
      <c r="A176" t="s">
        <v>49</v>
      </c>
      <c s="34" t="s">
        <v>204</v>
      </c>
      <c s="34" t="s">
        <v>7643</v>
      </c>
      <c s="35" t="s">
        <v>5</v>
      </c>
      <c s="6" t="s">
        <v>7644</v>
      </c>
      <c s="36" t="s">
        <v>92</v>
      </c>
      <c s="37">
        <v>986</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7642</v>
      </c>
    </row>
    <row r="180" spans="1:16" ht="12.75">
      <c r="A180" t="s">
        <v>49</v>
      </c>
      <c s="34" t="s">
        <v>207</v>
      </c>
      <c s="34" t="s">
        <v>7805</v>
      </c>
      <c s="35" t="s">
        <v>5</v>
      </c>
      <c s="6" t="s">
        <v>7806</v>
      </c>
      <c s="36" t="s">
        <v>92</v>
      </c>
      <c s="37">
        <v>150</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7642</v>
      </c>
    </row>
    <row r="184" spans="1:16" ht="12.75">
      <c r="A184" t="s">
        <v>49</v>
      </c>
      <c s="34" t="s">
        <v>210</v>
      </c>
      <c s="34" t="s">
        <v>7645</v>
      </c>
      <c s="35" t="s">
        <v>5</v>
      </c>
      <c s="6" t="s">
        <v>7646</v>
      </c>
      <c s="36" t="s">
        <v>92</v>
      </c>
      <c s="37">
        <v>986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02">
      <c r="A187" t="s">
        <v>58</v>
      </c>
      <c r="E187" s="39" t="s">
        <v>7642</v>
      </c>
    </row>
    <row r="188" spans="1:16" ht="12.75">
      <c r="A188" t="s">
        <v>49</v>
      </c>
      <c s="34" t="s">
        <v>213</v>
      </c>
      <c s="34" t="s">
        <v>7647</v>
      </c>
      <c s="35" t="s">
        <v>5</v>
      </c>
      <c s="6" t="s">
        <v>7648</v>
      </c>
      <c s="36" t="s">
        <v>92</v>
      </c>
      <c s="37">
        <v>1358</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7649</v>
      </c>
    </row>
    <row r="192" spans="1:16" ht="12.75">
      <c r="A192" t="s">
        <v>49</v>
      </c>
      <c s="34" t="s">
        <v>216</v>
      </c>
      <c s="34" t="s">
        <v>7650</v>
      </c>
      <c s="35" t="s">
        <v>5</v>
      </c>
      <c s="6" t="s">
        <v>7651</v>
      </c>
      <c s="36" t="s">
        <v>106</v>
      </c>
      <c s="37">
        <v>10</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7652</v>
      </c>
    </row>
    <row r="196" spans="1:16" ht="12.75">
      <c r="A196" t="s">
        <v>49</v>
      </c>
      <c s="34" t="s">
        <v>219</v>
      </c>
      <c s="34" t="s">
        <v>7928</v>
      </c>
      <c s="35" t="s">
        <v>5</v>
      </c>
      <c s="6" t="s">
        <v>7929</v>
      </c>
      <c s="36" t="s">
        <v>106</v>
      </c>
      <c s="37">
        <v>5</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7652</v>
      </c>
    </row>
    <row r="200" spans="1:16" ht="12.75">
      <c r="A200" t="s">
        <v>49</v>
      </c>
      <c s="34" t="s">
        <v>222</v>
      </c>
      <c s="34" t="s">
        <v>7930</v>
      </c>
      <c s="35" t="s">
        <v>5</v>
      </c>
      <c s="6" t="s">
        <v>7931</v>
      </c>
      <c s="36" t="s">
        <v>106</v>
      </c>
      <c s="37">
        <v>5</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89.25">
      <c r="A203" t="s">
        <v>58</v>
      </c>
      <c r="E203" s="39" t="s">
        <v>7652</v>
      </c>
    </row>
    <row r="204" spans="1:16" ht="12.75">
      <c r="A204" t="s">
        <v>49</v>
      </c>
      <c s="34" t="s">
        <v>225</v>
      </c>
      <c s="34" t="s">
        <v>7807</v>
      </c>
      <c s="35" t="s">
        <v>5</v>
      </c>
      <c s="6" t="s">
        <v>7808</v>
      </c>
      <c s="36" t="s">
        <v>106</v>
      </c>
      <c s="37">
        <v>4</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7634</v>
      </c>
    </row>
    <row r="208" spans="1:16" ht="12.75">
      <c r="A208" t="s">
        <v>49</v>
      </c>
      <c s="34" t="s">
        <v>228</v>
      </c>
      <c s="34" t="s">
        <v>7809</v>
      </c>
      <c s="35" t="s">
        <v>5</v>
      </c>
      <c s="6" t="s">
        <v>7810</v>
      </c>
      <c s="36" t="s">
        <v>106</v>
      </c>
      <c s="37">
        <v>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7634</v>
      </c>
    </row>
    <row r="212" spans="1:16" ht="12.75">
      <c r="A212" t="s">
        <v>49</v>
      </c>
      <c s="34" t="s">
        <v>231</v>
      </c>
      <c s="34" t="s">
        <v>7813</v>
      </c>
      <c s="35" t="s">
        <v>5</v>
      </c>
      <c s="6" t="s">
        <v>7814</v>
      </c>
      <c s="36" t="s">
        <v>106</v>
      </c>
      <c s="37">
        <v>4</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7634</v>
      </c>
    </row>
    <row r="216" spans="1:16" ht="25.5">
      <c r="A216" t="s">
        <v>49</v>
      </c>
      <c s="34" t="s">
        <v>234</v>
      </c>
      <c s="34" t="s">
        <v>7970</v>
      </c>
      <c s="35" t="s">
        <v>5</v>
      </c>
      <c s="6" t="s">
        <v>7971</v>
      </c>
      <c s="36" t="s">
        <v>106</v>
      </c>
      <c s="37">
        <v>2</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7634</v>
      </c>
    </row>
    <row r="220" spans="1:16" ht="12.75">
      <c r="A220" t="s">
        <v>49</v>
      </c>
      <c s="34" t="s">
        <v>237</v>
      </c>
      <c s="34" t="s">
        <v>7815</v>
      </c>
      <c s="35" t="s">
        <v>5</v>
      </c>
      <c s="6" t="s">
        <v>7816</v>
      </c>
      <c s="36" t="s">
        <v>106</v>
      </c>
      <c s="37">
        <v>2</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7634</v>
      </c>
    </row>
    <row r="224" spans="1:16" ht="12.75">
      <c r="A224" t="s">
        <v>49</v>
      </c>
      <c s="34" t="s">
        <v>240</v>
      </c>
      <c s="34" t="s">
        <v>7817</v>
      </c>
      <c s="35" t="s">
        <v>5</v>
      </c>
      <c s="6" t="s">
        <v>7818</v>
      </c>
      <c s="36" t="s">
        <v>106</v>
      </c>
      <c s="37">
        <v>4</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7634</v>
      </c>
    </row>
    <row r="228" spans="1:16" ht="12.75">
      <c r="A228" t="s">
        <v>49</v>
      </c>
      <c s="34" t="s">
        <v>243</v>
      </c>
      <c s="34" t="s">
        <v>7974</v>
      </c>
      <c s="35" t="s">
        <v>5</v>
      </c>
      <c s="6" t="s">
        <v>7975</v>
      </c>
      <c s="36" t="s">
        <v>106</v>
      </c>
      <c s="37">
        <v>10</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7634</v>
      </c>
    </row>
    <row r="232" spans="1:16" ht="12.75">
      <c r="A232" t="s">
        <v>49</v>
      </c>
      <c s="34" t="s">
        <v>246</v>
      </c>
      <c s="34" t="s">
        <v>7976</v>
      </c>
      <c s="35" t="s">
        <v>5</v>
      </c>
      <c s="6" t="s">
        <v>7977</v>
      </c>
      <c s="36" t="s">
        <v>106</v>
      </c>
      <c s="37">
        <v>2</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7634</v>
      </c>
    </row>
    <row r="236" spans="1:16" ht="12.75">
      <c r="A236" t="s">
        <v>49</v>
      </c>
      <c s="34" t="s">
        <v>249</v>
      </c>
      <c s="34" t="s">
        <v>7823</v>
      </c>
      <c s="35" t="s">
        <v>5</v>
      </c>
      <c s="6" t="s">
        <v>7824</v>
      </c>
      <c s="36" t="s">
        <v>92</v>
      </c>
      <c s="37">
        <v>220</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7825</v>
      </c>
    </row>
    <row r="240" spans="1:16" ht="12.75">
      <c r="A240" t="s">
        <v>49</v>
      </c>
      <c s="34" t="s">
        <v>252</v>
      </c>
      <c s="34" t="s">
        <v>7826</v>
      </c>
      <c s="35" t="s">
        <v>5</v>
      </c>
      <c s="6" t="s">
        <v>7827</v>
      </c>
      <c s="36" t="s">
        <v>106</v>
      </c>
      <c s="37">
        <v>6</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7634</v>
      </c>
    </row>
    <row r="244" spans="1:16" ht="12.75">
      <c r="A244" t="s">
        <v>49</v>
      </c>
      <c s="34" t="s">
        <v>255</v>
      </c>
      <c s="34" t="s">
        <v>7828</v>
      </c>
      <c s="35" t="s">
        <v>5</v>
      </c>
      <c s="6" t="s">
        <v>7829</v>
      </c>
      <c s="36" t="s">
        <v>106</v>
      </c>
      <c s="37">
        <v>6</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7634</v>
      </c>
    </row>
    <row r="248" spans="1:16" ht="12.75">
      <c r="A248" t="s">
        <v>49</v>
      </c>
      <c s="34" t="s">
        <v>258</v>
      </c>
      <c s="34" t="s">
        <v>7832</v>
      </c>
      <c s="35" t="s">
        <v>5</v>
      </c>
      <c s="6" t="s">
        <v>7833</v>
      </c>
      <c s="36" t="s">
        <v>106</v>
      </c>
      <c s="37">
        <v>6</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7634</v>
      </c>
    </row>
    <row r="252" spans="1:16" ht="12.75">
      <c r="A252" t="s">
        <v>49</v>
      </c>
      <c s="34" t="s">
        <v>261</v>
      </c>
      <c s="34" t="s">
        <v>7936</v>
      </c>
      <c s="35" t="s">
        <v>5</v>
      </c>
      <c s="6" t="s">
        <v>7937</v>
      </c>
      <c s="36" t="s">
        <v>106</v>
      </c>
      <c s="37">
        <v>2</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7634</v>
      </c>
    </row>
    <row r="256" spans="1:16" ht="12.75">
      <c r="A256" t="s">
        <v>49</v>
      </c>
      <c s="34" t="s">
        <v>264</v>
      </c>
      <c s="34" t="s">
        <v>7655</v>
      </c>
      <c s="35" t="s">
        <v>5</v>
      </c>
      <c s="6" t="s">
        <v>7656</v>
      </c>
      <c s="36" t="s">
        <v>106</v>
      </c>
      <c s="37">
        <v>2</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7634</v>
      </c>
    </row>
    <row r="260" spans="1:16" ht="12.75">
      <c r="A260" t="s">
        <v>49</v>
      </c>
      <c s="34" t="s">
        <v>267</v>
      </c>
      <c s="34" t="s">
        <v>7838</v>
      </c>
      <c s="35" t="s">
        <v>5</v>
      </c>
      <c s="6" t="s">
        <v>7839</v>
      </c>
      <c s="36" t="s">
        <v>106</v>
      </c>
      <c s="37">
        <v>4</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7634</v>
      </c>
    </row>
    <row r="264" spans="1:16" ht="12.75">
      <c r="A264" t="s">
        <v>49</v>
      </c>
      <c s="34" t="s">
        <v>270</v>
      </c>
      <c s="34" t="s">
        <v>7942</v>
      </c>
      <c s="35" t="s">
        <v>5</v>
      </c>
      <c s="6" t="s">
        <v>7943</v>
      </c>
      <c s="36" t="s">
        <v>92</v>
      </c>
      <c s="37">
        <v>60</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7825</v>
      </c>
    </row>
    <row r="268" spans="1:16" ht="12.75">
      <c r="A268" t="s">
        <v>49</v>
      </c>
      <c s="34" t="s">
        <v>273</v>
      </c>
      <c s="34" t="s">
        <v>7657</v>
      </c>
      <c s="35" t="s">
        <v>5</v>
      </c>
      <c s="6" t="s">
        <v>7658</v>
      </c>
      <c s="36" t="s">
        <v>106</v>
      </c>
      <c s="37">
        <v>46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114.75">
      <c r="A271" t="s">
        <v>58</v>
      </c>
      <c r="E271" s="39" t="s">
        <v>7634</v>
      </c>
    </row>
    <row r="272" spans="1:16" ht="12.75">
      <c r="A272" t="s">
        <v>49</v>
      </c>
      <c s="34" t="s">
        <v>276</v>
      </c>
      <c s="34" t="s">
        <v>7659</v>
      </c>
      <c s="35" t="s">
        <v>5</v>
      </c>
      <c s="6" t="s">
        <v>7660</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114.75">
      <c r="A275" t="s">
        <v>58</v>
      </c>
      <c r="E275" s="39" t="s">
        <v>7634</v>
      </c>
    </row>
    <row r="276" spans="1:16" ht="12.75">
      <c r="A276" t="s">
        <v>49</v>
      </c>
      <c s="34" t="s">
        <v>279</v>
      </c>
      <c s="34" t="s">
        <v>7842</v>
      </c>
      <c s="35" t="s">
        <v>5</v>
      </c>
      <c s="6" t="s">
        <v>7843</v>
      </c>
      <c s="36" t="s">
        <v>106</v>
      </c>
      <c s="37">
        <v>4</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114.75">
      <c r="A279" t="s">
        <v>58</v>
      </c>
      <c r="E279" s="39" t="s">
        <v>7634</v>
      </c>
    </row>
    <row r="280" spans="1:16" ht="12.75">
      <c r="A280" t="s">
        <v>49</v>
      </c>
      <c s="34" t="s">
        <v>282</v>
      </c>
      <c s="34" t="s">
        <v>7944</v>
      </c>
      <c s="35" t="s">
        <v>5</v>
      </c>
      <c s="6" t="s">
        <v>7945</v>
      </c>
      <c s="36" t="s">
        <v>106</v>
      </c>
      <c s="37">
        <v>2</v>
      </c>
      <c s="36">
        <v>0</v>
      </c>
      <c s="36">
        <f>ROUND(G280*H280,6)</f>
      </c>
      <c r="L280" s="38">
        <v>0</v>
      </c>
      <c s="32">
        <f>ROUND(ROUND(L280,2)*ROUND(G280,3),2)</f>
      </c>
      <c s="36" t="s">
        <v>4182</v>
      </c>
      <c>
        <f>(M280*21)/100</f>
      </c>
      <c t="s">
        <v>27</v>
      </c>
    </row>
    <row r="281" spans="1:5" ht="12.75">
      <c r="A281" s="35" t="s">
        <v>55</v>
      </c>
      <c r="E281" s="39" t="s">
        <v>5</v>
      </c>
    </row>
    <row r="282" spans="1:5" ht="12.75">
      <c r="A282" s="35" t="s">
        <v>56</v>
      </c>
      <c r="E282" s="40" t="s">
        <v>5</v>
      </c>
    </row>
    <row r="283" spans="1:5" ht="114.75">
      <c r="A283" t="s">
        <v>58</v>
      </c>
      <c r="E283" s="39" t="s">
        <v>7634</v>
      </c>
    </row>
    <row r="284" spans="1:16" ht="25.5">
      <c r="A284" t="s">
        <v>49</v>
      </c>
      <c s="34" t="s">
        <v>285</v>
      </c>
      <c s="34" t="s">
        <v>7844</v>
      </c>
      <c s="35" t="s">
        <v>5</v>
      </c>
      <c s="6" t="s">
        <v>7845</v>
      </c>
      <c s="36" t="s">
        <v>106</v>
      </c>
      <c s="37">
        <v>4</v>
      </c>
      <c s="36">
        <v>0</v>
      </c>
      <c s="36">
        <f>ROUND(G284*H284,6)</f>
      </c>
      <c r="L284" s="38">
        <v>0</v>
      </c>
      <c s="32">
        <f>ROUND(ROUND(L284,2)*ROUND(G284,3),2)</f>
      </c>
      <c s="36" t="s">
        <v>4182</v>
      </c>
      <c>
        <f>(M284*21)/100</f>
      </c>
      <c t="s">
        <v>27</v>
      </c>
    </row>
    <row r="285" spans="1:5" ht="12.75">
      <c r="A285" s="35" t="s">
        <v>55</v>
      </c>
      <c r="E285" s="39" t="s">
        <v>5</v>
      </c>
    </row>
    <row r="286" spans="1:5" ht="12.75">
      <c r="A286" s="35" t="s">
        <v>56</v>
      </c>
      <c r="E286" s="40" t="s">
        <v>5</v>
      </c>
    </row>
    <row r="287" spans="1:5" ht="114.75">
      <c r="A287" t="s">
        <v>58</v>
      </c>
      <c r="E287" s="39" t="s">
        <v>7634</v>
      </c>
    </row>
    <row r="288" spans="1:16" ht="12.75">
      <c r="A288" t="s">
        <v>49</v>
      </c>
      <c s="34" t="s">
        <v>113</v>
      </c>
      <c s="34" t="s">
        <v>7847</v>
      </c>
      <c s="35" t="s">
        <v>5</v>
      </c>
      <c s="6" t="s">
        <v>7848</v>
      </c>
      <c s="36" t="s">
        <v>106</v>
      </c>
      <c s="37">
        <v>6</v>
      </c>
      <c s="36">
        <v>0</v>
      </c>
      <c s="36">
        <f>ROUND(G288*H288,6)</f>
      </c>
      <c r="L288" s="38">
        <v>0</v>
      </c>
      <c s="32">
        <f>ROUND(ROUND(L288,2)*ROUND(G288,3),2)</f>
      </c>
      <c s="36" t="s">
        <v>4182</v>
      </c>
      <c>
        <f>(M288*21)/100</f>
      </c>
      <c t="s">
        <v>27</v>
      </c>
    </row>
    <row r="289" spans="1:5" ht="12.75">
      <c r="A289" s="35" t="s">
        <v>55</v>
      </c>
      <c r="E289" s="39" t="s">
        <v>5</v>
      </c>
    </row>
    <row r="290" spans="1:5" ht="12.75">
      <c r="A290" s="35" t="s">
        <v>56</v>
      </c>
      <c r="E290" s="40" t="s">
        <v>5</v>
      </c>
    </row>
    <row r="291" spans="1:5" ht="114.75">
      <c r="A291" t="s">
        <v>58</v>
      </c>
      <c r="E291" s="39" t="s">
        <v>7634</v>
      </c>
    </row>
    <row r="292" spans="1:16" ht="12.75">
      <c r="A292" t="s">
        <v>49</v>
      </c>
      <c s="34" t="s">
        <v>290</v>
      </c>
      <c s="34" t="s">
        <v>7849</v>
      </c>
      <c s="35" t="s">
        <v>5</v>
      </c>
      <c s="6" t="s">
        <v>7850</v>
      </c>
      <c s="36" t="s">
        <v>106</v>
      </c>
      <c s="37">
        <v>1</v>
      </c>
      <c s="36">
        <v>0</v>
      </c>
      <c s="36">
        <f>ROUND(G292*H292,6)</f>
      </c>
      <c r="L292" s="38">
        <v>0</v>
      </c>
      <c s="32">
        <f>ROUND(ROUND(L292,2)*ROUND(G292,3),2)</f>
      </c>
      <c s="36" t="s">
        <v>4182</v>
      </c>
      <c>
        <f>(M292*21)/100</f>
      </c>
      <c t="s">
        <v>27</v>
      </c>
    </row>
    <row r="293" spans="1:5" ht="12.75">
      <c r="A293" s="35" t="s">
        <v>55</v>
      </c>
      <c r="E293" s="39" t="s">
        <v>5</v>
      </c>
    </row>
    <row r="294" spans="1:5" ht="12.75">
      <c r="A294" s="35" t="s">
        <v>56</v>
      </c>
      <c r="E294" s="40" t="s">
        <v>5</v>
      </c>
    </row>
    <row r="295" spans="1:5" ht="114.75">
      <c r="A295" t="s">
        <v>58</v>
      </c>
      <c r="E295" s="39" t="s">
        <v>7634</v>
      </c>
    </row>
    <row r="296" spans="1:16" ht="12.75">
      <c r="A296" t="s">
        <v>49</v>
      </c>
      <c s="34" t="s">
        <v>293</v>
      </c>
      <c s="34" t="s">
        <v>7666</v>
      </c>
      <c s="35" t="s">
        <v>5</v>
      </c>
      <c s="6" t="s">
        <v>7667</v>
      </c>
      <c s="36" t="s">
        <v>106</v>
      </c>
      <c s="37">
        <v>6</v>
      </c>
      <c s="36">
        <v>0</v>
      </c>
      <c s="36">
        <f>ROUND(G296*H296,6)</f>
      </c>
      <c r="L296" s="38">
        <v>0</v>
      </c>
      <c s="32">
        <f>ROUND(ROUND(L296,2)*ROUND(G296,3),2)</f>
      </c>
      <c s="36" t="s">
        <v>4182</v>
      </c>
      <c>
        <f>(M296*21)/100</f>
      </c>
      <c t="s">
        <v>27</v>
      </c>
    </row>
    <row r="297" spans="1:5" ht="12.75">
      <c r="A297" s="35" t="s">
        <v>55</v>
      </c>
      <c r="E297" s="39" t="s">
        <v>5</v>
      </c>
    </row>
    <row r="298" spans="1:5" ht="12.75">
      <c r="A298" s="35" t="s">
        <v>56</v>
      </c>
      <c r="E298" s="40" t="s">
        <v>5</v>
      </c>
    </row>
    <row r="299" spans="1:5" ht="114.75">
      <c r="A299" t="s">
        <v>58</v>
      </c>
      <c r="E299" s="39" t="s">
        <v>7634</v>
      </c>
    </row>
    <row r="300" spans="1:16" ht="12.75">
      <c r="A300" t="s">
        <v>49</v>
      </c>
      <c s="34" t="s">
        <v>296</v>
      </c>
      <c s="34" t="s">
        <v>7853</v>
      </c>
      <c s="35" t="s">
        <v>5</v>
      </c>
      <c s="6" t="s">
        <v>7854</v>
      </c>
      <c s="36" t="s">
        <v>106</v>
      </c>
      <c s="37">
        <v>18</v>
      </c>
      <c s="36">
        <v>0</v>
      </c>
      <c s="36">
        <f>ROUND(G300*H300,6)</f>
      </c>
      <c r="L300" s="38">
        <v>0</v>
      </c>
      <c s="32">
        <f>ROUND(ROUND(L300,2)*ROUND(G300,3),2)</f>
      </c>
      <c s="36" t="s">
        <v>4182</v>
      </c>
      <c>
        <f>(M300*21)/100</f>
      </c>
      <c t="s">
        <v>27</v>
      </c>
    </row>
    <row r="301" spans="1:5" ht="12.75">
      <c r="A301" s="35" t="s">
        <v>55</v>
      </c>
      <c r="E301" s="39" t="s">
        <v>5</v>
      </c>
    </row>
    <row r="302" spans="1:5" ht="12.75">
      <c r="A302" s="35" t="s">
        <v>56</v>
      </c>
      <c r="E302" s="40" t="s">
        <v>5</v>
      </c>
    </row>
    <row r="303" spans="1:5" ht="114.75">
      <c r="A303" t="s">
        <v>58</v>
      </c>
      <c r="E303" s="39" t="s">
        <v>7634</v>
      </c>
    </row>
    <row r="304" spans="1:16" ht="12.75">
      <c r="A304" t="s">
        <v>49</v>
      </c>
      <c s="34" t="s">
        <v>160</v>
      </c>
      <c s="34" t="s">
        <v>7668</v>
      </c>
      <c s="35" t="s">
        <v>5</v>
      </c>
      <c s="6" t="s">
        <v>7669</v>
      </c>
      <c s="36" t="s">
        <v>106</v>
      </c>
      <c s="37">
        <v>30</v>
      </c>
      <c s="36">
        <v>0</v>
      </c>
      <c s="36">
        <f>ROUND(G304*H304,6)</f>
      </c>
      <c r="L304" s="38">
        <v>0</v>
      </c>
      <c s="32">
        <f>ROUND(ROUND(L304,2)*ROUND(G304,3),2)</f>
      </c>
      <c s="36" t="s">
        <v>4182</v>
      </c>
      <c>
        <f>(M304*21)/100</f>
      </c>
      <c t="s">
        <v>27</v>
      </c>
    </row>
    <row r="305" spans="1:5" ht="12.75">
      <c r="A305" s="35" t="s">
        <v>55</v>
      </c>
      <c r="E305" s="39" t="s">
        <v>5</v>
      </c>
    </row>
    <row r="306" spans="1:5" ht="12.75">
      <c r="A306" s="35" t="s">
        <v>56</v>
      </c>
      <c r="E306" s="40" t="s">
        <v>5</v>
      </c>
    </row>
    <row r="307" spans="1:5" ht="114.75">
      <c r="A307" t="s">
        <v>58</v>
      </c>
      <c r="E307" s="39" t="s">
        <v>7634</v>
      </c>
    </row>
    <row r="308" spans="1:16" ht="25.5">
      <c r="A308" t="s">
        <v>49</v>
      </c>
      <c s="34" t="s">
        <v>192</v>
      </c>
      <c s="34" t="s">
        <v>7670</v>
      </c>
      <c s="35" t="s">
        <v>5</v>
      </c>
      <c s="6" t="s">
        <v>7671</v>
      </c>
      <c s="36" t="s">
        <v>106</v>
      </c>
      <c s="37">
        <v>8</v>
      </c>
      <c s="36">
        <v>0</v>
      </c>
      <c s="36">
        <f>ROUND(G308*H308,6)</f>
      </c>
      <c r="L308" s="38">
        <v>0</v>
      </c>
      <c s="32">
        <f>ROUND(ROUND(L308,2)*ROUND(G308,3),2)</f>
      </c>
      <c s="36" t="s">
        <v>4182</v>
      </c>
      <c>
        <f>(M308*21)/100</f>
      </c>
      <c t="s">
        <v>27</v>
      </c>
    </row>
    <row r="309" spans="1:5" ht="12.75">
      <c r="A309" s="35" t="s">
        <v>55</v>
      </c>
      <c r="E309" s="39" t="s">
        <v>5</v>
      </c>
    </row>
    <row r="310" spans="1:5" ht="12.75">
      <c r="A310" s="35" t="s">
        <v>56</v>
      </c>
      <c r="E310" s="40" t="s">
        <v>5</v>
      </c>
    </row>
    <row r="311" spans="1:5" ht="89.25">
      <c r="A311" t="s">
        <v>58</v>
      </c>
      <c r="E311" s="39" t="s">
        <v>7946</v>
      </c>
    </row>
    <row r="312" spans="1:16" ht="25.5">
      <c r="A312" t="s">
        <v>49</v>
      </c>
      <c s="34" t="s">
        <v>303</v>
      </c>
      <c s="34" t="s">
        <v>7673</v>
      </c>
      <c s="35" t="s">
        <v>5</v>
      </c>
      <c s="6" t="s">
        <v>7674</v>
      </c>
      <c s="36" t="s">
        <v>106</v>
      </c>
      <c s="37">
        <v>4</v>
      </c>
      <c s="36">
        <v>0</v>
      </c>
      <c s="36">
        <f>ROUND(G312*H312,6)</f>
      </c>
      <c r="L312" s="38">
        <v>0</v>
      </c>
      <c s="32">
        <f>ROUND(ROUND(L312,2)*ROUND(G312,3),2)</f>
      </c>
      <c s="36" t="s">
        <v>4182</v>
      </c>
      <c>
        <f>(M312*21)/100</f>
      </c>
      <c t="s">
        <v>27</v>
      </c>
    </row>
    <row r="313" spans="1:5" ht="12.75">
      <c r="A313" s="35" t="s">
        <v>55</v>
      </c>
      <c r="E313" s="39" t="s">
        <v>5</v>
      </c>
    </row>
    <row r="314" spans="1:5" ht="12.75">
      <c r="A314" s="35" t="s">
        <v>56</v>
      </c>
      <c r="E314" s="40" t="s">
        <v>5</v>
      </c>
    </row>
    <row r="315" spans="1:5" ht="76.5">
      <c r="A315" t="s">
        <v>58</v>
      </c>
      <c r="E315" s="39" t="s">
        <v>7978</v>
      </c>
    </row>
    <row r="316" spans="1:16" ht="12.75">
      <c r="A316" t="s">
        <v>49</v>
      </c>
      <c s="34" t="s">
        <v>306</v>
      </c>
      <c s="34" t="s">
        <v>7988</v>
      </c>
      <c s="35" t="s">
        <v>5</v>
      </c>
      <c s="6" t="s">
        <v>7989</v>
      </c>
      <c s="36" t="s">
        <v>106</v>
      </c>
      <c s="37">
        <v>13</v>
      </c>
      <c s="36">
        <v>0</v>
      </c>
      <c s="36">
        <f>ROUND(G316*H316,6)</f>
      </c>
      <c r="L316" s="38">
        <v>0</v>
      </c>
      <c s="32">
        <f>ROUND(ROUND(L316,2)*ROUND(G316,3),2)</f>
      </c>
      <c s="36" t="s">
        <v>4182</v>
      </c>
      <c>
        <f>(M316*21)/100</f>
      </c>
      <c t="s">
        <v>27</v>
      </c>
    </row>
    <row r="317" spans="1:5" ht="12.75">
      <c r="A317" s="35" t="s">
        <v>55</v>
      </c>
      <c r="E317" s="39" t="s">
        <v>5</v>
      </c>
    </row>
    <row r="318" spans="1:5" ht="12.75">
      <c r="A318" s="35" t="s">
        <v>56</v>
      </c>
      <c r="E318" s="40" t="s">
        <v>5</v>
      </c>
    </row>
    <row r="319" spans="1:5" ht="63.75">
      <c r="A319" t="s">
        <v>58</v>
      </c>
      <c r="E319" s="39" t="s">
        <v>7990</v>
      </c>
    </row>
    <row r="320" spans="1:16" ht="12.75">
      <c r="A320" t="s">
        <v>49</v>
      </c>
      <c s="34" t="s">
        <v>309</v>
      </c>
      <c s="34" t="s">
        <v>7991</v>
      </c>
      <c s="35" t="s">
        <v>5</v>
      </c>
      <c s="6" t="s">
        <v>7992</v>
      </c>
      <c s="36" t="s">
        <v>106</v>
      </c>
      <c s="37">
        <v>13</v>
      </c>
      <c s="36">
        <v>0</v>
      </c>
      <c s="36">
        <f>ROUND(G320*H320,6)</f>
      </c>
      <c r="L320" s="38">
        <v>0</v>
      </c>
      <c s="32">
        <f>ROUND(ROUND(L320,2)*ROUND(G320,3),2)</f>
      </c>
      <c s="36" t="s">
        <v>4182</v>
      </c>
      <c>
        <f>(M320*21)/100</f>
      </c>
      <c t="s">
        <v>27</v>
      </c>
    </row>
    <row r="321" spans="1:5" ht="12.75">
      <c r="A321" s="35" t="s">
        <v>55</v>
      </c>
      <c r="E321" s="39" t="s">
        <v>5</v>
      </c>
    </row>
    <row r="322" spans="1:5" ht="12.75">
      <c r="A322" s="35" t="s">
        <v>56</v>
      </c>
      <c r="E322" s="40" t="s">
        <v>5</v>
      </c>
    </row>
    <row r="323" spans="1:5" ht="63.75">
      <c r="A323" t="s">
        <v>58</v>
      </c>
      <c r="E323" s="39" t="s">
        <v>7990</v>
      </c>
    </row>
    <row r="324" spans="1:16" ht="12.75">
      <c r="A324" t="s">
        <v>49</v>
      </c>
      <c s="34" t="s">
        <v>312</v>
      </c>
      <c s="34" t="s">
        <v>7993</v>
      </c>
      <c s="35" t="s">
        <v>5</v>
      </c>
      <c s="6" t="s">
        <v>7994</v>
      </c>
      <c s="36" t="s">
        <v>106</v>
      </c>
      <c s="37">
        <v>2</v>
      </c>
      <c s="36">
        <v>0</v>
      </c>
      <c s="36">
        <f>ROUND(G324*H324,6)</f>
      </c>
      <c r="L324" s="38">
        <v>0</v>
      </c>
      <c s="32">
        <f>ROUND(ROUND(L324,2)*ROUND(G324,3),2)</f>
      </c>
      <c s="36" t="s">
        <v>4182</v>
      </c>
      <c>
        <f>(M324*21)/100</f>
      </c>
      <c t="s">
        <v>27</v>
      </c>
    </row>
    <row r="325" spans="1:5" ht="12.75">
      <c r="A325" s="35" t="s">
        <v>55</v>
      </c>
      <c r="E325" s="39" t="s">
        <v>5</v>
      </c>
    </row>
    <row r="326" spans="1:5" ht="12.75">
      <c r="A326" s="35" t="s">
        <v>56</v>
      </c>
      <c r="E326" s="40" t="s">
        <v>5</v>
      </c>
    </row>
    <row r="327" spans="1:5" ht="63.75">
      <c r="A327" t="s">
        <v>58</v>
      </c>
      <c r="E327" s="39" t="s">
        <v>7990</v>
      </c>
    </row>
    <row r="328" spans="1:16" ht="12.75">
      <c r="A328" t="s">
        <v>49</v>
      </c>
      <c s="34" t="s">
        <v>315</v>
      </c>
      <c s="34" t="s">
        <v>7995</v>
      </c>
      <c s="35" t="s">
        <v>5</v>
      </c>
      <c s="6" t="s">
        <v>7996</v>
      </c>
      <c s="36" t="s">
        <v>106</v>
      </c>
      <c s="37">
        <v>52</v>
      </c>
      <c s="36">
        <v>0</v>
      </c>
      <c s="36">
        <f>ROUND(G328*H328,6)</f>
      </c>
      <c r="L328" s="38">
        <v>0</v>
      </c>
      <c s="32">
        <f>ROUND(ROUND(L328,2)*ROUND(G328,3),2)</f>
      </c>
      <c s="36" t="s">
        <v>4182</v>
      </c>
      <c>
        <f>(M328*21)/100</f>
      </c>
      <c t="s">
        <v>27</v>
      </c>
    </row>
    <row r="329" spans="1:5" ht="12.75">
      <c r="A329" s="35" t="s">
        <v>55</v>
      </c>
      <c r="E329" s="39" t="s">
        <v>5</v>
      </c>
    </row>
    <row r="330" spans="1:5" ht="12.75">
      <c r="A330" s="35" t="s">
        <v>56</v>
      </c>
      <c r="E330" s="40" t="s">
        <v>5</v>
      </c>
    </row>
    <row r="331" spans="1:5" ht="63.75">
      <c r="A331" t="s">
        <v>58</v>
      </c>
      <c r="E331" s="39" t="s">
        <v>7990</v>
      </c>
    </row>
    <row r="332" spans="1:16" ht="12.75">
      <c r="A332" t="s">
        <v>49</v>
      </c>
      <c s="34" t="s">
        <v>318</v>
      </c>
      <c s="34" t="s">
        <v>7997</v>
      </c>
      <c s="35" t="s">
        <v>5</v>
      </c>
      <c s="6" t="s">
        <v>7998</v>
      </c>
      <c s="36" t="s">
        <v>92</v>
      </c>
      <c s="37">
        <v>914</v>
      </c>
      <c s="36">
        <v>0</v>
      </c>
      <c s="36">
        <f>ROUND(G332*H332,6)</f>
      </c>
      <c r="L332" s="38">
        <v>0</v>
      </c>
      <c s="32">
        <f>ROUND(ROUND(L332,2)*ROUND(G332,3),2)</f>
      </c>
      <c s="36" t="s">
        <v>4182</v>
      </c>
      <c>
        <f>(M332*21)/100</f>
      </c>
      <c t="s">
        <v>27</v>
      </c>
    </row>
    <row r="333" spans="1:5" ht="12.75">
      <c r="A333" s="35" t="s">
        <v>55</v>
      </c>
      <c r="E333" s="39" t="s">
        <v>5</v>
      </c>
    </row>
    <row r="334" spans="1:5" ht="12.75">
      <c r="A334" s="35" t="s">
        <v>56</v>
      </c>
      <c r="E334" s="40" t="s">
        <v>5</v>
      </c>
    </row>
    <row r="335" spans="1:5" ht="38.25">
      <c r="A335" t="s">
        <v>58</v>
      </c>
      <c r="E335" s="39" t="s">
        <v>7999</v>
      </c>
    </row>
    <row r="336" spans="1:16" ht="12.75">
      <c r="A336" t="s">
        <v>49</v>
      </c>
      <c s="34" t="s">
        <v>321</v>
      </c>
      <c s="34" t="s">
        <v>7675</v>
      </c>
      <c s="35" t="s">
        <v>5</v>
      </c>
      <c s="6" t="s">
        <v>7676</v>
      </c>
      <c s="36" t="s">
        <v>672</v>
      </c>
      <c s="37">
        <v>368</v>
      </c>
      <c s="36">
        <v>0</v>
      </c>
      <c s="36">
        <f>ROUND(G336*H336,6)</f>
      </c>
      <c r="L336" s="38">
        <v>0</v>
      </c>
      <c s="32">
        <f>ROUND(ROUND(L336,2)*ROUND(G336,3),2)</f>
      </c>
      <c s="36" t="s">
        <v>4182</v>
      </c>
      <c>
        <f>(M336*21)/100</f>
      </c>
      <c t="s">
        <v>27</v>
      </c>
    </row>
    <row r="337" spans="1:5" ht="12.75">
      <c r="A337" s="35" t="s">
        <v>55</v>
      </c>
      <c r="E337" s="39" t="s">
        <v>5</v>
      </c>
    </row>
    <row r="338" spans="1:5" ht="12.75">
      <c r="A338" s="35" t="s">
        <v>56</v>
      </c>
      <c r="E338" s="40" t="s">
        <v>5</v>
      </c>
    </row>
    <row r="339" spans="1:5" ht="89.25">
      <c r="A339" t="s">
        <v>58</v>
      </c>
      <c r="E339" s="39" t="s">
        <v>7677</v>
      </c>
    </row>
    <row r="340" spans="1:13" ht="12.75">
      <c r="A340" t="s">
        <v>46</v>
      </c>
      <c r="C340" s="31" t="s">
        <v>7855</v>
      </c>
      <c r="E340" s="33" t="s">
        <v>7947</v>
      </c>
      <c r="J340" s="32">
        <f>0</f>
      </c>
      <c s="32">
        <f>0</f>
      </c>
      <c s="32">
        <f>0+L341+L345</f>
      </c>
      <c s="32">
        <f>0+M341+M345</f>
      </c>
    </row>
    <row r="341" spans="1:16" ht="12.75">
      <c r="A341" t="s">
        <v>49</v>
      </c>
      <c s="34" t="s">
        <v>327</v>
      </c>
      <c s="34" t="s">
        <v>7948</v>
      </c>
      <c s="35" t="s">
        <v>5</v>
      </c>
      <c s="6" t="s">
        <v>7949</v>
      </c>
      <c s="36" t="s">
        <v>106</v>
      </c>
      <c s="37">
        <v>1</v>
      </c>
      <c s="36">
        <v>0</v>
      </c>
      <c s="36">
        <f>ROUND(G341*H341,6)</f>
      </c>
      <c r="L341" s="38">
        <v>0</v>
      </c>
      <c s="32">
        <f>ROUND(ROUND(L341,2)*ROUND(G341,3),2)</f>
      </c>
      <c s="36" t="s">
        <v>4182</v>
      </c>
      <c>
        <f>(M341*21)/100</f>
      </c>
      <c t="s">
        <v>27</v>
      </c>
    </row>
    <row r="342" spans="1:5" ht="12.75">
      <c r="A342" s="35" t="s">
        <v>55</v>
      </c>
      <c r="E342" s="39" t="s">
        <v>5</v>
      </c>
    </row>
    <row r="343" spans="1:5" ht="12.75">
      <c r="A343" s="35" t="s">
        <v>56</v>
      </c>
      <c r="E343" s="40" t="s">
        <v>5</v>
      </c>
    </row>
    <row r="344" spans="1:5" ht="89.25">
      <c r="A344" t="s">
        <v>58</v>
      </c>
      <c r="E344" s="39" t="s">
        <v>7859</v>
      </c>
    </row>
    <row r="345" spans="1:16" ht="12.75">
      <c r="A345" t="s">
        <v>49</v>
      </c>
      <c s="34" t="s">
        <v>330</v>
      </c>
      <c s="34" t="s">
        <v>7857</v>
      </c>
      <c s="35" t="s">
        <v>5</v>
      </c>
      <c s="6" t="s">
        <v>7858</v>
      </c>
      <c s="36" t="s">
        <v>106</v>
      </c>
      <c s="37">
        <v>13</v>
      </c>
      <c s="36">
        <v>0</v>
      </c>
      <c s="36">
        <f>ROUND(G345*H345,6)</f>
      </c>
      <c r="L345" s="38">
        <v>0</v>
      </c>
      <c s="32">
        <f>ROUND(ROUND(L345,2)*ROUND(G345,3),2)</f>
      </c>
      <c s="36" t="s">
        <v>4182</v>
      </c>
      <c>
        <f>(M345*21)/100</f>
      </c>
      <c t="s">
        <v>27</v>
      </c>
    </row>
    <row r="346" spans="1:5" ht="12.75">
      <c r="A346" s="35" t="s">
        <v>55</v>
      </c>
      <c r="E346" s="39" t="s">
        <v>5</v>
      </c>
    </row>
    <row r="347" spans="1:5" ht="12.75">
      <c r="A347" s="35" t="s">
        <v>56</v>
      </c>
      <c r="E347" s="40" t="s">
        <v>5</v>
      </c>
    </row>
    <row r="348" spans="1:5" ht="89.25">
      <c r="A348" t="s">
        <v>58</v>
      </c>
      <c r="E348" s="39" t="s">
        <v>7859</v>
      </c>
    </row>
    <row r="349" spans="1:13" ht="12.75">
      <c r="A349" t="s">
        <v>46</v>
      </c>
      <c r="C349" s="31" t="s">
        <v>7678</v>
      </c>
      <c r="E349" s="33" t="s">
        <v>7953</v>
      </c>
      <c r="J349" s="32">
        <f>0</f>
      </c>
      <c s="32">
        <f>0</f>
      </c>
      <c s="32">
        <f>0+L350+L354+L358+L362+L366+L370+L374+L378</f>
      </c>
      <c s="32">
        <f>0+M350+M354+M358+M362+M366+M370+M374+M378</f>
      </c>
    </row>
    <row r="350" spans="1:16" ht="12.75">
      <c r="A350" t="s">
        <v>49</v>
      </c>
      <c s="34" t="s">
        <v>334</v>
      </c>
      <c s="34" t="s">
        <v>7680</v>
      </c>
      <c s="35" t="s">
        <v>5</v>
      </c>
      <c s="6" t="s">
        <v>7681</v>
      </c>
      <c s="36" t="s">
        <v>394</v>
      </c>
      <c s="37">
        <v>2</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7682</v>
      </c>
    </row>
    <row r="354" spans="1:16" ht="12.75">
      <c r="A354" t="s">
        <v>49</v>
      </c>
      <c s="34" t="s">
        <v>337</v>
      </c>
      <c s="34" t="s">
        <v>7683</v>
      </c>
      <c s="35" t="s">
        <v>5</v>
      </c>
      <c s="6" t="s">
        <v>7684</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89.25">
      <c r="A357" t="s">
        <v>58</v>
      </c>
      <c r="E357" s="39" t="s">
        <v>7685</v>
      </c>
    </row>
    <row r="358" spans="1:16" ht="12.75">
      <c r="A358" t="s">
        <v>49</v>
      </c>
      <c s="34" t="s">
        <v>340</v>
      </c>
      <c s="34" t="s">
        <v>7689</v>
      </c>
      <c s="35" t="s">
        <v>5</v>
      </c>
      <c s="6" t="s">
        <v>7690</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89.25">
      <c r="A361" t="s">
        <v>58</v>
      </c>
      <c r="E361" s="39" t="s">
        <v>7954</v>
      </c>
    </row>
    <row r="362" spans="1:16" ht="12.75">
      <c r="A362" t="s">
        <v>49</v>
      </c>
      <c s="34" t="s">
        <v>343</v>
      </c>
      <c s="34" t="s">
        <v>7692</v>
      </c>
      <c s="35" t="s">
        <v>5</v>
      </c>
      <c s="6" t="s">
        <v>7693</v>
      </c>
      <c s="36" t="s">
        <v>106</v>
      </c>
      <c s="37">
        <v>2</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7694</v>
      </c>
    </row>
    <row r="366" spans="1:16" ht="12.75">
      <c r="A366" t="s">
        <v>49</v>
      </c>
      <c s="34" t="s">
        <v>346</v>
      </c>
      <c s="34" t="s">
        <v>2237</v>
      </c>
      <c s="35" t="s">
        <v>5</v>
      </c>
      <c s="6" t="s">
        <v>690</v>
      </c>
      <c s="36" t="s">
        <v>106</v>
      </c>
      <c s="37">
        <v>1</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89.25">
      <c r="A369" t="s">
        <v>58</v>
      </c>
      <c r="E369" s="39" t="s">
        <v>7955</v>
      </c>
    </row>
    <row r="370" spans="1:16" ht="12.75">
      <c r="A370" t="s">
        <v>49</v>
      </c>
      <c s="34" t="s">
        <v>349</v>
      </c>
      <c s="34" t="s">
        <v>7696</v>
      </c>
      <c s="35" t="s">
        <v>5</v>
      </c>
      <c s="6" t="s">
        <v>7697</v>
      </c>
      <c s="36" t="s">
        <v>672</v>
      </c>
      <c s="37">
        <v>25</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7698</v>
      </c>
    </row>
    <row r="374" spans="1:16" ht="12.75">
      <c r="A374" t="s">
        <v>49</v>
      </c>
      <c s="34" t="s">
        <v>352</v>
      </c>
      <c s="34" t="s">
        <v>7699</v>
      </c>
      <c s="35" t="s">
        <v>5</v>
      </c>
      <c s="6" t="s">
        <v>7700</v>
      </c>
      <c s="36" t="s">
        <v>672</v>
      </c>
      <c s="37">
        <v>46</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89.25">
      <c r="A377" t="s">
        <v>58</v>
      </c>
      <c r="E377" s="39" t="s">
        <v>7701</v>
      </c>
    </row>
    <row r="378" spans="1:16" ht="12.75">
      <c r="A378" t="s">
        <v>49</v>
      </c>
      <c s="34" t="s">
        <v>355</v>
      </c>
      <c s="34" t="s">
        <v>7863</v>
      </c>
      <c s="35" t="s">
        <v>5</v>
      </c>
      <c s="6" t="s">
        <v>7864</v>
      </c>
      <c s="36" t="s">
        <v>106</v>
      </c>
      <c s="37">
        <v>19</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76.5">
      <c r="A381" t="s">
        <v>58</v>
      </c>
      <c r="E381" s="39" t="s">
        <v>7704</v>
      </c>
    </row>
    <row r="382" spans="1:13" ht="12.75">
      <c r="A382" t="s">
        <v>46</v>
      </c>
      <c r="C382" s="31" t="s">
        <v>7705</v>
      </c>
      <c r="E382" s="33" t="s">
        <v>7957</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324</v>
      </c>
      <c s="34" t="s">
        <v>7707</v>
      </c>
      <c s="35" t="s">
        <v>5</v>
      </c>
      <c s="6" t="s">
        <v>7708</v>
      </c>
      <c s="36" t="s">
        <v>672</v>
      </c>
      <c s="37">
        <v>92</v>
      </c>
      <c s="36">
        <v>0</v>
      </c>
      <c s="36">
        <f>ROUND(G383*H383,6)</f>
      </c>
      <c r="L383" s="38">
        <v>0</v>
      </c>
      <c s="32">
        <f>ROUND(ROUND(L383,2)*ROUND(G383,3),2)</f>
      </c>
      <c s="36" t="s">
        <v>4182</v>
      </c>
      <c>
        <f>(M383*21)/100</f>
      </c>
      <c t="s">
        <v>27</v>
      </c>
    </row>
    <row r="384" spans="1:5" ht="12.75">
      <c r="A384" s="35" t="s">
        <v>55</v>
      </c>
      <c r="E384" s="39" t="s">
        <v>5</v>
      </c>
    </row>
    <row r="385" spans="1:5" ht="12.75">
      <c r="A385" s="35" t="s">
        <v>56</v>
      </c>
      <c r="E385" s="40" t="s">
        <v>5</v>
      </c>
    </row>
    <row r="386" spans="1:5" ht="89.25">
      <c r="A386" t="s">
        <v>58</v>
      </c>
      <c r="E386" s="39" t="s">
        <v>7709</v>
      </c>
    </row>
    <row r="387" spans="1:16" ht="12.75">
      <c r="A387" t="s">
        <v>49</v>
      </c>
      <c s="34" t="s">
        <v>358</v>
      </c>
      <c s="34" t="s">
        <v>7710</v>
      </c>
      <c s="35" t="s">
        <v>5</v>
      </c>
      <c s="6" t="s">
        <v>7711</v>
      </c>
      <c s="36" t="s">
        <v>77</v>
      </c>
      <c s="37">
        <v>25.5</v>
      </c>
      <c s="36">
        <v>0</v>
      </c>
      <c s="36">
        <f>ROUND(G387*H387,6)</f>
      </c>
      <c r="L387" s="38">
        <v>0</v>
      </c>
      <c s="32">
        <f>ROUND(ROUND(L387,2)*ROUND(G387,3),2)</f>
      </c>
      <c s="36" t="s">
        <v>4182</v>
      </c>
      <c>
        <f>(M387*21)/100</f>
      </c>
      <c t="s">
        <v>27</v>
      </c>
    </row>
    <row r="388" spans="1:5" ht="12.75">
      <c r="A388" s="35" t="s">
        <v>55</v>
      </c>
      <c r="E388" s="39" t="s">
        <v>5</v>
      </c>
    </row>
    <row r="389" spans="1:5" ht="12.75">
      <c r="A389" s="35" t="s">
        <v>56</v>
      </c>
      <c r="E389" s="40" t="s">
        <v>5</v>
      </c>
    </row>
    <row r="390" spans="1:5" ht="127.5">
      <c r="A390" t="s">
        <v>58</v>
      </c>
      <c r="E390" s="39" t="s">
        <v>7713</v>
      </c>
    </row>
    <row r="391" spans="1:16" ht="12.75">
      <c r="A391" t="s">
        <v>49</v>
      </c>
      <c s="34" t="s">
        <v>361</v>
      </c>
      <c s="34" t="s">
        <v>7717</v>
      </c>
      <c s="35" t="s">
        <v>5</v>
      </c>
      <c s="6" t="s">
        <v>7718</v>
      </c>
      <c s="36" t="s">
        <v>106</v>
      </c>
      <c s="37">
        <v>6</v>
      </c>
      <c s="36">
        <v>0</v>
      </c>
      <c s="36">
        <f>ROUND(G391*H391,6)</f>
      </c>
      <c r="L391" s="38">
        <v>0</v>
      </c>
      <c s="32">
        <f>ROUND(ROUND(L391,2)*ROUND(G391,3),2)</f>
      </c>
      <c s="36" t="s">
        <v>4182</v>
      </c>
      <c>
        <f>(M391*21)/100</f>
      </c>
      <c t="s">
        <v>27</v>
      </c>
    </row>
    <row r="392" spans="1:5" ht="12.75">
      <c r="A392" s="35" t="s">
        <v>55</v>
      </c>
      <c r="E392" s="39" t="s">
        <v>5</v>
      </c>
    </row>
    <row r="393" spans="1:5" ht="12.75">
      <c r="A393" s="35" t="s">
        <v>56</v>
      </c>
      <c r="E393" s="40" t="s">
        <v>5</v>
      </c>
    </row>
    <row r="394" spans="1:5" ht="102">
      <c r="A394" t="s">
        <v>58</v>
      </c>
      <c r="E394" s="39" t="s">
        <v>7719</v>
      </c>
    </row>
    <row r="395" spans="1:16" ht="12.75">
      <c r="A395" t="s">
        <v>49</v>
      </c>
      <c s="34" t="s">
        <v>364</v>
      </c>
      <c s="34" t="s">
        <v>7720</v>
      </c>
      <c s="35" t="s">
        <v>5</v>
      </c>
      <c s="6" t="s">
        <v>7721</v>
      </c>
      <c s="36" t="s">
        <v>106</v>
      </c>
      <c s="37">
        <v>10</v>
      </c>
      <c s="36">
        <v>0</v>
      </c>
      <c s="36">
        <f>ROUND(G395*H395,6)</f>
      </c>
      <c r="L395" s="38">
        <v>0</v>
      </c>
      <c s="32">
        <f>ROUND(ROUND(L395,2)*ROUND(G395,3),2)</f>
      </c>
      <c s="36" t="s">
        <v>4182</v>
      </c>
      <c>
        <f>(M395*21)/100</f>
      </c>
      <c t="s">
        <v>27</v>
      </c>
    </row>
    <row r="396" spans="1:5" ht="12.75">
      <c r="A396" s="35" t="s">
        <v>55</v>
      </c>
      <c r="E396" s="39" t="s">
        <v>5</v>
      </c>
    </row>
    <row r="397" spans="1:5" ht="12.75">
      <c r="A397" s="35" t="s">
        <v>56</v>
      </c>
      <c r="E397" s="40" t="s">
        <v>5</v>
      </c>
    </row>
    <row r="398" spans="1:5" ht="102">
      <c r="A398" t="s">
        <v>58</v>
      </c>
      <c r="E398" s="39" t="s">
        <v>7719</v>
      </c>
    </row>
    <row r="399" spans="1:16" ht="12.75">
      <c r="A399" t="s">
        <v>49</v>
      </c>
      <c s="34" t="s">
        <v>367</v>
      </c>
      <c s="34" t="s">
        <v>8000</v>
      </c>
      <c s="35" t="s">
        <v>5</v>
      </c>
      <c s="6" t="s">
        <v>8001</v>
      </c>
      <c s="36" t="s">
        <v>106</v>
      </c>
      <c s="37">
        <v>4</v>
      </c>
      <c s="36">
        <v>0</v>
      </c>
      <c s="36">
        <f>ROUND(G399*H399,6)</f>
      </c>
      <c r="L399" s="38">
        <v>0</v>
      </c>
      <c s="32">
        <f>ROUND(ROUND(L399,2)*ROUND(G399,3),2)</f>
      </c>
      <c s="36" t="s">
        <v>4182</v>
      </c>
      <c>
        <f>(M399*21)/100</f>
      </c>
      <c t="s">
        <v>27</v>
      </c>
    </row>
    <row r="400" spans="1:5" ht="12.75">
      <c r="A400" s="35" t="s">
        <v>55</v>
      </c>
      <c r="E400" s="39" t="s">
        <v>5</v>
      </c>
    </row>
    <row r="401" spans="1:5" ht="12.75">
      <c r="A401" s="35" t="s">
        <v>56</v>
      </c>
      <c r="E401" s="40" t="s">
        <v>5</v>
      </c>
    </row>
    <row r="402" spans="1:5" ht="102">
      <c r="A402" t="s">
        <v>58</v>
      </c>
      <c r="E402" s="39" t="s">
        <v>7719</v>
      </c>
    </row>
    <row r="403" spans="1:16" ht="12.75">
      <c r="A403" t="s">
        <v>49</v>
      </c>
      <c s="34" t="s">
        <v>370</v>
      </c>
      <c s="34" t="s">
        <v>7865</v>
      </c>
      <c s="35" t="s">
        <v>5</v>
      </c>
      <c s="6" t="s">
        <v>7866</v>
      </c>
      <c s="36" t="s">
        <v>106</v>
      </c>
      <c s="37">
        <v>5</v>
      </c>
      <c s="36">
        <v>0</v>
      </c>
      <c s="36">
        <f>ROUND(G403*H403,6)</f>
      </c>
      <c r="L403" s="38">
        <v>0</v>
      </c>
      <c s="32">
        <f>ROUND(ROUND(L403,2)*ROUND(G403,3),2)</f>
      </c>
      <c s="36" t="s">
        <v>4182</v>
      </c>
      <c>
        <f>(M403*21)/100</f>
      </c>
      <c t="s">
        <v>27</v>
      </c>
    </row>
    <row r="404" spans="1:5" ht="12.75">
      <c r="A404" s="35" t="s">
        <v>55</v>
      </c>
      <c r="E404" s="39" t="s">
        <v>5</v>
      </c>
    </row>
    <row r="405" spans="1:5" ht="12.75">
      <c r="A405" s="35" t="s">
        <v>56</v>
      </c>
      <c r="E405" s="40" t="s">
        <v>5</v>
      </c>
    </row>
    <row r="406" spans="1:5" ht="102">
      <c r="A406" t="s">
        <v>58</v>
      </c>
      <c r="E406" s="39" t="s">
        <v>7719</v>
      </c>
    </row>
    <row r="407" spans="1:16" ht="12.75">
      <c r="A407" t="s">
        <v>49</v>
      </c>
      <c s="34" t="s">
        <v>373</v>
      </c>
      <c s="34" t="s">
        <v>7867</v>
      </c>
      <c s="35" t="s">
        <v>5</v>
      </c>
      <c s="6" t="s">
        <v>7868</v>
      </c>
      <c s="36" t="s">
        <v>106</v>
      </c>
      <c s="37">
        <v>2</v>
      </c>
      <c s="36">
        <v>0</v>
      </c>
      <c s="36">
        <f>ROUND(G407*H407,6)</f>
      </c>
      <c r="L407" s="38">
        <v>0</v>
      </c>
      <c s="32">
        <f>ROUND(ROUND(L407,2)*ROUND(G407,3),2)</f>
      </c>
      <c s="36" t="s">
        <v>4182</v>
      </c>
      <c>
        <f>(M407*21)/100</f>
      </c>
      <c t="s">
        <v>27</v>
      </c>
    </row>
    <row r="408" spans="1:5" ht="12.75">
      <c r="A408" s="35" t="s">
        <v>55</v>
      </c>
      <c r="E408" s="39" t="s">
        <v>5</v>
      </c>
    </row>
    <row r="409" spans="1:5" ht="12.75">
      <c r="A409" s="35" t="s">
        <v>56</v>
      </c>
      <c r="E409" s="40" t="s">
        <v>5</v>
      </c>
    </row>
    <row r="410" spans="1:5" ht="102">
      <c r="A410" t="s">
        <v>58</v>
      </c>
      <c r="E410" s="39" t="s">
        <v>7719</v>
      </c>
    </row>
    <row r="411" spans="1:16" ht="12.75">
      <c r="A411" t="s">
        <v>49</v>
      </c>
      <c s="34" t="s">
        <v>376</v>
      </c>
      <c s="34" t="s">
        <v>2914</v>
      </c>
      <c s="35" t="s">
        <v>5</v>
      </c>
      <c s="6" t="s">
        <v>2915</v>
      </c>
      <c s="36" t="s">
        <v>799</v>
      </c>
      <c s="37">
        <v>100</v>
      </c>
      <c s="36">
        <v>0</v>
      </c>
      <c s="36">
        <f>ROUND(G411*H411,6)</f>
      </c>
      <c r="L411" s="38">
        <v>0</v>
      </c>
      <c s="32">
        <f>ROUND(ROUND(L411,2)*ROUND(G411,3),2)</f>
      </c>
      <c s="36" t="s">
        <v>4182</v>
      </c>
      <c>
        <f>(M411*21)/100</f>
      </c>
      <c t="s">
        <v>27</v>
      </c>
    </row>
    <row r="412" spans="1:5" ht="12.75">
      <c r="A412" s="35" t="s">
        <v>55</v>
      </c>
      <c r="E412" s="39" t="s">
        <v>5</v>
      </c>
    </row>
    <row r="413" spans="1:5" ht="12.75">
      <c r="A413" s="35" t="s">
        <v>56</v>
      </c>
      <c r="E413" s="40" t="s">
        <v>5</v>
      </c>
    </row>
    <row r="414" spans="1:5" ht="114.75">
      <c r="A414" t="s">
        <v>58</v>
      </c>
      <c r="E414" s="39" t="s">
        <v>8002</v>
      </c>
    </row>
    <row r="415" spans="1:16" ht="12.75">
      <c r="A415" t="s">
        <v>49</v>
      </c>
      <c s="34" t="s">
        <v>379</v>
      </c>
      <c s="34" t="s">
        <v>7724</v>
      </c>
      <c s="35" t="s">
        <v>5</v>
      </c>
      <c s="6" t="s">
        <v>7725</v>
      </c>
      <c s="36" t="s">
        <v>106</v>
      </c>
      <c s="37">
        <v>37</v>
      </c>
      <c s="36">
        <v>0</v>
      </c>
      <c s="36">
        <f>ROUND(G415*H415,6)</f>
      </c>
      <c r="L415" s="38">
        <v>0</v>
      </c>
      <c s="32">
        <f>ROUND(ROUND(L415,2)*ROUND(G415,3),2)</f>
      </c>
      <c s="36" t="s">
        <v>4182</v>
      </c>
      <c>
        <f>(M415*21)/100</f>
      </c>
      <c t="s">
        <v>27</v>
      </c>
    </row>
    <row r="416" spans="1:5" ht="12.75">
      <c r="A416" s="35" t="s">
        <v>55</v>
      </c>
      <c r="E416" s="39" t="s">
        <v>5</v>
      </c>
    </row>
    <row r="417" spans="1:5" ht="12.75">
      <c r="A417" s="35" t="s">
        <v>56</v>
      </c>
      <c r="E417" s="40" t="s">
        <v>5</v>
      </c>
    </row>
    <row r="418" spans="1:5" ht="102">
      <c r="A418" t="s">
        <v>58</v>
      </c>
      <c r="E418" s="39" t="s">
        <v>7726</v>
      </c>
    </row>
    <row r="419" spans="1:16" ht="12.75">
      <c r="A419" t="s">
        <v>49</v>
      </c>
      <c s="34" t="s">
        <v>382</v>
      </c>
      <c s="34" t="s">
        <v>7731</v>
      </c>
      <c s="35" t="s">
        <v>5</v>
      </c>
      <c s="6" t="s">
        <v>7732</v>
      </c>
      <c s="36" t="s">
        <v>106</v>
      </c>
      <c s="37">
        <v>2</v>
      </c>
      <c s="36">
        <v>0</v>
      </c>
      <c s="36">
        <f>ROUND(G419*H419,6)</f>
      </c>
      <c r="L419" s="38">
        <v>0</v>
      </c>
      <c s="32">
        <f>ROUND(ROUND(L419,2)*ROUND(G419,3),2)</f>
      </c>
      <c s="36" t="s">
        <v>4182</v>
      </c>
      <c>
        <f>(M419*21)/100</f>
      </c>
      <c t="s">
        <v>27</v>
      </c>
    </row>
    <row r="420" spans="1:5" ht="12.75">
      <c r="A420" s="35" t="s">
        <v>55</v>
      </c>
      <c r="E420" s="39" t="s">
        <v>5</v>
      </c>
    </row>
    <row r="421" spans="1:5" ht="12.75">
      <c r="A421" s="35" t="s">
        <v>56</v>
      </c>
      <c r="E421" s="40" t="s">
        <v>5</v>
      </c>
    </row>
    <row r="422" spans="1:5" ht="102">
      <c r="A422" t="s">
        <v>58</v>
      </c>
      <c r="E422" s="39" t="s">
        <v>7726</v>
      </c>
    </row>
    <row r="423" spans="1:16" ht="12.75">
      <c r="A423" t="s">
        <v>49</v>
      </c>
      <c s="34" t="s">
        <v>385</v>
      </c>
      <c s="34" t="s">
        <v>7733</v>
      </c>
      <c s="35" t="s">
        <v>5</v>
      </c>
      <c s="6" t="s">
        <v>7734</v>
      </c>
      <c s="36" t="s">
        <v>106</v>
      </c>
      <c s="37">
        <v>5</v>
      </c>
      <c s="36">
        <v>0</v>
      </c>
      <c s="36">
        <f>ROUND(G423*H423,6)</f>
      </c>
      <c r="L423" s="38">
        <v>0</v>
      </c>
      <c s="32">
        <f>ROUND(ROUND(L423,2)*ROUND(G423,3),2)</f>
      </c>
      <c s="36" t="s">
        <v>4182</v>
      </c>
      <c>
        <f>(M423*21)/100</f>
      </c>
      <c t="s">
        <v>27</v>
      </c>
    </row>
    <row r="424" spans="1:5" ht="12.75">
      <c r="A424" s="35" t="s">
        <v>55</v>
      </c>
      <c r="E424" s="39" t="s">
        <v>5</v>
      </c>
    </row>
    <row r="425" spans="1:5" ht="12.75">
      <c r="A425" s="35" t="s">
        <v>56</v>
      </c>
      <c r="E425" s="40" t="s">
        <v>5</v>
      </c>
    </row>
    <row r="426" spans="1:5" ht="102">
      <c r="A426" t="s">
        <v>58</v>
      </c>
      <c r="E426" s="39" t="s">
        <v>7726</v>
      </c>
    </row>
    <row r="427" spans="1:16" ht="25.5">
      <c r="A427" t="s">
        <v>49</v>
      </c>
      <c s="34" t="s">
        <v>388</v>
      </c>
      <c s="34" t="s">
        <v>7875</v>
      </c>
      <c s="35" t="s">
        <v>5</v>
      </c>
      <c s="6" t="s">
        <v>7876</v>
      </c>
      <c s="36" t="s">
        <v>106</v>
      </c>
      <c s="37">
        <v>6</v>
      </c>
      <c s="36">
        <v>0</v>
      </c>
      <c s="36">
        <f>ROUND(G427*H427,6)</f>
      </c>
      <c r="L427" s="38">
        <v>0</v>
      </c>
      <c s="32">
        <f>ROUND(ROUND(L427,2)*ROUND(G427,3),2)</f>
      </c>
      <c s="36" t="s">
        <v>4182</v>
      </c>
      <c>
        <f>(M427*21)/100</f>
      </c>
      <c t="s">
        <v>27</v>
      </c>
    </row>
    <row r="428" spans="1:5" ht="12.75">
      <c r="A428" s="35" t="s">
        <v>55</v>
      </c>
      <c r="E428" s="39" t="s">
        <v>5</v>
      </c>
    </row>
    <row r="429" spans="1:5" ht="12.75">
      <c r="A429" s="35" t="s">
        <v>56</v>
      </c>
      <c r="E429" s="40" t="s">
        <v>5</v>
      </c>
    </row>
    <row r="430" spans="1:5" ht="102">
      <c r="A430" t="s">
        <v>58</v>
      </c>
      <c r="E430" s="39" t="s">
        <v>7726</v>
      </c>
    </row>
    <row r="431" spans="1:16" ht="12.75">
      <c r="A431" t="s">
        <v>49</v>
      </c>
      <c s="34" t="s">
        <v>391</v>
      </c>
      <c s="34" t="s">
        <v>7877</v>
      </c>
      <c s="35" t="s">
        <v>5</v>
      </c>
      <c s="6" t="s">
        <v>7878</v>
      </c>
      <c s="36" t="s">
        <v>106</v>
      </c>
      <c s="37">
        <v>4</v>
      </c>
      <c s="36">
        <v>0</v>
      </c>
      <c s="36">
        <f>ROUND(G431*H431,6)</f>
      </c>
      <c r="L431" s="38">
        <v>0</v>
      </c>
      <c s="32">
        <f>ROUND(ROUND(L431,2)*ROUND(G431,3),2)</f>
      </c>
      <c s="36" t="s">
        <v>4182</v>
      </c>
      <c>
        <f>(M431*21)/100</f>
      </c>
      <c t="s">
        <v>27</v>
      </c>
    </row>
    <row r="432" spans="1:5" ht="12.75">
      <c r="A432" s="35" t="s">
        <v>55</v>
      </c>
      <c r="E432" s="39" t="s">
        <v>5</v>
      </c>
    </row>
    <row r="433" spans="1:5" ht="12.75">
      <c r="A433" s="35" t="s">
        <v>56</v>
      </c>
      <c r="E433" s="40" t="s">
        <v>5</v>
      </c>
    </row>
    <row r="434" spans="1:5" ht="102">
      <c r="A434" t="s">
        <v>58</v>
      </c>
      <c r="E434" s="39" t="s">
        <v>7726</v>
      </c>
    </row>
    <row r="435" spans="1:16" ht="12.75">
      <c r="A435" t="s">
        <v>49</v>
      </c>
      <c s="34" t="s">
        <v>395</v>
      </c>
      <c s="34" t="s">
        <v>7879</v>
      </c>
      <c s="35" t="s">
        <v>5</v>
      </c>
      <c s="6" t="s">
        <v>7880</v>
      </c>
      <c s="36" t="s">
        <v>106</v>
      </c>
      <c s="37">
        <v>4</v>
      </c>
      <c s="36">
        <v>0</v>
      </c>
      <c s="36">
        <f>ROUND(G435*H435,6)</f>
      </c>
      <c r="L435" s="38">
        <v>0</v>
      </c>
      <c s="32">
        <f>ROUND(ROUND(L435,2)*ROUND(G435,3),2)</f>
      </c>
      <c s="36" t="s">
        <v>4182</v>
      </c>
      <c>
        <f>(M435*21)/100</f>
      </c>
      <c t="s">
        <v>27</v>
      </c>
    </row>
    <row r="436" spans="1:5" ht="12.75">
      <c r="A436" s="35" t="s">
        <v>55</v>
      </c>
      <c r="E436" s="39" t="s">
        <v>5</v>
      </c>
    </row>
    <row r="437" spans="1:5" ht="12.75">
      <c r="A437" s="35" t="s">
        <v>56</v>
      </c>
      <c r="E437" s="40" t="s">
        <v>5</v>
      </c>
    </row>
    <row r="438" spans="1:5" ht="102">
      <c r="A438" t="s">
        <v>58</v>
      </c>
      <c r="E438" s="39" t="s">
        <v>7726</v>
      </c>
    </row>
    <row r="439" spans="1:16" ht="25.5">
      <c r="A439" t="s">
        <v>49</v>
      </c>
      <c s="34" t="s">
        <v>398</v>
      </c>
      <c s="34" t="s">
        <v>7735</v>
      </c>
      <c s="35" t="s">
        <v>5</v>
      </c>
      <c s="6" t="s">
        <v>7736</v>
      </c>
      <c s="36" t="s">
        <v>106</v>
      </c>
      <c s="37">
        <v>2</v>
      </c>
      <c s="36">
        <v>0</v>
      </c>
      <c s="36">
        <f>ROUND(G439*H439,6)</f>
      </c>
      <c r="L439" s="38">
        <v>0</v>
      </c>
      <c s="32">
        <f>ROUND(ROUND(L439,2)*ROUND(G439,3),2)</f>
      </c>
      <c s="36" t="s">
        <v>4182</v>
      </c>
      <c>
        <f>(M439*21)/100</f>
      </c>
      <c t="s">
        <v>27</v>
      </c>
    </row>
    <row r="440" spans="1:5" ht="12.75">
      <c r="A440" s="35" t="s">
        <v>55</v>
      </c>
      <c r="E440" s="39" t="s">
        <v>5</v>
      </c>
    </row>
    <row r="441" spans="1:5" ht="12.75">
      <c r="A441" s="35" t="s">
        <v>56</v>
      </c>
      <c r="E441" s="40" t="s">
        <v>5</v>
      </c>
    </row>
    <row r="442" spans="1:5" ht="102">
      <c r="A442" t="s">
        <v>58</v>
      </c>
      <c r="E442" s="39" t="s">
        <v>7726</v>
      </c>
    </row>
    <row r="443" spans="1:16" ht="12.75">
      <c r="A443" t="s">
        <v>49</v>
      </c>
      <c s="34" t="s">
        <v>401</v>
      </c>
      <c s="34" t="s">
        <v>7737</v>
      </c>
      <c s="35" t="s">
        <v>5</v>
      </c>
      <c s="6" t="s">
        <v>7738</v>
      </c>
      <c s="36" t="s">
        <v>106</v>
      </c>
      <c s="37">
        <v>100</v>
      </c>
      <c s="36">
        <v>0</v>
      </c>
      <c s="36">
        <f>ROUND(G443*H443,6)</f>
      </c>
      <c r="L443" s="38">
        <v>0</v>
      </c>
      <c s="32">
        <f>ROUND(ROUND(L443,2)*ROUND(G443,3),2)</f>
      </c>
      <c s="36" t="s">
        <v>4182</v>
      </c>
      <c>
        <f>(M443*21)/100</f>
      </c>
      <c t="s">
        <v>27</v>
      </c>
    </row>
    <row r="444" spans="1:5" ht="12.75">
      <c r="A444" s="35" t="s">
        <v>55</v>
      </c>
      <c r="E444" s="39" t="s">
        <v>5</v>
      </c>
    </row>
    <row r="445" spans="1:5" ht="12.75">
      <c r="A445" s="35" t="s">
        <v>56</v>
      </c>
      <c r="E445" s="40" t="s">
        <v>5</v>
      </c>
    </row>
    <row r="446" spans="1:5" ht="102">
      <c r="A446" t="s">
        <v>58</v>
      </c>
      <c r="E446" s="39" t="s">
        <v>7726</v>
      </c>
    </row>
    <row r="447" spans="1:16" ht="12.75">
      <c r="A447" t="s">
        <v>49</v>
      </c>
      <c s="34" t="s">
        <v>404</v>
      </c>
      <c s="34" t="s">
        <v>7739</v>
      </c>
      <c s="35" t="s">
        <v>5</v>
      </c>
      <c s="6" t="s">
        <v>7740</v>
      </c>
      <c s="36" t="s">
        <v>106</v>
      </c>
      <c s="37">
        <v>12</v>
      </c>
      <c s="36">
        <v>0</v>
      </c>
      <c s="36">
        <f>ROUND(G447*H447,6)</f>
      </c>
      <c r="L447" s="38">
        <v>0</v>
      </c>
      <c s="32">
        <f>ROUND(ROUND(L447,2)*ROUND(G447,3),2)</f>
      </c>
      <c s="36" t="s">
        <v>4182</v>
      </c>
      <c>
        <f>(M447*21)/100</f>
      </c>
      <c t="s">
        <v>27</v>
      </c>
    </row>
    <row r="448" spans="1:5" ht="12.75">
      <c r="A448" s="35" t="s">
        <v>55</v>
      </c>
      <c r="E448" s="39" t="s">
        <v>5</v>
      </c>
    </row>
    <row r="449" spans="1:5" ht="12.75">
      <c r="A449" s="35" t="s">
        <v>56</v>
      </c>
      <c r="E449" s="40" t="s">
        <v>5</v>
      </c>
    </row>
    <row r="450" spans="1:5" ht="102">
      <c r="A450" t="s">
        <v>58</v>
      </c>
      <c r="E450" s="39" t="s">
        <v>7726</v>
      </c>
    </row>
    <row r="451" spans="1:16" ht="12.75">
      <c r="A451" t="s">
        <v>49</v>
      </c>
      <c s="34" t="s">
        <v>407</v>
      </c>
      <c s="34" t="s">
        <v>7741</v>
      </c>
      <c s="35" t="s">
        <v>5</v>
      </c>
      <c s="6" t="s">
        <v>7742</v>
      </c>
      <c s="36" t="s">
        <v>106</v>
      </c>
      <c s="37">
        <v>26</v>
      </c>
      <c s="36">
        <v>0</v>
      </c>
      <c s="36">
        <f>ROUND(G451*H451,6)</f>
      </c>
      <c r="L451" s="38">
        <v>0</v>
      </c>
      <c s="32">
        <f>ROUND(ROUND(L451,2)*ROUND(G451,3),2)</f>
      </c>
      <c s="36" t="s">
        <v>4182</v>
      </c>
      <c>
        <f>(M451*21)/100</f>
      </c>
      <c t="s">
        <v>27</v>
      </c>
    </row>
    <row r="452" spans="1:5" ht="12.75">
      <c r="A452" s="35" t="s">
        <v>55</v>
      </c>
      <c r="E452" s="39" t="s">
        <v>5</v>
      </c>
    </row>
    <row r="453" spans="1:5" ht="12.75">
      <c r="A453" s="35" t="s">
        <v>56</v>
      </c>
      <c r="E453" s="40" t="s">
        <v>5</v>
      </c>
    </row>
    <row r="454" spans="1:5" ht="102">
      <c r="A454" t="s">
        <v>58</v>
      </c>
      <c r="E454" s="39" t="s">
        <v>7726</v>
      </c>
    </row>
    <row r="455" spans="1:16" ht="12.75">
      <c r="A455" t="s">
        <v>49</v>
      </c>
      <c s="34" t="s">
        <v>410</v>
      </c>
      <c s="34" t="s">
        <v>7743</v>
      </c>
      <c s="35" t="s">
        <v>5</v>
      </c>
      <c s="6" t="s">
        <v>7744</v>
      </c>
      <c s="36" t="s">
        <v>106</v>
      </c>
      <c s="37">
        <v>6</v>
      </c>
      <c s="36">
        <v>0</v>
      </c>
      <c s="36">
        <f>ROUND(G455*H455,6)</f>
      </c>
      <c r="L455" s="38">
        <v>0</v>
      </c>
      <c s="32">
        <f>ROUND(ROUND(L455,2)*ROUND(G455,3),2)</f>
      </c>
      <c s="36" t="s">
        <v>4182</v>
      </c>
      <c>
        <f>(M455*21)/100</f>
      </c>
      <c t="s">
        <v>27</v>
      </c>
    </row>
    <row r="456" spans="1:5" ht="12.75">
      <c r="A456" s="35" t="s">
        <v>55</v>
      </c>
      <c r="E456" s="39" t="s">
        <v>5</v>
      </c>
    </row>
    <row r="457" spans="1:5" ht="12.75">
      <c r="A457" s="35" t="s">
        <v>56</v>
      </c>
      <c r="E457" s="40" t="s">
        <v>5</v>
      </c>
    </row>
    <row r="458" spans="1:5" ht="102">
      <c r="A458" t="s">
        <v>58</v>
      </c>
      <c r="E458" s="39" t="s">
        <v>7726</v>
      </c>
    </row>
    <row r="459" spans="1:16" ht="12.75">
      <c r="A459" t="s">
        <v>49</v>
      </c>
      <c s="34" t="s">
        <v>413</v>
      </c>
      <c s="34" t="s">
        <v>7747</v>
      </c>
      <c s="35" t="s">
        <v>5</v>
      </c>
      <c s="6" t="s">
        <v>7748</v>
      </c>
      <c s="36" t="s">
        <v>92</v>
      </c>
      <c s="37">
        <v>914</v>
      </c>
      <c s="36">
        <v>0</v>
      </c>
      <c s="36">
        <f>ROUND(G459*H459,6)</f>
      </c>
      <c r="L459" s="38">
        <v>0</v>
      </c>
      <c s="32">
        <f>ROUND(ROUND(L459,2)*ROUND(G459,3),2)</f>
      </c>
      <c s="36" t="s">
        <v>4182</v>
      </c>
      <c>
        <f>(M459*21)/100</f>
      </c>
      <c t="s">
        <v>27</v>
      </c>
    </row>
    <row r="460" spans="1:5" ht="12.75">
      <c r="A460" s="35" t="s">
        <v>55</v>
      </c>
      <c r="E460" s="39" t="s">
        <v>5</v>
      </c>
    </row>
    <row r="461" spans="1:5" ht="12.75">
      <c r="A461" s="35" t="s">
        <v>56</v>
      </c>
      <c r="E461" s="40" t="s">
        <v>5</v>
      </c>
    </row>
    <row r="462" spans="1:5" ht="102">
      <c r="A462" t="s">
        <v>58</v>
      </c>
      <c r="E462" s="39" t="s">
        <v>7749</v>
      </c>
    </row>
    <row r="463" spans="1:16" ht="12.75">
      <c r="A463" t="s">
        <v>49</v>
      </c>
      <c s="34" t="s">
        <v>416</v>
      </c>
      <c s="34" t="s">
        <v>7750</v>
      </c>
      <c s="35" t="s">
        <v>5</v>
      </c>
      <c s="6" t="s">
        <v>7751</v>
      </c>
      <c s="36" t="s">
        <v>92</v>
      </c>
      <c s="37">
        <v>1244</v>
      </c>
      <c s="36">
        <v>0</v>
      </c>
      <c s="36">
        <f>ROUND(G463*H463,6)</f>
      </c>
      <c r="L463" s="38">
        <v>0</v>
      </c>
      <c s="32">
        <f>ROUND(ROUND(L463,2)*ROUND(G463,3),2)</f>
      </c>
      <c s="36" t="s">
        <v>4182</v>
      </c>
      <c>
        <f>(M463*21)/100</f>
      </c>
      <c t="s">
        <v>27</v>
      </c>
    </row>
    <row r="464" spans="1:5" ht="12.75">
      <c r="A464" s="35" t="s">
        <v>55</v>
      </c>
      <c r="E464" s="39" t="s">
        <v>5</v>
      </c>
    </row>
    <row r="465" spans="1:5" ht="12.75">
      <c r="A465" s="35" t="s">
        <v>56</v>
      </c>
      <c r="E465" s="40" t="s">
        <v>5</v>
      </c>
    </row>
    <row r="466" spans="1:5" ht="102">
      <c r="A466" t="s">
        <v>58</v>
      </c>
      <c r="E466" s="39" t="s">
        <v>7749</v>
      </c>
    </row>
    <row r="467" spans="1:16" ht="12.75">
      <c r="A467" t="s">
        <v>49</v>
      </c>
      <c s="34" t="s">
        <v>419</v>
      </c>
      <c s="34" t="s">
        <v>7752</v>
      </c>
      <c s="35" t="s">
        <v>5</v>
      </c>
      <c s="6" t="s">
        <v>7753</v>
      </c>
      <c s="36" t="s">
        <v>3132</v>
      </c>
      <c s="37">
        <v>510</v>
      </c>
      <c s="36">
        <v>0</v>
      </c>
      <c s="36">
        <f>ROUND(G467*H467,6)</f>
      </c>
      <c r="L467" s="38">
        <v>0</v>
      </c>
      <c s="32">
        <f>ROUND(ROUND(L467,2)*ROUND(G467,3),2)</f>
      </c>
      <c s="36" t="s">
        <v>4182</v>
      </c>
      <c>
        <f>(M467*21)/100</f>
      </c>
      <c t="s">
        <v>27</v>
      </c>
    </row>
    <row r="468" spans="1:5" ht="12.75">
      <c r="A468" s="35" t="s">
        <v>55</v>
      </c>
      <c r="E468" s="39" t="s">
        <v>5</v>
      </c>
    </row>
    <row r="469" spans="1:5" ht="12.75">
      <c r="A469" s="35" t="s">
        <v>56</v>
      </c>
      <c r="E469" s="40" t="s">
        <v>5</v>
      </c>
    </row>
    <row r="470" spans="1:5" ht="127.5">
      <c r="A470" t="s">
        <v>58</v>
      </c>
      <c r="E470" s="39" t="s">
        <v>7754</v>
      </c>
    </row>
    <row r="471" spans="1:16" ht="12.75">
      <c r="A471" t="s">
        <v>49</v>
      </c>
      <c s="34" t="s">
        <v>422</v>
      </c>
      <c s="34" t="s">
        <v>7889</v>
      </c>
      <c s="35" t="s">
        <v>5</v>
      </c>
      <c s="6" t="s">
        <v>7890</v>
      </c>
      <c s="36" t="s">
        <v>748</v>
      </c>
      <c s="37">
        <v>63.75</v>
      </c>
      <c s="36">
        <v>0</v>
      </c>
      <c s="36">
        <f>ROUND(G471*H471,6)</f>
      </c>
      <c r="L471" s="38">
        <v>0</v>
      </c>
      <c s="32">
        <f>ROUND(ROUND(L471,2)*ROUND(G471,3),2)</f>
      </c>
      <c s="36" t="s">
        <v>4182</v>
      </c>
      <c>
        <f>(M471*21)/100</f>
      </c>
      <c t="s">
        <v>27</v>
      </c>
    </row>
    <row r="472" spans="1:5" ht="12.75">
      <c r="A472" s="35" t="s">
        <v>55</v>
      </c>
      <c r="E472" s="39" t="s">
        <v>5</v>
      </c>
    </row>
    <row r="473" spans="1:5" ht="12.75">
      <c r="A473" s="35" t="s">
        <v>56</v>
      </c>
      <c r="E473" s="40" t="s">
        <v>5</v>
      </c>
    </row>
    <row r="474" spans="1:5" ht="102">
      <c r="A474" t="s">
        <v>58</v>
      </c>
      <c r="E474" s="39" t="s">
        <v>7891</v>
      </c>
    </row>
    <row r="475" spans="1:13" ht="12.75">
      <c r="A475" t="s">
        <v>46</v>
      </c>
      <c r="C475" s="31" t="s">
        <v>742</v>
      </c>
      <c r="E475" s="33" t="s">
        <v>942</v>
      </c>
      <c r="J475" s="32">
        <f>0</f>
      </c>
      <c s="32">
        <f>0</f>
      </c>
      <c s="32">
        <f>0+L476+L480+L484</f>
      </c>
      <c s="32">
        <f>0+M476+M480+M484</f>
      </c>
    </row>
    <row r="476" spans="1:16" ht="25.5">
      <c r="A476" t="s">
        <v>49</v>
      </c>
      <c s="34" t="s">
        <v>425</v>
      </c>
      <c s="34" t="s">
        <v>3855</v>
      </c>
      <c s="35" t="s">
        <v>3856</v>
      </c>
      <c s="6" t="s">
        <v>3857</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428</v>
      </c>
      <c s="34" t="s">
        <v>4930</v>
      </c>
      <c s="35" t="s">
        <v>4931</v>
      </c>
      <c s="6" t="s">
        <v>4932</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431</v>
      </c>
      <c s="34" t="s">
        <v>2852</v>
      </c>
      <c s="35" t="s">
        <v>2853</v>
      </c>
      <c s="6" t="s">
        <v>2854</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5697</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7530</v>
      </c>
      <c s="41">
        <f>Rekapitulace!C121</f>
      </c>
      <c s="20" t="s">
        <v>0</v>
      </c>
      <c t="s">
        <v>23</v>
      </c>
      <c t="s">
        <v>27</v>
      </c>
    </row>
    <row r="4" spans="1:16" ht="32" customHeight="1">
      <c r="A4" s="24" t="s">
        <v>20</v>
      </c>
      <c s="25" t="s">
        <v>28</v>
      </c>
      <c s="27" t="s">
        <v>7530</v>
      </c>
      <c r="E4" s="26" t="s">
        <v>7531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8005</v>
      </c>
      <c r="E8" s="30" t="s">
        <v>8004</v>
      </c>
      <c r="J8" s="29">
        <f>0+J9+J102+J107+J152+J201</f>
      </c>
      <c s="29">
        <f>0+K9+K102+K107+K152+K201</f>
      </c>
      <c s="29">
        <f>0+L9+L102+L107+L152+L201</f>
      </c>
      <c s="29">
        <f>0+M9+M102+M107+M152+M201</f>
      </c>
    </row>
    <row r="9" spans="1:13" ht="12.75">
      <c r="A9" t="s">
        <v>46</v>
      </c>
      <c r="C9" s="31" t="s">
        <v>7600</v>
      </c>
      <c r="E9" s="33" t="s">
        <v>7601</v>
      </c>
      <c r="J9" s="32">
        <f>0</f>
      </c>
      <c s="32">
        <f>0</f>
      </c>
      <c s="32">
        <f>0+L10+L14+L18+L22+L26+L30+L34+L38+L42+L46+L50+L54+L58+L62+L66+L70+L74+L78+L82+L86+L90+L94+L98</f>
      </c>
      <c s="32">
        <f>0+M10+M14+M18+M22+M26+M30+M34+M38+M42+M46+M50+M54+M58+M62+M66+M70+M74+M78+M82+M86+M90+M94+M98</f>
      </c>
    </row>
    <row r="10" spans="1:16" ht="12.75">
      <c r="A10" t="s">
        <v>49</v>
      </c>
      <c s="34" t="s">
        <v>68</v>
      </c>
      <c s="34" t="s">
        <v>7807</v>
      </c>
      <c s="35" t="s">
        <v>5</v>
      </c>
      <c s="6" t="s">
        <v>7808</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7568</v>
      </c>
    </row>
    <row r="13" spans="1:5" ht="114.75">
      <c r="A13" t="s">
        <v>58</v>
      </c>
      <c r="E13" s="39" t="s">
        <v>7634</v>
      </c>
    </row>
    <row r="14" spans="1:16" ht="12.75">
      <c r="A14" t="s">
        <v>49</v>
      </c>
      <c s="34" t="s">
        <v>27</v>
      </c>
      <c s="34" t="s">
        <v>8006</v>
      </c>
      <c s="35" t="s">
        <v>5</v>
      </c>
      <c s="6" t="s">
        <v>8007</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7568</v>
      </c>
    </row>
    <row r="17" spans="1:5" ht="114.75">
      <c r="A17" t="s">
        <v>58</v>
      </c>
      <c r="E17" s="39" t="s">
        <v>7634</v>
      </c>
    </row>
    <row r="18" spans="1:16" ht="12.75">
      <c r="A18" t="s">
        <v>49</v>
      </c>
      <c s="34" t="s">
        <v>26</v>
      </c>
      <c s="34" t="s">
        <v>8008</v>
      </c>
      <c s="35" t="s">
        <v>5</v>
      </c>
      <c s="6" t="s">
        <v>8009</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7568</v>
      </c>
    </row>
    <row r="21" spans="1:5" ht="114.75">
      <c r="A21" t="s">
        <v>58</v>
      </c>
      <c r="E21" s="39" t="s">
        <v>7634</v>
      </c>
    </row>
    <row r="22" spans="1:16" ht="12.75">
      <c r="A22" t="s">
        <v>49</v>
      </c>
      <c s="34" t="s">
        <v>80</v>
      </c>
      <c s="34" t="s">
        <v>7813</v>
      </c>
      <c s="35" t="s">
        <v>5</v>
      </c>
      <c s="6" t="s">
        <v>7814</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7568</v>
      </c>
    </row>
    <row r="25" spans="1:5" ht="114.75">
      <c r="A25" t="s">
        <v>58</v>
      </c>
      <c r="E25" s="39" t="s">
        <v>7634</v>
      </c>
    </row>
    <row r="26" spans="1:16" ht="25.5">
      <c r="A26" t="s">
        <v>49</v>
      </c>
      <c s="34" t="s">
        <v>83</v>
      </c>
      <c s="34" t="s">
        <v>7970</v>
      </c>
      <c s="35" t="s">
        <v>5</v>
      </c>
      <c s="6" t="s">
        <v>7971</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7568</v>
      </c>
    </row>
    <row r="29" spans="1:5" ht="114.75">
      <c r="A29" t="s">
        <v>58</v>
      </c>
      <c r="E29" s="39" t="s">
        <v>7634</v>
      </c>
    </row>
    <row r="30" spans="1:16" ht="12.75">
      <c r="A30" t="s">
        <v>49</v>
      </c>
      <c s="34" t="s">
        <v>86</v>
      </c>
      <c s="34" t="s">
        <v>8010</v>
      </c>
      <c s="35" t="s">
        <v>5</v>
      </c>
      <c s="6" t="s">
        <v>8011</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7568</v>
      </c>
    </row>
    <row r="33" spans="1:5" ht="114.75">
      <c r="A33" t="s">
        <v>58</v>
      </c>
      <c r="E33" s="39" t="s">
        <v>7634</v>
      </c>
    </row>
    <row r="34" spans="1:16" ht="12.75">
      <c r="A34" t="s">
        <v>49</v>
      </c>
      <c s="34" t="s">
        <v>89</v>
      </c>
      <c s="34" t="s">
        <v>8012</v>
      </c>
      <c s="35" t="s">
        <v>5</v>
      </c>
      <c s="6" t="s">
        <v>8013</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7568</v>
      </c>
    </row>
    <row r="37" spans="1:5" ht="114.75">
      <c r="A37" t="s">
        <v>58</v>
      </c>
      <c r="E37" s="39" t="s">
        <v>7634</v>
      </c>
    </row>
    <row r="38" spans="1:16" ht="12.75">
      <c r="A38" t="s">
        <v>49</v>
      </c>
      <c s="34" t="s">
        <v>93</v>
      </c>
      <c s="34" t="s">
        <v>8014</v>
      </c>
      <c s="35" t="s">
        <v>5</v>
      </c>
      <c s="6" t="s">
        <v>8015</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7568</v>
      </c>
    </row>
    <row r="41" spans="1:5" ht="114.75">
      <c r="A41" t="s">
        <v>58</v>
      </c>
      <c r="E41" s="39" t="s">
        <v>7634</v>
      </c>
    </row>
    <row r="42" spans="1:16" ht="12.75">
      <c r="A42" t="s">
        <v>49</v>
      </c>
      <c s="34" t="s">
        <v>103</v>
      </c>
      <c s="34" t="s">
        <v>7976</v>
      </c>
      <c s="35" t="s">
        <v>5</v>
      </c>
      <c s="6" t="s">
        <v>7977</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7568</v>
      </c>
    </row>
    <row r="45" spans="1:5" ht="114.75">
      <c r="A45" t="s">
        <v>58</v>
      </c>
      <c r="E45" s="39" t="s">
        <v>7634</v>
      </c>
    </row>
    <row r="46" spans="1:16" ht="12.75">
      <c r="A46" t="s">
        <v>49</v>
      </c>
      <c s="34" t="s">
        <v>107</v>
      </c>
      <c s="34" t="s">
        <v>8016</v>
      </c>
      <c s="35" t="s">
        <v>5</v>
      </c>
      <c s="6" t="s">
        <v>8017</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7568</v>
      </c>
    </row>
    <row r="49" spans="1:5" ht="114.75">
      <c r="A49" t="s">
        <v>58</v>
      </c>
      <c r="E49" s="39" t="s">
        <v>7634</v>
      </c>
    </row>
    <row r="50" spans="1:16" ht="12.75">
      <c r="A50" t="s">
        <v>49</v>
      </c>
      <c s="34" t="s">
        <v>110</v>
      </c>
      <c s="34" t="s">
        <v>7826</v>
      </c>
      <c s="35" t="s">
        <v>5</v>
      </c>
      <c s="6" t="s">
        <v>7827</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7568</v>
      </c>
    </row>
    <row r="53" spans="1:5" ht="114.75">
      <c r="A53" t="s">
        <v>58</v>
      </c>
      <c r="E53" s="39" t="s">
        <v>7634</v>
      </c>
    </row>
    <row r="54" spans="1:16" ht="12.75">
      <c r="A54" t="s">
        <v>49</v>
      </c>
      <c s="34" t="s">
        <v>96</v>
      </c>
      <c s="34" t="s">
        <v>7828</v>
      </c>
      <c s="35" t="s">
        <v>5</v>
      </c>
      <c s="6" t="s">
        <v>7829</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7568</v>
      </c>
    </row>
    <row r="57" spans="1:5" ht="114.75">
      <c r="A57" t="s">
        <v>58</v>
      </c>
      <c r="E57" s="39" t="s">
        <v>7634</v>
      </c>
    </row>
    <row r="58" spans="1:16" ht="12.75">
      <c r="A58" t="s">
        <v>49</v>
      </c>
      <c s="34" t="s">
        <v>99</v>
      </c>
      <c s="34" t="s">
        <v>7832</v>
      </c>
      <c s="35" t="s">
        <v>5</v>
      </c>
      <c s="6" t="s">
        <v>7833</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7568</v>
      </c>
    </row>
    <row r="61" spans="1:5" ht="114.75">
      <c r="A61" t="s">
        <v>58</v>
      </c>
      <c r="E61" s="39" t="s">
        <v>7634</v>
      </c>
    </row>
    <row r="62" spans="1:16" ht="12.75">
      <c r="A62" t="s">
        <v>49</v>
      </c>
      <c s="34" t="s">
        <v>115</v>
      </c>
      <c s="34" t="s">
        <v>7838</v>
      </c>
      <c s="35" t="s">
        <v>5</v>
      </c>
      <c s="6" t="s">
        <v>7839</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7568</v>
      </c>
    </row>
    <row r="65" spans="1:5" ht="114.75">
      <c r="A65" t="s">
        <v>58</v>
      </c>
      <c r="E65" s="39" t="s">
        <v>7634</v>
      </c>
    </row>
    <row r="66" spans="1:16" ht="12.75">
      <c r="A66" t="s">
        <v>49</v>
      </c>
      <c s="34" t="s">
        <v>118</v>
      </c>
      <c s="34" t="s">
        <v>7942</v>
      </c>
      <c s="35" t="s">
        <v>5</v>
      </c>
      <c s="6" t="s">
        <v>7943</v>
      </c>
      <c s="36" t="s">
        <v>92</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7568</v>
      </c>
    </row>
    <row r="69" spans="1:5" ht="114.75">
      <c r="A69" t="s">
        <v>58</v>
      </c>
      <c r="E69" s="39" t="s">
        <v>7825</v>
      </c>
    </row>
    <row r="70" spans="1:16" ht="12.75">
      <c r="A70" t="s">
        <v>49</v>
      </c>
      <c s="34" t="s">
        <v>121</v>
      </c>
      <c s="34" t="s">
        <v>7842</v>
      </c>
      <c s="35" t="s">
        <v>5</v>
      </c>
      <c s="6" t="s">
        <v>7843</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7568</v>
      </c>
    </row>
    <row r="73" spans="1:5" ht="114.75">
      <c r="A73" t="s">
        <v>58</v>
      </c>
      <c r="E73" s="39" t="s">
        <v>7634</v>
      </c>
    </row>
    <row r="74" spans="1:16" ht="25.5">
      <c r="A74" t="s">
        <v>49</v>
      </c>
      <c s="34" t="s">
        <v>124</v>
      </c>
      <c s="34" t="s">
        <v>7844</v>
      </c>
      <c s="35" t="s">
        <v>5</v>
      </c>
      <c s="6" t="s">
        <v>7845</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7568</v>
      </c>
    </row>
    <row r="77" spans="1:5" ht="102">
      <c r="A77" t="s">
        <v>58</v>
      </c>
      <c r="E77" s="39" t="s">
        <v>7846</v>
      </c>
    </row>
    <row r="78" spans="1:16" ht="12.75">
      <c r="A78" t="s">
        <v>49</v>
      </c>
      <c s="34" t="s">
        <v>127</v>
      </c>
      <c s="34" t="s">
        <v>7847</v>
      </c>
      <c s="35" t="s">
        <v>5</v>
      </c>
      <c s="6" t="s">
        <v>7848</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7568</v>
      </c>
    </row>
    <row r="81" spans="1:5" ht="114.75">
      <c r="A81" t="s">
        <v>58</v>
      </c>
      <c r="E81" s="39" t="s">
        <v>7634</v>
      </c>
    </row>
    <row r="82" spans="1:16" ht="25.5">
      <c r="A82" t="s">
        <v>49</v>
      </c>
      <c s="34" t="s">
        <v>130</v>
      </c>
      <c s="34" t="s">
        <v>8018</v>
      </c>
      <c s="35" t="s">
        <v>5</v>
      </c>
      <c s="6" t="s">
        <v>8019</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7568</v>
      </c>
    </row>
    <row r="85" spans="1:5" ht="114.75">
      <c r="A85" t="s">
        <v>58</v>
      </c>
      <c r="E85" s="39" t="s">
        <v>7634</v>
      </c>
    </row>
    <row r="86" spans="1:16" ht="12.75">
      <c r="A86" t="s">
        <v>49</v>
      </c>
      <c s="34" t="s">
        <v>133</v>
      </c>
      <c s="34" t="s">
        <v>7853</v>
      </c>
      <c s="35" t="s">
        <v>5</v>
      </c>
      <c s="6" t="s">
        <v>7854</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7568</v>
      </c>
    </row>
    <row r="89" spans="1:5" ht="114.75">
      <c r="A89" t="s">
        <v>58</v>
      </c>
      <c r="E89" s="39" t="s">
        <v>7634</v>
      </c>
    </row>
    <row r="90" spans="1:16" ht="25.5">
      <c r="A90" t="s">
        <v>49</v>
      </c>
      <c s="34" t="s">
        <v>136</v>
      </c>
      <c s="34" t="s">
        <v>7670</v>
      </c>
      <c s="35" t="s">
        <v>5</v>
      </c>
      <c s="6" t="s">
        <v>7671</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7568</v>
      </c>
    </row>
    <row r="93" spans="1:5" ht="114.75">
      <c r="A93" t="s">
        <v>58</v>
      </c>
      <c r="E93" s="39" t="s">
        <v>7672</v>
      </c>
    </row>
    <row r="94" spans="1:16" ht="25.5">
      <c r="A94" t="s">
        <v>49</v>
      </c>
      <c s="34" t="s">
        <v>139</v>
      </c>
      <c s="34" t="s">
        <v>7673</v>
      </c>
      <c s="35" t="s">
        <v>5</v>
      </c>
      <c s="6" t="s">
        <v>7674</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7568</v>
      </c>
    </row>
    <row r="97" spans="1:5" ht="114.75">
      <c r="A97" t="s">
        <v>58</v>
      </c>
      <c r="E97" s="39" t="s">
        <v>7672</v>
      </c>
    </row>
    <row r="98" spans="1:16" ht="12.75">
      <c r="A98" t="s">
        <v>49</v>
      </c>
      <c s="34" t="s">
        <v>142</v>
      </c>
      <c s="34" t="s">
        <v>7675</v>
      </c>
      <c s="35" t="s">
        <v>5</v>
      </c>
      <c s="6" t="s">
        <v>7676</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7677</v>
      </c>
    </row>
    <row r="102" spans="1:13" ht="12.75">
      <c r="A102" t="s">
        <v>46</v>
      </c>
      <c r="C102" s="31" t="s">
        <v>7855</v>
      </c>
      <c r="E102" s="33" t="s">
        <v>7856</v>
      </c>
      <c r="J102" s="32">
        <f>0</f>
      </c>
      <c s="32">
        <f>0</f>
      </c>
      <c s="32">
        <f>0+L103</f>
      </c>
      <c s="32">
        <f>0+M103</f>
      </c>
    </row>
    <row r="103" spans="1:16" ht="12.75">
      <c r="A103" t="s">
        <v>49</v>
      </c>
      <c s="34" t="s">
        <v>148</v>
      </c>
      <c s="34" t="s">
        <v>7857</v>
      </c>
      <c s="35" t="s">
        <v>5</v>
      </c>
      <c s="6" t="s">
        <v>7858</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5697</v>
      </c>
    </row>
    <row r="106" spans="1:5" ht="89.25">
      <c r="A106" t="s">
        <v>58</v>
      </c>
      <c r="E106" s="39" t="s">
        <v>7859</v>
      </c>
    </row>
    <row r="107" spans="1:13" ht="12.75">
      <c r="A107" t="s">
        <v>46</v>
      </c>
      <c r="C107" s="31" t="s">
        <v>7678</v>
      </c>
      <c r="E107" s="33" t="s">
        <v>7679</v>
      </c>
      <c r="J107" s="32">
        <f>0</f>
      </c>
      <c s="32">
        <f>0</f>
      </c>
      <c s="32">
        <f>0+L108+L112+L116+L120+L124+L128+L132+L136+L140+L144+L148</f>
      </c>
      <c s="32">
        <f>0+M108+M112+M116+M120+M124+M128+M132+M136+M140+M144+M148</f>
      </c>
    </row>
    <row r="108" spans="1:16" ht="12.75">
      <c r="A108" t="s">
        <v>49</v>
      </c>
      <c s="34" t="s">
        <v>151</v>
      </c>
      <c s="34" t="s">
        <v>7680</v>
      </c>
      <c s="35" t="s">
        <v>5</v>
      </c>
      <c s="6" t="s">
        <v>7681</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5697</v>
      </c>
    </row>
    <row r="111" spans="1:5" ht="102">
      <c r="A111" t="s">
        <v>58</v>
      </c>
      <c r="E111" s="39" t="s">
        <v>7682</v>
      </c>
    </row>
    <row r="112" spans="1:16" ht="12.75">
      <c r="A112" t="s">
        <v>49</v>
      </c>
      <c s="34" t="s">
        <v>154</v>
      </c>
      <c s="34" t="s">
        <v>7683</v>
      </c>
      <c s="35" t="s">
        <v>5</v>
      </c>
      <c s="6" t="s">
        <v>7684</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5697</v>
      </c>
    </row>
    <row r="115" spans="1:5" ht="89.25">
      <c r="A115" t="s">
        <v>58</v>
      </c>
      <c r="E115" s="39" t="s">
        <v>7685</v>
      </c>
    </row>
    <row r="116" spans="1:16" ht="12.75">
      <c r="A116" t="s">
        <v>49</v>
      </c>
      <c s="34" t="s">
        <v>157</v>
      </c>
      <c s="34" t="s">
        <v>7686</v>
      </c>
      <c s="35" t="s">
        <v>5</v>
      </c>
      <c s="6" t="s">
        <v>7687</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5697</v>
      </c>
    </row>
    <row r="119" spans="1:5" ht="89.25">
      <c r="A119" t="s">
        <v>58</v>
      </c>
      <c r="E119" s="39" t="s">
        <v>7688</v>
      </c>
    </row>
    <row r="120" spans="1:16" ht="12.75">
      <c r="A120" t="s">
        <v>49</v>
      </c>
      <c s="34" t="s">
        <v>162</v>
      </c>
      <c s="34" t="s">
        <v>7860</v>
      </c>
      <c s="35" t="s">
        <v>5</v>
      </c>
      <c s="6" t="s">
        <v>7861</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5697</v>
      </c>
    </row>
    <row r="123" spans="1:5" ht="89.25">
      <c r="A123" t="s">
        <v>58</v>
      </c>
      <c r="E123" s="39" t="s">
        <v>7862</v>
      </c>
    </row>
    <row r="124" spans="1:16" ht="12.75">
      <c r="A124" t="s">
        <v>49</v>
      </c>
      <c s="34" t="s">
        <v>165</v>
      </c>
      <c s="34" t="s">
        <v>8020</v>
      </c>
      <c s="35" t="s">
        <v>5</v>
      </c>
      <c s="6" t="s">
        <v>8021</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5697</v>
      </c>
    </row>
    <row r="127" spans="1:5" ht="89.25">
      <c r="A127" t="s">
        <v>58</v>
      </c>
      <c r="E127" s="39" t="s">
        <v>8022</v>
      </c>
    </row>
    <row r="128" spans="1:16" ht="12.75">
      <c r="A128" t="s">
        <v>49</v>
      </c>
      <c s="34" t="s">
        <v>168</v>
      </c>
      <c s="34" t="s">
        <v>7689</v>
      </c>
      <c s="35" t="s">
        <v>5</v>
      </c>
      <c s="6" t="s">
        <v>7690</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5697</v>
      </c>
    </row>
    <row r="131" spans="1:5" ht="102">
      <c r="A131" t="s">
        <v>58</v>
      </c>
      <c r="E131" s="39" t="s">
        <v>7691</v>
      </c>
    </row>
    <row r="132" spans="1:16" ht="12.75">
      <c r="A132" t="s">
        <v>49</v>
      </c>
      <c s="34" t="s">
        <v>171</v>
      </c>
      <c s="34" t="s">
        <v>7692</v>
      </c>
      <c s="35" t="s">
        <v>5</v>
      </c>
      <c s="6" t="s">
        <v>7693</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5697</v>
      </c>
    </row>
    <row r="135" spans="1:5" ht="102">
      <c r="A135" t="s">
        <v>58</v>
      </c>
      <c r="E135" s="39" t="s">
        <v>7694</v>
      </c>
    </row>
    <row r="136" spans="1:16" ht="12.75">
      <c r="A136" t="s">
        <v>49</v>
      </c>
      <c s="34" t="s">
        <v>174</v>
      </c>
      <c s="34" t="s">
        <v>2237</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5697</v>
      </c>
    </row>
    <row r="139" spans="1:5" ht="102">
      <c r="A139" t="s">
        <v>58</v>
      </c>
      <c r="E139" s="39" t="s">
        <v>7695</v>
      </c>
    </row>
    <row r="140" spans="1:16" ht="12.75">
      <c r="A140" t="s">
        <v>49</v>
      </c>
      <c s="34" t="s">
        <v>177</v>
      </c>
      <c s="34" t="s">
        <v>7696</v>
      </c>
      <c s="35" t="s">
        <v>5</v>
      </c>
      <c s="6" t="s">
        <v>7697</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5697</v>
      </c>
    </row>
    <row r="143" spans="1:5" ht="102">
      <c r="A143" t="s">
        <v>58</v>
      </c>
      <c r="E143" s="39" t="s">
        <v>7698</v>
      </c>
    </row>
    <row r="144" spans="1:16" ht="12.75">
      <c r="A144" t="s">
        <v>49</v>
      </c>
      <c s="34" t="s">
        <v>180</v>
      </c>
      <c s="34" t="s">
        <v>7699</v>
      </c>
      <c s="35" t="s">
        <v>5</v>
      </c>
      <c s="6" t="s">
        <v>7700</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5697</v>
      </c>
    </row>
    <row r="147" spans="1:5" ht="89.25">
      <c r="A147" t="s">
        <v>58</v>
      </c>
      <c r="E147" s="39" t="s">
        <v>7701</v>
      </c>
    </row>
    <row r="148" spans="1:16" ht="12.75">
      <c r="A148" t="s">
        <v>49</v>
      </c>
      <c s="34" t="s">
        <v>183</v>
      </c>
      <c s="34" t="s">
        <v>7863</v>
      </c>
      <c s="35" t="s">
        <v>5</v>
      </c>
      <c s="6" t="s">
        <v>7864</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5697</v>
      </c>
    </row>
    <row r="151" spans="1:5" ht="76.5">
      <c r="A151" t="s">
        <v>58</v>
      </c>
      <c r="E151" s="39" t="s">
        <v>7704</v>
      </c>
    </row>
    <row r="152" spans="1:13" ht="12.75">
      <c r="A152" t="s">
        <v>46</v>
      </c>
      <c r="C152" s="31" t="s">
        <v>7705</v>
      </c>
      <c r="E152" s="33" t="s">
        <v>7706</v>
      </c>
      <c r="J152" s="32">
        <f>0</f>
      </c>
      <c s="32">
        <f>0</f>
      </c>
      <c s="32">
        <f>0+L153+L157+L161+L165+L169+L173+L177+L181+L185+L189+L193+L197</f>
      </c>
      <c s="32">
        <f>0+M153+M157+M161+M165+M169+M173+M177+M181+M185+M189+M193+M197</f>
      </c>
    </row>
    <row r="153" spans="1:16" ht="12.75">
      <c r="A153" t="s">
        <v>49</v>
      </c>
      <c s="34" t="s">
        <v>145</v>
      </c>
      <c s="34" t="s">
        <v>7707</v>
      </c>
      <c s="35" t="s">
        <v>5</v>
      </c>
      <c s="6" t="s">
        <v>7708</v>
      </c>
      <c s="36" t="s">
        <v>672</v>
      </c>
      <c s="37">
        <v>4</v>
      </c>
      <c s="36">
        <v>0</v>
      </c>
      <c s="36">
        <f>ROUND(G153*H153,6)</f>
      </c>
      <c r="L153" s="38">
        <v>0</v>
      </c>
      <c s="32">
        <f>ROUND(ROUND(L153,2)*ROUND(G153,3),2)</f>
      </c>
      <c s="36" t="s">
        <v>73</v>
      </c>
      <c>
        <f>(M153*21)/100</f>
      </c>
      <c t="s">
        <v>27</v>
      </c>
    </row>
    <row r="154" spans="1:5" ht="12.75">
      <c r="A154" s="35" t="s">
        <v>55</v>
      </c>
      <c r="E154" s="39" t="s">
        <v>5</v>
      </c>
    </row>
    <row r="155" spans="1:5" ht="12.75">
      <c r="A155" s="35" t="s">
        <v>56</v>
      </c>
      <c r="E155" s="40" t="s">
        <v>5697</v>
      </c>
    </row>
    <row r="156" spans="1:5" ht="89.25">
      <c r="A156" t="s">
        <v>58</v>
      </c>
      <c r="E156" s="39" t="s">
        <v>7709</v>
      </c>
    </row>
    <row r="157" spans="1:16" ht="12.75">
      <c r="A157" t="s">
        <v>49</v>
      </c>
      <c s="34" t="s">
        <v>186</v>
      </c>
      <c s="34" t="s">
        <v>7865</v>
      </c>
      <c s="35" t="s">
        <v>5</v>
      </c>
      <c s="6" t="s">
        <v>7866</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7712</v>
      </c>
    </row>
    <row r="160" spans="1:5" ht="102">
      <c r="A160" t="s">
        <v>58</v>
      </c>
      <c r="E160" s="39" t="s">
        <v>7719</v>
      </c>
    </row>
    <row r="161" spans="1:16" ht="12.75">
      <c r="A161" t="s">
        <v>49</v>
      </c>
      <c s="34" t="s">
        <v>189</v>
      </c>
      <c s="34" t="s">
        <v>7867</v>
      </c>
      <c s="35" t="s">
        <v>5</v>
      </c>
      <c s="6" t="s">
        <v>7868</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7712</v>
      </c>
    </row>
    <row r="164" spans="1:5" ht="102">
      <c r="A164" t="s">
        <v>58</v>
      </c>
      <c r="E164" s="39" t="s">
        <v>7719</v>
      </c>
    </row>
    <row r="165" spans="1:16" ht="12.75">
      <c r="A165" t="s">
        <v>49</v>
      </c>
      <c s="34" t="s">
        <v>194</v>
      </c>
      <c s="34" t="s">
        <v>8023</v>
      </c>
      <c s="35" t="s">
        <v>5</v>
      </c>
      <c s="6" t="s">
        <v>8024</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7712</v>
      </c>
    </row>
    <row r="168" spans="1:5" ht="102">
      <c r="A168" t="s">
        <v>58</v>
      </c>
      <c r="E168" s="39" t="s">
        <v>7726</v>
      </c>
    </row>
    <row r="169" spans="1:16" ht="25.5">
      <c r="A169" t="s">
        <v>49</v>
      </c>
      <c s="34" t="s">
        <v>198</v>
      </c>
      <c s="34" t="s">
        <v>7875</v>
      </c>
      <c s="35" t="s">
        <v>5</v>
      </c>
      <c s="6" t="s">
        <v>7876</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7712</v>
      </c>
    </row>
    <row r="172" spans="1:5" ht="102">
      <c r="A172" t="s">
        <v>58</v>
      </c>
      <c r="E172" s="39" t="s">
        <v>7726</v>
      </c>
    </row>
    <row r="173" spans="1:16" ht="12.75">
      <c r="A173" t="s">
        <v>49</v>
      </c>
      <c s="34" t="s">
        <v>201</v>
      </c>
      <c s="34" t="s">
        <v>7877</v>
      </c>
      <c s="35" t="s">
        <v>5</v>
      </c>
      <c s="6" t="s">
        <v>7878</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7712</v>
      </c>
    </row>
    <row r="176" spans="1:5" ht="102">
      <c r="A176" t="s">
        <v>58</v>
      </c>
      <c r="E176" s="39" t="s">
        <v>7726</v>
      </c>
    </row>
    <row r="177" spans="1:16" ht="12.75">
      <c r="A177" t="s">
        <v>49</v>
      </c>
      <c s="34" t="s">
        <v>204</v>
      </c>
      <c s="34" t="s">
        <v>7879</v>
      </c>
      <c s="35" t="s">
        <v>5</v>
      </c>
      <c s="6" t="s">
        <v>7880</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7712</v>
      </c>
    </row>
    <row r="180" spans="1:5" ht="102">
      <c r="A180" t="s">
        <v>58</v>
      </c>
      <c r="E180" s="39" t="s">
        <v>7726</v>
      </c>
    </row>
    <row r="181" spans="1:16" ht="25.5">
      <c r="A181" t="s">
        <v>49</v>
      </c>
      <c s="34" t="s">
        <v>207</v>
      </c>
      <c s="34" t="s">
        <v>7735</v>
      </c>
      <c s="35" t="s">
        <v>5</v>
      </c>
      <c s="6" t="s">
        <v>7736</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7712</v>
      </c>
    </row>
    <row r="184" spans="1:5" ht="102">
      <c r="A184" t="s">
        <v>58</v>
      </c>
      <c r="E184" s="39" t="s">
        <v>7726</v>
      </c>
    </row>
    <row r="185" spans="1:16" ht="12.75">
      <c r="A185" t="s">
        <v>49</v>
      </c>
      <c s="34" t="s">
        <v>210</v>
      </c>
      <c s="34" t="s">
        <v>8025</v>
      </c>
      <c s="35" t="s">
        <v>5</v>
      </c>
      <c s="6" t="s">
        <v>8026</v>
      </c>
      <c s="36" t="s">
        <v>106</v>
      </c>
      <c s="37">
        <v>2</v>
      </c>
      <c s="36">
        <v>0</v>
      </c>
      <c s="36">
        <f>ROUND(G185*H185,6)</f>
      </c>
      <c r="L185" s="38">
        <v>0</v>
      </c>
      <c s="32">
        <f>ROUND(ROUND(L185,2)*ROUND(G185,3),2)</f>
      </c>
      <c s="36" t="s">
        <v>73</v>
      </c>
      <c>
        <f>(M185*21)/100</f>
      </c>
      <c t="s">
        <v>27</v>
      </c>
    </row>
    <row r="186" spans="1:5" ht="12.75">
      <c r="A186" s="35" t="s">
        <v>55</v>
      </c>
      <c r="E186" s="39" t="s">
        <v>5</v>
      </c>
    </row>
    <row r="187" spans="1:5" ht="12.75">
      <c r="A187" s="35" t="s">
        <v>56</v>
      </c>
      <c r="E187" s="40" t="s">
        <v>7712</v>
      </c>
    </row>
    <row r="188" spans="1:5" ht="102">
      <c r="A188" t="s">
        <v>58</v>
      </c>
      <c r="E188" s="39" t="s">
        <v>7726</v>
      </c>
    </row>
    <row r="189" spans="1:16" ht="12.75">
      <c r="A189" t="s">
        <v>49</v>
      </c>
      <c s="34" t="s">
        <v>213</v>
      </c>
      <c s="34" t="s">
        <v>7741</v>
      </c>
      <c s="35" t="s">
        <v>5</v>
      </c>
      <c s="6" t="s">
        <v>7742</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7712</v>
      </c>
    </row>
    <row r="192" spans="1:5" ht="102">
      <c r="A192" t="s">
        <v>58</v>
      </c>
      <c r="E192" s="39" t="s">
        <v>7726</v>
      </c>
    </row>
    <row r="193" spans="1:16" ht="12.75">
      <c r="A193" t="s">
        <v>49</v>
      </c>
      <c s="34" t="s">
        <v>216</v>
      </c>
      <c s="34" t="s">
        <v>7745</v>
      </c>
      <c s="35" t="s">
        <v>5</v>
      </c>
      <c s="6" t="s">
        <v>7746</v>
      </c>
      <c s="36" t="s">
        <v>106</v>
      </c>
      <c s="37">
        <v>4</v>
      </c>
      <c s="36">
        <v>0</v>
      </c>
      <c s="36">
        <f>ROUND(G193*H193,6)</f>
      </c>
      <c r="L193" s="38">
        <v>0</v>
      </c>
      <c s="32">
        <f>ROUND(ROUND(L193,2)*ROUND(G193,3),2)</f>
      </c>
      <c s="36" t="s">
        <v>73</v>
      </c>
      <c>
        <f>(M193*21)/100</f>
      </c>
      <c t="s">
        <v>27</v>
      </c>
    </row>
    <row r="194" spans="1:5" ht="12.75">
      <c r="A194" s="35" t="s">
        <v>55</v>
      </c>
      <c r="E194" s="39" t="s">
        <v>5</v>
      </c>
    </row>
    <row r="195" spans="1:5" ht="12.75">
      <c r="A195" s="35" t="s">
        <v>56</v>
      </c>
      <c r="E195" s="40" t="s">
        <v>7712</v>
      </c>
    </row>
    <row r="196" spans="1:5" ht="102">
      <c r="A196" t="s">
        <v>58</v>
      </c>
      <c r="E196" s="39" t="s">
        <v>7726</v>
      </c>
    </row>
    <row r="197" spans="1:16" ht="12.75">
      <c r="A197" t="s">
        <v>49</v>
      </c>
      <c s="34" t="s">
        <v>219</v>
      </c>
      <c s="34" t="s">
        <v>8027</v>
      </c>
      <c s="35" t="s">
        <v>5</v>
      </c>
      <c s="6" t="s">
        <v>8028</v>
      </c>
      <c s="36" t="s">
        <v>92</v>
      </c>
      <c s="37">
        <v>240</v>
      </c>
      <c s="36">
        <v>0</v>
      </c>
      <c s="36">
        <f>ROUND(G197*H197,6)</f>
      </c>
      <c r="L197" s="38">
        <v>0</v>
      </c>
      <c s="32">
        <f>ROUND(ROUND(L197,2)*ROUND(G197,3),2)</f>
      </c>
      <c s="36" t="s">
        <v>73</v>
      </c>
      <c>
        <f>(M197*21)/100</f>
      </c>
      <c t="s">
        <v>27</v>
      </c>
    </row>
    <row r="198" spans="1:5" ht="12.75">
      <c r="A198" s="35" t="s">
        <v>55</v>
      </c>
      <c r="E198" s="39" t="s">
        <v>5</v>
      </c>
    </row>
    <row r="199" spans="1:5" ht="12.75">
      <c r="A199" s="35" t="s">
        <v>56</v>
      </c>
      <c r="E199" s="40" t="s">
        <v>7712</v>
      </c>
    </row>
    <row r="200" spans="1:5" ht="102">
      <c r="A200" t="s">
        <v>58</v>
      </c>
      <c r="E200" s="39" t="s">
        <v>7749</v>
      </c>
    </row>
    <row r="201" spans="1:13" ht="12.75">
      <c r="A201" t="s">
        <v>46</v>
      </c>
      <c r="C201" s="31" t="s">
        <v>742</v>
      </c>
      <c r="E201" s="33" t="s">
        <v>942</v>
      </c>
      <c r="J201" s="32">
        <f>0</f>
      </c>
      <c s="32">
        <f>0</f>
      </c>
      <c s="32">
        <f>0+L202+L206</f>
      </c>
      <c s="32">
        <f>0+M202+M206</f>
      </c>
    </row>
    <row r="202" spans="1:16" ht="25.5">
      <c r="A202" t="s">
        <v>49</v>
      </c>
      <c s="34" t="s">
        <v>222</v>
      </c>
      <c s="34" t="s">
        <v>2852</v>
      </c>
      <c s="35" t="s">
        <v>2853</v>
      </c>
      <c s="6" t="s">
        <v>2854</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5697</v>
      </c>
    </row>
    <row r="205" spans="1:5" ht="102">
      <c r="A205" t="s">
        <v>58</v>
      </c>
      <c r="E205" s="39" t="s">
        <v>752</v>
      </c>
    </row>
    <row r="206" spans="1:16" ht="25.5">
      <c r="A206" t="s">
        <v>49</v>
      </c>
      <c s="34" t="s">
        <v>225</v>
      </c>
      <c s="34" t="s">
        <v>2855</v>
      </c>
      <c s="35" t="s">
        <v>2856</v>
      </c>
      <c s="6" t="s">
        <v>2857</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5697</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8029</v>
      </c>
      <c s="41">
        <f>Rekapitulace!C128</f>
      </c>
      <c s="20" t="s">
        <v>0</v>
      </c>
      <c t="s">
        <v>23</v>
      </c>
      <c t="s">
        <v>27</v>
      </c>
    </row>
    <row r="4" spans="1:16" ht="32" customHeight="1">
      <c r="A4" s="24" t="s">
        <v>20</v>
      </c>
      <c s="25" t="s">
        <v>28</v>
      </c>
      <c s="27" t="s">
        <v>8029</v>
      </c>
      <c r="E4" s="26" t="s">
        <v>8030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8033</v>
      </c>
      <c r="E8" s="30" t="s">
        <v>8032</v>
      </c>
      <c r="J8" s="29">
        <f>0+J9+J14+J23+J40+J45+J98+J235</f>
      </c>
      <c s="29">
        <f>0+K9+K14+K23+K40+K45+K98+K235</f>
      </c>
      <c s="29">
        <f>0+L9+L14+L23+L40+L45+L98+L235</f>
      </c>
      <c s="29">
        <f>0+M9+M14+M23+M40+M45+M98+M235</f>
      </c>
    </row>
    <row r="9" spans="1:13" ht="12.75">
      <c r="A9" t="s">
        <v>46</v>
      </c>
      <c r="C9" s="31" t="s">
        <v>825</v>
      </c>
      <c r="E9" s="33" t="s">
        <v>3772</v>
      </c>
      <c r="J9" s="32">
        <f>0</f>
      </c>
      <c s="32">
        <f>0</f>
      </c>
      <c s="32">
        <f>0+L10</f>
      </c>
      <c s="32">
        <f>0+M10</f>
      </c>
    </row>
    <row r="10" spans="1:16" ht="12.75">
      <c r="A10" t="s">
        <v>49</v>
      </c>
      <c s="34" t="s">
        <v>237</v>
      </c>
      <c s="34" t="s">
        <v>8034</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2.5</v>
      </c>
      <c s="36">
        <v>0</v>
      </c>
      <c s="36">
        <f>ROUND(G15*H15,6)</f>
      </c>
      <c r="L15" s="38">
        <v>0</v>
      </c>
      <c s="32">
        <f>ROUND(ROUND(L15,2)*ROUND(G15,3),2)</f>
      </c>
      <c s="36" t="s">
        <v>73</v>
      </c>
      <c>
        <f>(M15*21)/100</f>
      </c>
      <c t="s">
        <v>27</v>
      </c>
    </row>
    <row r="16" spans="1:5" ht="25.5">
      <c r="A16" s="35" t="s">
        <v>55</v>
      </c>
      <c r="E16" s="39" t="s">
        <v>8035</v>
      </c>
    </row>
    <row r="17" spans="1:5" ht="12.75">
      <c r="A17" s="35" t="s">
        <v>56</v>
      </c>
      <c r="E17" s="40" t="s">
        <v>5</v>
      </c>
    </row>
    <row r="18" spans="1:5" ht="12.75">
      <c r="A18" t="s">
        <v>58</v>
      </c>
      <c r="E18" s="39" t="s">
        <v>59</v>
      </c>
    </row>
    <row r="19" spans="1:16" ht="12.75">
      <c r="A19" t="s">
        <v>49</v>
      </c>
      <c s="34" t="s">
        <v>27</v>
      </c>
      <c s="34" t="s">
        <v>834</v>
      </c>
      <c s="35" t="s">
        <v>5</v>
      </c>
      <c s="6" t="s">
        <v>835</v>
      </c>
      <c s="36" t="s">
        <v>77</v>
      </c>
      <c s="37">
        <v>211.2</v>
      </c>
      <c s="36">
        <v>0</v>
      </c>
      <c s="36">
        <f>ROUND(G19*H19,6)</f>
      </c>
      <c r="L19" s="38">
        <v>0</v>
      </c>
      <c s="32">
        <f>ROUND(ROUND(L19,2)*ROUND(G19,3),2)</f>
      </c>
      <c s="36" t="s">
        <v>73</v>
      </c>
      <c>
        <f>(M19*21)/100</f>
      </c>
      <c t="s">
        <v>27</v>
      </c>
    </row>
    <row r="20" spans="1:5" ht="25.5">
      <c r="A20" s="35" t="s">
        <v>55</v>
      </c>
      <c r="E20" s="39" t="s">
        <v>8036</v>
      </c>
    </row>
    <row r="21" spans="1:5" ht="12.75">
      <c r="A21" s="35" t="s">
        <v>56</v>
      </c>
      <c r="E21" s="40" t="s">
        <v>8037</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196.9</v>
      </c>
      <c s="36">
        <v>0</v>
      </c>
      <c s="36">
        <f>ROUND(G24*H24,6)</f>
      </c>
      <c r="L24" s="38">
        <v>0</v>
      </c>
      <c s="32">
        <f>ROUND(ROUND(L24,2)*ROUND(G24,3),2)</f>
      </c>
      <c s="36" t="s">
        <v>73</v>
      </c>
      <c>
        <f>(M24*21)/100</f>
      </c>
      <c t="s">
        <v>27</v>
      </c>
    </row>
    <row r="25" spans="1:5" ht="38.25">
      <c r="A25" s="35" t="s">
        <v>55</v>
      </c>
      <c r="E25" s="39" t="s">
        <v>8038</v>
      </c>
    </row>
    <row r="26" spans="1:5" ht="12.75">
      <c r="A26" s="35" t="s">
        <v>56</v>
      </c>
      <c r="E26" s="40" t="s">
        <v>5</v>
      </c>
    </row>
    <row r="27" spans="1:5" ht="12.75">
      <c r="A27" t="s">
        <v>58</v>
      </c>
      <c r="E27" s="39" t="s">
        <v>59</v>
      </c>
    </row>
    <row r="28" spans="1:16" ht="12.75">
      <c r="A28" t="s">
        <v>49</v>
      </c>
      <c s="34" t="s">
        <v>80</v>
      </c>
      <c s="34" t="s">
        <v>3394</v>
      </c>
      <c s="35" t="s">
        <v>5</v>
      </c>
      <c s="6" t="s">
        <v>3395</v>
      </c>
      <c s="36" t="s">
        <v>72</v>
      </c>
      <c s="37">
        <v>287</v>
      </c>
      <c s="36">
        <v>0</v>
      </c>
      <c s="36">
        <f>ROUND(G28*H28,6)</f>
      </c>
      <c r="L28" s="38">
        <v>0</v>
      </c>
      <c s="32">
        <f>ROUND(ROUND(L28,2)*ROUND(G28,3),2)</f>
      </c>
      <c s="36" t="s">
        <v>73</v>
      </c>
      <c>
        <f>(M28*21)/100</f>
      </c>
      <c t="s">
        <v>27</v>
      </c>
    </row>
    <row r="29" spans="1:5" ht="38.25">
      <c r="A29" s="35" t="s">
        <v>55</v>
      </c>
      <c r="E29" s="39" t="s">
        <v>8039</v>
      </c>
    </row>
    <row r="30" spans="1:5" ht="12.75">
      <c r="A30" s="35" t="s">
        <v>56</v>
      </c>
      <c r="E30" s="40" t="s">
        <v>5</v>
      </c>
    </row>
    <row r="31" spans="1:5" ht="12.75">
      <c r="A31" t="s">
        <v>58</v>
      </c>
      <c r="E31" s="39" t="s">
        <v>59</v>
      </c>
    </row>
    <row r="32" spans="1:16" ht="12.75">
      <c r="A32" t="s">
        <v>49</v>
      </c>
      <c s="34" t="s">
        <v>174</v>
      </c>
      <c s="34" t="s">
        <v>8040</v>
      </c>
      <c s="35" t="s">
        <v>5</v>
      </c>
      <c s="6" t="s">
        <v>8041</v>
      </c>
      <c s="36" t="s">
        <v>72</v>
      </c>
      <c s="37">
        <v>291</v>
      </c>
      <c s="36">
        <v>0</v>
      </c>
      <c s="36">
        <f>ROUND(G32*H32,6)</f>
      </c>
      <c r="L32" s="38">
        <v>0</v>
      </c>
      <c s="32">
        <f>ROUND(ROUND(L32,2)*ROUND(G32,3),2)</f>
      </c>
      <c s="36" t="s">
        <v>73</v>
      </c>
      <c>
        <f>(M32*21)/100</f>
      </c>
      <c t="s">
        <v>27</v>
      </c>
    </row>
    <row r="33" spans="1:5" ht="12.75">
      <c r="A33" s="35" t="s">
        <v>55</v>
      </c>
      <c r="E33" s="39" t="s">
        <v>8042</v>
      </c>
    </row>
    <row r="34" spans="1:5" ht="12.75">
      <c r="A34" s="35" t="s">
        <v>56</v>
      </c>
      <c r="E34" s="40" t="s">
        <v>5</v>
      </c>
    </row>
    <row r="35" spans="1:5" ht="25.5">
      <c r="A35" t="s">
        <v>58</v>
      </c>
      <c r="E35" s="39" t="s">
        <v>8043</v>
      </c>
    </row>
    <row r="36" spans="1:16" ht="12.75">
      <c r="A36" t="s">
        <v>49</v>
      </c>
      <c s="34" t="s">
        <v>240</v>
      </c>
      <c s="34" t="s">
        <v>8044</v>
      </c>
      <c s="35" t="s">
        <v>5</v>
      </c>
      <c s="6" t="s">
        <v>8045</v>
      </c>
      <c s="36" t="s">
        <v>72</v>
      </c>
      <c s="37">
        <v>145.5</v>
      </c>
      <c s="36">
        <v>0</v>
      </c>
      <c s="36">
        <f>ROUND(G36*H36,6)</f>
      </c>
      <c r="L36" s="38">
        <v>0</v>
      </c>
      <c s="32">
        <f>ROUND(ROUND(L36,2)*ROUND(G36,3),2)</f>
      </c>
      <c s="36" t="s">
        <v>2240</v>
      </c>
      <c>
        <f>(M36*21)/100</f>
      </c>
      <c t="s">
        <v>27</v>
      </c>
    </row>
    <row r="37" spans="1:5" ht="12.75">
      <c r="A37" s="35" t="s">
        <v>55</v>
      </c>
      <c r="E37" s="39" t="s">
        <v>8046</v>
      </c>
    </row>
    <row r="38" spans="1:5" ht="12.75">
      <c r="A38" s="35" t="s">
        <v>56</v>
      </c>
      <c r="E38" s="40" t="s">
        <v>5</v>
      </c>
    </row>
    <row r="39" spans="1:5" ht="38.25">
      <c r="A39" t="s">
        <v>58</v>
      </c>
      <c r="E39" s="39" t="s">
        <v>8047</v>
      </c>
    </row>
    <row r="40" spans="1:13" ht="12.75">
      <c r="A40" t="s">
        <v>46</v>
      </c>
      <c r="C40" s="31" t="s">
        <v>27</v>
      </c>
      <c r="E40" s="33" t="s">
        <v>3400</v>
      </c>
      <c r="J40" s="32">
        <f>0</f>
      </c>
      <c s="32">
        <f>0</f>
      </c>
      <c s="32">
        <f>0+L41</f>
      </c>
      <c s="32">
        <f>0+M41</f>
      </c>
    </row>
    <row r="41" spans="1:16" ht="12.75">
      <c r="A41" t="s">
        <v>49</v>
      </c>
      <c s="34" t="s">
        <v>83</v>
      </c>
      <c s="34" t="s">
        <v>8048</v>
      </c>
      <c s="35" t="s">
        <v>5</v>
      </c>
      <c s="6" t="s">
        <v>8049</v>
      </c>
      <c s="36" t="s">
        <v>77</v>
      </c>
      <c s="37">
        <v>0.4</v>
      </c>
      <c s="36">
        <v>0</v>
      </c>
      <c s="36">
        <f>ROUND(G41*H41,6)</f>
      </c>
      <c r="L41" s="38">
        <v>0</v>
      </c>
      <c s="32">
        <f>ROUND(ROUND(L41,2)*ROUND(G41,3),2)</f>
      </c>
      <c s="36" t="s">
        <v>73</v>
      </c>
      <c>
        <f>(M41*21)/100</f>
      </c>
      <c t="s">
        <v>27</v>
      </c>
    </row>
    <row r="42" spans="1:5" ht="12.75">
      <c r="A42" s="35" t="s">
        <v>55</v>
      </c>
      <c r="E42" s="39" t="s">
        <v>8050</v>
      </c>
    </row>
    <row r="43" spans="1:5" ht="12.75">
      <c r="A43" s="35" t="s">
        <v>56</v>
      </c>
      <c r="E43" s="40" t="s">
        <v>8051</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25.5">
      <c r="A46" t="s">
        <v>49</v>
      </c>
      <c s="34" t="s">
        <v>86</v>
      </c>
      <c s="34" t="s">
        <v>836</v>
      </c>
      <c s="35" t="s">
        <v>5</v>
      </c>
      <c s="6" t="s">
        <v>837</v>
      </c>
      <c s="36" t="s">
        <v>106</v>
      </c>
      <c s="37">
        <v>26</v>
      </c>
      <c s="36">
        <v>0</v>
      </c>
      <c s="36">
        <f>ROUND(G46*H46,6)</f>
      </c>
      <c r="L46" s="38">
        <v>0</v>
      </c>
      <c s="32">
        <f>ROUND(ROUND(L46,2)*ROUND(G46,3),2)</f>
      </c>
      <c s="36" t="s">
        <v>73</v>
      </c>
      <c>
        <f>(M46*21)/100</f>
      </c>
      <c t="s">
        <v>27</v>
      </c>
    </row>
    <row r="47" spans="1:5" ht="12.75">
      <c r="A47" s="35" t="s">
        <v>55</v>
      </c>
      <c r="E47" s="39" t="s">
        <v>8052</v>
      </c>
    </row>
    <row r="48" spans="1:5" ht="12.75">
      <c r="A48" s="35" t="s">
        <v>56</v>
      </c>
      <c r="E48" s="40" t="s">
        <v>5</v>
      </c>
    </row>
    <row r="49" spans="1:5" ht="12.75">
      <c r="A49" t="s">
        <v>58</v>
      </c>
      <c r="E49" s="39" t="s">
        <v>59</v>
      </c>
    </row>
    <row r="50" spans="1:16" ht="12.75">
      <c r="A50" t="s">
        <v>49</v>
      </c>
      <c s="34" t="s">
        <v>89</v>
      </c>
      <c s="34" t="s">
        <v>840</v>
      </c>
      <c s="35" t="s">
        <v>5</v>
      </c>
      <c s="6" t="s">
        <v>841</v>
      </c>
      <c s="36" t="s">
        <v>106</v>
      </c>
      <c s="37">
        <v>7</v>
      </c>
      <c s="36">
        <v>0</v>
      </c>
      <c s="36">
        <f>ROUND(G50*H50,6)</f>
      </c>
      <c r="L50" s="38">
        <v>0</v>
      </c>
      <c s="32">
        <f>ROUND(ROUND(L50,2)*ROUND(G50,3),2)</f>
      </c>
      <c s="36" t="s">
        <v>73</v>
      </c>
      <c>
        <f>(M50*21)/100</f>
      </c>
      <c t="s">
        <v>27</v>
      </c>
    </row>
    <row r="51" spans="1:5" ht="12.75">
      <c r="A51" s="35" t="s">
        <v>55</v>
      </c>
      <c r="E51" s="39" t="s">
        <v>8053</v>
      </c>
    </row>
    <row r="52" spans="1:5" ht="12.75">
      <c r="A52" s="35" t="s">
        <v>56</v>
      </c>
      <c r="E52" s="40" t="s">
        <v>5</v>
      </c>
    </row>
    <row r="53" spans="1:5" ht="12.75">
      <c r="A53" t="s">
        <v>58</v>
      </c>
      <c r="E53" s="39" t="s">
        <v>59</v>
      </c>
    </row>
    <row r="54" spans="1:16" ht="12.75">
      <c r="A54" t="s">
        <v>49</v>
      </c>
      <c s="34" t="s">
        <v>93</v>
      </c>
      <c s="34" t="s">
        <v>119</v>
      </c>
      <c s="35" t="s">
        <v>5</v>
      </c>
      <c s="6" t="s">
        <v>120</v>
      </c>
      <c s="36" t="s">
        <v>92</v>
      </c>
      <c s="37">
        <v>420</v>
      </c>
      <c s="36">
        <v>0</v>
      </c>
      <c s="36">
        <f>ROUND(G54*H54,6)</f>
      </c>
      <c r="L54" s="38">
        <v>0</v>
      </c>
      <c s="32">
        <f>ROUND(ROUND(L54,2)*ROUND(G54,3),2)</f>
      </c>
      <c s="36" t="s">
        <v>73</v>
      </c>
      <c>
        <f>(M54*21)/100</f>
      </c>
      <c t="s">
        <v>27</v>
      </c>
    </row>
    <row r="55" spans="1:5" ht="12.75">
      <c r="A55" s="35" t="s">
        <v>55</v>
      </c>
      <c r="E55" s="39" t="s">
        <v>8054</v>
      </c>
    </row>
    <row r="56" spans="1:5" ht="12.75">
      <c r="A56" s="35" t="s">
        <v>56</v>
      </c>
      <c r="E56" s="40" t="s">
        <v>8037</v>
      </c>
    </row>
    <row r="57" spans="1:5" ht="12.75">
      <c r="A57" t="s">
        <v>58</v>
      </c>
      <c r="E57" s="39" t="s">
        <v>59</v>
      </c>
    </row>
    <row r="58" spans="1:16" ht="12.75">
      <c r="A58" t="s">
        <v>49</v>
      </c>
      <c s="34" t="s">
        <v>103</v>
      </c>
      <c s="34" t="s">
        <v>8055</v>
      </c>
      <c s="35" t="s">
        <v>5</v>
      </c>
      <c s="6" t="s">
        <v>8056</v>
      </c>
      <c s="36" t="s">
        <v>92</v>
      </c>
      <c s="37">
        <v>220</v>
      </c>
      <c s="36">
        <v>0</v>
      </c>
      <c s="36">
        <f>ROUND(G58*H58,6)</f>
      </c>
      <c r="L58" s="38">
        <v>0</v>
      </c>
      <c s="32">
        <f>ROUND(ROUND(L58,2)*ROUND(G58,3),2)</f>
      </c>
      <c s="36" t="s">
        <v>73</v>
      </c>
      <c>
        <f>(M58*21)/100</f>
      </c>
      <c t="s">
        <v>27</v>
      </c>
    </row>
    <row r="59" spans="1:5" ht="12.75">
      <c r="A59" s="35" t="s">
        <v>55</v>
      </c>
      <c r="E59" s="39" t="s">
        <v>8057</v>
      </c>
    </row>
    <row r="60" spans="1:5" ht="12.75">
      <c r="A60" s="35" t="s">
        <v>56</v>
      </c>
      <c r="E60" s="40" t="s">
        <v>8037</v>
      </c>
    </row>
    <row r="61" spans="1:5" ht="12.75">
      <c r="A61" t="s">
        <v>58</v>
      </c>
      <c r="E61" s="39" t="s">
        <v>59</v>
      </c>
    </row>
    <row r="62" spans="1:16" ht="12.75">
      <c r="A62" t="s">
        <v>49</v>
      </c>
      <c s="34" t="s">
        <v>107</v>
      </c>
      <c s="34" t="s">
        <v>842</v>
      </c>
      <c s="35" t="s">
        <v>5</v>
      </c>
      <c s="6" t="s">
        <v>843</v>
      </c>
      <c s="36" t="s">
        <v>92</v>
      </c>
      <c s="37">
        <v>490</v>
      </c>
      <c s="36">
        <v>0</v>
      </c>
      <c s="36">
        <f>ROUND(G62*H62,6)</f>
      </c>
      <c r="L62" s="38">
        <v>0</v>
      </c>
      <c s="32">
        <f>ROUND(ROUND(L62,2)*ROUND(G62,3),2)</f>
      </c>
      <c s="36" t="s">
        <v>73</v>
      </c>
      <c>
        <f>(M62*21)/100</f>
      </c>
      <c t="s">
        <v>27</v>
      </c>
    </row>
    <row r="63" spans="1:5" ht="12.75">
      <c r="A63" s="35" t="s">
        <v>55</v>
      </c>
      <c r="E63" s="39" t="s">
        <v>5</v>
      </c>
    </row>
    <row r="64" spans="1:5" ht="12.75">
      <c r="A64" s="35" t="s">
        <v>56</v>
      </c>
      <c r="E64" s="40" t="s">
        <v>8037</v>
      </c>
    </row>
    <row r="65" spans="1:5" ht="12.75">
      <c r="A65" t="s">
        <v>58</v>
      </c>
      <c r="E65" s="39" t="s">
        <v>59</v>
      </c>
    </row>
    <row r="66" spans="1:16" ht="12.75">
      <c r="A66" t="s">
        <v>49</v>
      </c>
      <c s="34" t="s">
        <v>110</v>
      </c>
      <c s="34" t="s">
        <v>1223</v>
      </c>
      <c s="35" t="s">
        <v>5</v>
      </c>
      <c s="6" t="s">
        <v>1224</v>
      </c>
      <c s="36" t="s">
        <v>106</v>
      </c>
      <c s="37">
        <v>95</v>
      </c>
      <c s="36">
        <v>0</v>
      </c>
      <c s="36">
        <f>ROUND(G66*H66,6)</f>
      </c>
      <c r="L66" s="38">
        <v>0</v>
      </c>
      <c s="32">
        <f>ROUND(ROUND(L66,2)*ROUND(G66,3),2)</f>
      </c>
      <c s="36" t="s">
        <v>73</v>
      </c>
      <c>
        <f>(M66*21)/100</f>
      </c>
      <c t="s">
        <v>27</v>
      </c>
    </row>
    <row r="67" spans="1:5" ht="25.5">
      <c r="A67" s="35" t="s">
        <v>55</v>
      </c>
      <c r="E67" s="39" t="s">
        <v>8058</v>
      </c>
    </row>
    <row r="68" spans="1:5" ht="12.75">
      <c r="A68" s="35" t="s">
        <v>56</v>
      </c>
      <c r="E68" s="40" t="s">
        <v>5</v>
      </c>
    </row>
    <row r="69" spans="1:5" ht="12.75">
      <c r="A69" t="s">
        <v>58</v>
      </c>
      <c r="E69" s="39" t="s">
        <v>59</v>
      </c>
    </row>
    <row r="70" spans="1:16" ht="12.75">
      <c r="A70" t="s">
        <v>49</v>
      </c>
      <c s="34" t="s">
        <v>96</v>
      </c>
      <c s="34" t="s">
        <v>8059</v>
      </c>
      <c s="35" t="s">
        <v>5</v>
      </c>
      <c s="6" t="s">
        <v>8060</v>
      </c>
      <c s="36" t="s">
        <v>106</v>
      </c>
      <c s="37">
        <v>60</v>
      </c>
      <c s="36">
        <v>0</v>
      </c>
      <c s="36">
        <f>ROUND(G70*H70,6)</f>
      </c>
      <c r="L70" s="38">
        <v>0</v>
      </c>
      <c s="32">
        <f>ROUND(ROUND(L70,2)*ROUND(G70,3),2)</f>
      </c>
      <c s="36" t="s">
        <v>73</v>
      </c>
      <c>
        <f>(M70*21)/100</f>
      </c>
      <c t="s">
        <v>27</v>
      </c>
    </row>
    <row r="71" spans="1:5" ht="25.5">
      <c r="A71" s="35" t="s">
        <v>55</v>
      </c>
      <c r="E71" s="39" t="s">
        <v>8061</v>
      </c>
    </row>
    <row r="72" spans="1:5" ht="12.75">
      <c r="A72" s="35" t="s">
        <v>56</v>
      </c>
      <c r="E72" s="40" t="s">
        <v>5</v>
      </c>
    </row>
    <row r="73" spans="1:5" ht="12.75">
      <c r="A73" t="s">
        <v>58</v>
      </c>
      <c r="E73" s="39" t="s">
        <v>5</v>
      </c>
    </row>
    <row r="74" spans="1:16" ht="12.75">
      <c r="A74" t="s">
        <v>49</v>
      </c>
      <c s="34" t="s">
        <v>99</v>
      </c>
      <c s="34" t="s">
        <v>2445</v>
      </c>
      <c s="35" t="s">
        <v>5</v>
      </c>
      <c s="6" t="s">
        <v>2446</v>
      </c>
      <c s="36" t="s">
        <v>72</v>
      </c>
      <c s="37">
        <v>0.4</v>
      </c>
      <c s="36">
        <v>0</v>
      </c>
      <c s="36">
        <f>ROUND(G74*H74,6)</f>
      </c>
      <c r="L74" s="38">
        <v>0</v>
      </c>
      <c s="32">
        <f>ROUND(ROUND(L74,2)*ROUND(G74,3),2)</f>
      </c>
      <c s="36" t="s">
        <v>73</v>
      </c>
      <c>
        <f>(M74*21)/100</f>
      </c>
      <c t="s">
        <v>27</v>
      </c>
    </row>
    <row r="75" spans="1:5" ht="25.5">
      <c r="A75" s="35" t="s">
        <v>55</v>
      </c>
      <c r="E75" s="39" t="s">
        <v>8062</v>
      </c>
    </row>
    <row r="76" spans="1:5" ht="12.75">
      <c r="A76" s="35" t="s">
        <v>56</v>
      </c>
      <c r="E76" s="40" t="s">
        <v>5</v>
      </c>
    </row>
    <row r="77" spans="1:5" ht="12.75">
      <c r="A77" t="s">
        <v>58</v>
      </c>
      <c r="E77" s="39" t="s">
        <v>59</v>
      </c>
    </row>
    <row r="78" spans="1:16" ht="12.75">
      <c r="A78" t="s">
        <v>49</v>
      </c>
      <c s="34" t="s">
        <v>115</v>
      </c>
      <c s="34" t="s">
        <v>137</v>
      </c>
      <c s="35" t="s">
        <v>5</v>
      </c>
      <c s="6" t="s">
        <v>138</v>
      </c>
      <c s="36" t="s">
        <v>72</v>
      </c>
      <c s="37">
        <v>0.5</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25.5">
      <c r="A82" t="s">
        <v>49</v>
      </c>
      <c s="34" t="s">
        <v>118</v>
      </c>
      <c s="34" t="s">
        <v>143</v>
      </c>
      <c s="35" t="s">
        <v>5</v>
      </c>
      <c s="6" t="s">
        <v>144</v>
      </c>
      <c s="36" t="s">
        <v>106</v>
      </c>
      <c s="37">
        <v>3</v>
      </c>
      <c s="36">
        <v>0</v>
      </c>
      <c s="36">
        <f>ROUND(G82*H82,6)</f>
      </c>
      <c r="L82" s="38">
        <v>0</v>
      </c>
      <c s="32">
        <f>ROUND(ROUND(L82,2)*ROUND(G82,3),2)</f>
      </c>
      <c s="36" t="s">
        <v>73</v>
      </c>
      <c>
        <f>(M82*21)/100</f>
      </c>
      <c t="s">
        <v>27</v>
      </c>
    </row>
    <row r="83" spans="1:5" ht="12.75">
      <c r="A83" s="35" t="s">
        <v>55</v>
      </c>
      <c r="E83" s="39" t="s">
        <v>8063</v>
      </c>
    </row>
    <row r="84" spans="1:5" ht="12.75">
      <c r="A84" s="35" t="s">
        <v>56</v>
      </c>
      <c r="E84" s="40" t="s">
        <v>5</v>
      </c>
    </row>
    <row r="85" spans="1:5" ht="12.75">
      <c r="A85" t="s">
        <v>58</v>
      </c>
      <c r="E85" s="39" t="s">
        <v>59</v>
      </c>
    </row>
    <row r="86" spans="1:16" ht="25.5">
      <c r="A86" t="s">
        <v>49</v>
      </c>
      <c s="34" t="s">
        <v>121</v>
      </c>
      <c s="34" t="s">
        <v>149</v>
      </c>
      <c s="35" t="s">
        <v>5</v>
      </c>
      <c s="6" t="s">
        <v>150</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124</v>
      </c>
      <c s="34" t="s">
        <v>152</v>
      </c>
      <c s="35" t="s">
        <v>5</v>
      </c>
      <c s="6" t="s">
        <v>153</v>
      </c>
      <c s="36" t="s">
        <v>92</v>
      </c>
      <c s="37">
        <v>220</v>
      </c>
      <c s="36">
        <v>0</v>
      </c>
      <c s="36">
        <f>ROUND(G90*H90,6)</f>
      </c>
      <c r="L90" s="38">
        <v>0</v>
      </c>
      <c s="32">
        <f>ROUND(ROUND(L90,2)*ROUND(G90,3),2)</f>
      </c>
      <c s="36" t="s">
        <v>73</v>
      </c>
      <c>
        <f>(M90*21)/100</f>
      </c>
      <c t="s">
        <v>27</v>
      </c>
    </row>
    <row r="91" spans="1:5" ht="12.75">
      <c r="A91" s="35" t="s">
        <v>55</v>
      </c>
      <c r="E91" s="39" t="s">
        <v>8064</v>
      </c>
    </row>
    <row r="92" spans="1:5" ht="12.75">
      <c r="A92" s="35" t="s">
        <v>56</v>
      </c>
      <c r="E92" s="40" t="s">
        <v>8037</v>
      </c>
    </row>
    <row r="93" spans="1:5" ht="12.75">
      <c r="A93" t="s">
        <v>58</v>
      </c>
      <c r="E93" s="39" t="s">
        <v>59</v>
      </c>
    </row>
    <row r="94" spans="1:16" ht="25.5">
      <c r="A94" t="s">
        <v>49</v>
      </c>
      <c s="34" t="s">
        <v>171</v>
      </c>
      <c s="34" t="s">
        <v>8065</v>
      </c>
      <c s="35" t="s">
        <v>5</v>
      </c>
      <c s="6" t="s">
        <v>8066</v>
      </c>
      <c s="36" t="s">
        <v>92</v>
      </c>
      <c s="37">
        <v>50</v>
      </c>
      <c s="36">
        <v>0</v>
      </c>
      <c s="36">
        <f>ROUND(G94*H94,6)</f>
      </c>
      <c r="L94" s="38">
        <v>0</v>
      </c>
      <c s="32">
        <f>ROUND(ROUND(L94,2)*ROUND(G94,3),2)</f>
      </c>
      <c s="36" t="s">
        <v>73</v>
      </c>
      <c>
        <f>(M94*21)/100</f>
      </c>
      <c t="s">
        <v>27</v>
      </c>
    </row>
    <row r="95" spans="1:5" ht="25.5">
      <c r="A95" s="35" t="s">
        <v>55</v>
      </c>
      <c r="E95" s="39" t="s">
        <v>8067</v>
      </c>
    </row>
    <row r="96" spans="1:5" ht="12.75">
      <c r="A96" s="35" t="s">
        <v>56</v>
      </c>
      <c r="E96" s="40" t="s">
        <v>8037</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12.75">
      <c r="A99" t="s">
        <v>49</v>
      </c>
      <c s="34" t="s">
        <v>127</v>
      </c>
      <c s="34" t="s">
        <v>163</v>
      </c>
      <c s="35" t="s">
        <v>5</v>
      </c>
      <c s="6" t="s">
        <v>164</v>
      </c>
      <c s="36" t="s">
        <v>92</v>
      </c>
      <c s="37">
        <v>15</v>
      </c>
      <c s="36">
        <v>0</v>
      </c>
      <c s="36">
        <f>ROUND(G99*H99,6)</f>
      </c>
      <c r="L99" s="38">
        <v>0</v>
      </c>
      <c s="32">
        <f>ROUND(ROUND(L99,2)*ROUND(G99,3),2)</f>
      </c>
      <c s="36" t="s">
        <v>73</v>
      </c>
      <c>
        <f>(M99*21)/100</f>
      </c>
      <c t="s">
        <v>27</v>
      </c>
    </row>
    <row r="100" spans="1:5" ht="12.75">
      <c r="A100" s="35" t="s">
        <v>55</v>
      </c>
      <c r="E100" s="39" t="s">
        <v>8068</v>
      </c>
    </row>
    <row r="101" spans="1:5" ht="12.75">
      <c r="A101" s="35" t="s">
        <v>56</v>
      </c>
      <c r="E101" s="40" t="s">
        <v>8051</v>
      </c>
    </row>
    <row r="102" spans="1:5" ht="12.75">
      <c r="A102" t="s">
        <v>58</v>
      </c>
      <c r="E102" s="39" t="s">
        <v>59</v>
      </c>
    </row>
    <row r="103" spans="1:16" ht="12.75">
      <c r="A103" t="s">
        <v>49</v>
      </c>
      <c s="34" t="s">
        <v>130</v>
      </c>
      <c s="34" t="s">
        <v>8069</v>
      </c>
      <c s="35" t="s">
        <v>5</v>
      </c>
      <c s="6" t="s">
        <v>8070</v>
      </c>
      <c s="36" t="s">
        <v>106</v>
      </c>
      <c s="37">
        <v>3</v>
      </c>
      <c s="36">
        <v>0</v>
      </c>
      <c s="36">
        <f>ROUND(G103*H103,6)</f>
      </c>
      <c r="L103" s="38">
        <v>0</v>
      </c>
      <c s="32">
        <f>ROUND(ROUND(L103,2)*ROUND(G103,3),2)</f>
      </c>
      <c s="36" t="s">
        <v>73</v>
      </c>
      <c>
        <f>(M103*21)/100</f>
      </c>
      <c t="s">
        <v>27</v>
      </c>
    </row>
    <row r="104" spans="1:5" ht="12.75">
      <c r="A104" s="35" t="s">
        <v>55</v>
      </c>
      <c r="E104" s="39" t="s">
        <v>8071</v>
      </c>
    </row>
    <row r="105" spans="1:5" ht="12.75">
      <c r="A105" s="35" t="s">
        <v>56</v>
      </c>
      <c r="E105" s="40" t="s">
        <v>8051</v>
      </c>
    </row>
    <row r="106" spans="1:5" ht="12.75">
      <c r="A106" t="s">
        <v>58</v>
      </c>
      <c r="E106" s="39" t="s">
        <v>59</v>
      </c>
    </row>
    <row r="107" spans="1:16" ht="12.75">
      <c r="A107" t="s">
        <v>49</v>
      </c>
      <c s="34" t="s">
        <v>133</v>
      </c>
      <c s="34" t="s">
        <v>2088</v>
      </c>
      <c s="35" t="s">
        <v>5</v>
      </c>
      <c s="6" t="s">
        <v>2089</v>
      </c>
      <c s="36" t="s">
        <v>106</v>
      </c>
      <c s="37">
        <v>1</v>
      </c>
      <c s="36">
        <v>0</v>
      </c>
      <c s="36">
        <f>ROUND(G107*H107,6)</f>
      </c>
      <c r="L107" s="38">
        <v>0</v>
      </c>
      <c s="32">
        <f>ROUND(ROUND(L107,2)*ROUND(G107,3),2)</f>
      </c>
      <c s="36" t="s">
        <v>73</v>
      </c>
      <c>
        <f>(M107*21)/100</f>
      </c>
      <c t="s">
        <v>27</v>
      </c>
    </row>
    <row r="108" spans="1:5" ht="12.75">
      <c r="A108" s="35" t="s">
        <v>55</v>
      </c>
      <c r="E108" s="39" t="s">
        <v>8072</v>
      </c>
    </row>
    <row r="109" spans="1:5" ht="12.75">
      <c r="A109" s="35" t="s">
        <v>56</v>
      </c>
      <c r="E109" s="40" t="s">
        <v>8051</v>
      </c>
    </row>
    <row r="110" spans="1:5" ht="12.75">
      <c r="A110" t="s">
        <v>58</v>
      </c>
      <c r="E110" s="39" t="s">
        <v>59</v>
      </c>
    </row>
    <row r="111" spans="1:16" ht="12.75">
      <c r="A111" t="s">
        <v>49</v>
      </c>
      <c s="34" t="s">
        <v>136</v>
      </c>
      <c s="34" t="s">
        <v>983</v>
      </c>
      <c s="35" t="s">
        <v>5</v>
      </c>
      <c s="6" t="s">
        <v>984</v>
      </c>
      <c s="36" t="s">
        <v>92</v>
      </c>
      <c s="37">
        <v>30</v>
      </c>
      <c s="36">
        <v>0</v>
      </c>
      <c s="36">
        <f>ROUND(G111*H111,6)</f>
      </c>
      <c r="L111" s="38">
        <v>0</v>
      </c>
      <c s="32">
        <f>ROUND(ROUND(L111,2)*ROUND(G111,3),2)</f>
      </c>
      <c s="36" t="s">
        <v>73</v>
      </c>
      <c>
        <f>(M111*21)/100</f>
      </c>
      <c t="s">
        <v>27</v>
      </c>
    </row>
    <row r="112" spans="1:5" ht="12.75">
      <c r="A112" s="35" t="s">
        <v>55</v>
      </c>
      <c r="E112" s="39" t="s">
        <v>8073</v>
      </c>
    </row>
    <row r="113" spans="1:5" ht="12.75">
      <c r="A113" s="35" t="s">
        <v>56</v>
      </c>
      <c r="E113" s="40" t="s">
        <v>8074</v>
      </c>
    </row>
    <row r="114" spans="1:5" ht="12.75">
      <c r="A114" t="s">
        <v>58</v>
      </c>
      <c r="E114" s="39" t="s">
        <v>59</v>
      </c>
    </row>
    <row r="115" spans="1:16" ht="12.75">
      <c r="A115" t="s">
        <v>49</v>
      </c>
      <c s="34" t="s">
        <v>139</v>
      </c>
      <c s="34" t="s">
        <v>2580</v>
      </c>
      <c s="35" t="s">
        <v>5</v>
      </c>
      <c s="6" t="s">
        <v>2581</v>
      </c>
      <c s="36" t="s">
        <v>92</v>
      </c>
      <c s="37">
        <v>1038</v>
      </c>
      <c s="36">
        <v>0</v>
      </c>
      <c s="36">
        <f>ROUND(G115*H115,6)</f>
      </c>
      <c r="L115" s="38">
        <v>0</v>
      </c>
      <c s="32">
        <f>ROUND(ROUND(L115,2)*ROUND(G115,3),2)</f>
      </c>
      <c s="36" t="s">
        <v>73</v>
      </c>
      <c>
        <f>(M115*21)/100</f>
      </c>
      <c t="s">
        <v>27</v>
      </c>
    </row>
    <row r="116" spans="1:5" ht="25.5">
      <c r="A116" s="35" t="s">
        <v>55</v>
      </c>
      <c r="E116" s="39" t="s">
        <v>8075</v>
      </c>
    </row>
    <row r="117" spans="1:5" ht="12.75">
      <c r="A117" s="35" t="s">
        <v>56</v>
      </c>
      <c r="E117" s="40" t="s">
        <v>8074</v>
      </c>
    </row>
    <row r="118" spans="1:5" ht="12.75">
      <c r="A118" t="s">
        <v>58</v>
      </c>
      <c r="E118" s="39" t="s">
        <v>59</v>
      </c>
    </row>
    <row r="119" spans="1:16" ht="12.75">
      <c r="A119" t="s">
        <v>49</v>
      </c>
      <c s="34" t="s">
        <v>142</v>
      </c>
      <c s="34" t="s">
        <v>169</v>
      </c>
      <c s="35" t="s">
        <v>5</v>
      </c>
      <c s="6" t="s">
        <v>170</v>
      </c>
      <c s="36" t="s">
        <v>92</v>
      </c>
      <c s="37">
        <v>580</v>
      </c>
      <c s="36">
        <v>0</v>
      </c>
      <c s="36">
        <f>ROUND(G119*H119,6)</f>
      </c>
      <c r="L119" s="38">
        <v>0</v>
      </c>
      <c s="32">
        <f>ROUND(ROUND(L119,2)*ROUND(G119,3),2)</f>
      </c>
      <c s="36" t="s">
        <v>73</v>
      </c>
      <c>
        <f>(M119*21)/100</f>
      </c>
      <c t="s">
        <v>27</v>
      </c>
    </row>
    <row r="120" spans="1:5" ht="12.75">
      <c r="A120" s="35" t="s">
        <v>55</v>
      </c>
      <c r="E120" s="39" t="s">
        <v>8076</v>
      </c>
    </row>
    <row r="121" spans="1:5" ht="12.75">
      <c r="A121" s="35" t="s">
        <v>56</v>
      </c>
      <c r="E121" s="40" t="s">
        <v>8074</v>
      </c>
    </row>
    <row r="122" spans="1:5" ht="12.75">
      <c r="A122" t="s">
        <v>58</v>
      </c>
      <c r="E122" s="39" t="s">
        <v>59</v>
      </c>
    </row>
    <row r="123" spans="1:16" ht="25.5">
      <c r="A123" t="s">
        <v>49</v>
      </c>
      <c s="34" t="s">
        <v>145</v>
      </c>
      <c s="34" t="s">
        <v>8077</v>
      </c>
      <c s="35" t="s">
        <v>5</v>
      </c>
      <c s="6" t="s">
        <v>8078</v>
      </c>
      <c s="36" t="s">
        <v>92</v>
      </c>
      <c s="37">
        <v>308</v>
      </c>
      <c s="36">
        <v>0</v>
      </c>
      <c s="36">
        <f>ROUND(G123*H123,6)</f>
      </c>
      <c r="L123" s="38">
        <v>0</v>
      </c>
      <c s="32">
        <f>ROUND(ROUND(L123,2)*ROUND(G123,3),2)</f>
      </c>
      <c s="36" t="s">
        <v>73</v>
      </c>
      <c>
        <f>(M123*21)/100</f>
      </c>
      <c t="s">
        <v>27</v>
      </c>
    </row>
    <row r="124" spans="1:5" ht="12.75">
      <c r="A124" s="35" t="s">
        <v>55</v>
      </c>
      <c r="E124" s="39" t="s">
        <v>8079</v>
      </c>
    </row>
    <row r="125" spans="1:5" ht="12.75">
      <c r="A125" s="35" t="s">
        <v>56</v>
      </c>
      <c r="E125" s="40" t="s">
        <v>8074</v>
      </c>
    </row>
    <row r="126" spans="1:5" ht="12.75">
      <c r="A126" t="s">
        <v>58</v>
      </c>
      <c r="E126" s="39" t="s">
        <v>59</v>
      </c>
    </row>
    <row r="127" spans="1:16" ht="12.75">
      <c r="A127" t="s">
        <v>49</v>
      </c>
      <c s="34" t="s">
        <v>148</v>
      </c>
      <c s="34" t="s">
        <v>2582</v>
      </c>
      <c s="35" t="s">
        <v>5</v>
      </c>
      <c s="6" t="s">
        <v>2583</v>
      </c>
      <c s="36" t="s">
        <v>92</v>
      </c>
      <c s="37">
        <v>72</v>
      </c>
      <c s="36">
        <v>0</v>
      </c>
      <c s="36">
        <f>ROUND(G127*H127,6)</f>
      </c>
      <c r="L127" s="38">
        <v>0</v>
      </c>
      <c s="32">
        <f>ROUND(ROUND(L127,2)*ROUND(G127,3),2)</f>
      </c>
      <c s="36" t="s">
        <v>73</v>
      </c>
      <c>
        <f>(M127*21)/100</f>
      </c>
      <c t="s">
        <v>27</v>
      </c>
    </row>
    <row r="128" spans="1:5" ht="12.75">
      <c r="A128" s="35" t="s">
        <v>55</v>
      </c>
      <c r="E128" s="39" t="s">
        <v>8080</v>
      </c>
    </row>
    <row r="129" spans="1:5" ht="12.75">
      <c r="A129" s="35" t="s">
        <v>56</v>
      </c>
      <c r="E129" s="40" t="s">
        <v>8074</v>
      </c>
    </row>
    <row r="130" spans="1:5" ht="12.75">
      <c r="A130" t="s">
        <v>58</v>
      </c>
      <c r="E130" s="39" t="s">
        <v>59</v>
      </c>
    </row>
    <row r="131" spans="1:16" ht="25.5">
      <c r="A131" t="s">
        <v>49</v>
      </c>
      <c s="34" t="s">
        <v>151</v>
      </c>
      <c s="34" t="s">
        <v>1102</v>
      </c>
      <c s="35" t="s">
        <v>5</v>
      </c>
      <c s="6" t="s">
        <v>1103</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8081</v>
      </c>
    </row>
    <row r="134" spans="1:5" ht="12.75">
      <c r="A134" t="s">
        <v>58</v>
      </c>
      <c r="E134" s="39" t="s">
        <v>59</v>
      </c>
    </row>
    <row r="135" spans="1:16" ht="25.5">
      <c r="A135" t="s">
        <v>49</v>
      </c>
      <c s="34" t="s">
        <v>154</v>
      </c>
      <c s="34" t="s">
        <v>987</v>
      </c>
      <c s="35" t="s">
        <v>5</v>
      </c>
      <c s="6" t="s">
        <v>988</v>
      </c>
      <c s="36" t="s">
        <v>106</v>
      </c>
      <c s="37">
        <v>32</v>
      </c>
      <c s="36">
        <v>0</v>
      </c>
      <c s="36">
        <f>ROUND(G135*H135,6)</f>
      </c>
      <c r="L135" s="38">
        <v>0</v>
      </c>
      <c s="32">
        <f>ROUND(ROUND(L135,2)*ROUND(G135,3),2)</f>
      </c>
      <c s="36" t="s">
        <v>73</v>
      </c>
      <c>
        <f>(M135*21)/100</f>
      </c>
      <c t="s">
        <v>27</v>
      </c>
    </row>
    <row r="136" spans="1:5" ht="12.75">
      <c r="A136" s="35" t="s">
        <v>55</v>
      </c>
      <c r="E136" s="39" t="s">
        <v>5</v>
      </c>
    </row>
    <row r="137" spans="1:5" ht="12.75">
      <c r="A137" s="35" t="s">
        <v>56</v>
      </c>
      <c r="E137" s="40" t="s">
        <v>8081</v>
      </c>
    </row>
    <row r="138" spans="1:5" ht="12.75">
      <c r="A138" t="s">
        <v>58</v>
      </c>
      <c r="E138" s="39" t="s">
        <v>59</v>
      </c>
    </row>
    <row r="139" spans="1:16" ht="25.5">
      <c r="A139" t="s">
        <v>49</v>
      </c>
      <c s="34" t="s">
        <v>157</v>
      </c>
      <c s="34" t="s">
        <v>178</v>
      </c>
      <c s="35" t="s">
        <v>5</v>
      </c>
      <c s="6" t="s">
        <v>179</v>
      </c>
      <c s="36" t="s">
        <v>106</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8081</v>
      </c>
    </row>
    <row r="142" spans="1:5" ht="12.75">
      <c r="A142" t="s">
        <v>58</v>
      </c>
      <c r="E142" s="39" t="s">
        <v>59</v>
      </c>
    </row>
    <row r="143" spans="1:16" ht="25.5">
      <c r="A143" t="s">
        <v>49</v>
      </c>
      <c s="34" t="s">
        <v>162</v>
      </c>
      <c s="34" t="s">
        <v>8082</v>
      </c>
      <c s="35" t="s">
        <v>5</v>
      </c>
      <c s="6" t="s">
        <v>8083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8081</v>
      </c>
    </row>
    <row r="146" spans="1:5" ht="12.75">
      <c r="A146" t="s">
        <v>58</v>
      </c>
      <c r="E146" s="39" t="s">
        <v>59</v>
      </c>
    </row>
    <row r="147" spans="1:16" ht="25.5">
      <c r="A147" t="s">
        <v>49</v>
      </c>
      <c s="34" t="s">
        <v>165</v>
      </c>
      <c s="34" t="s">
        <v>2590</v>
      </c>
      <c s="35" t="s">
        <v>5</v>
      </c>
      <c s="6" t="s">
        <v>2591</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8081</v>
      </c>
    </row>
    <row r="150" spans="1:5" ht="12.75">
      <c r="A150" t="s">
        <v>58</v>
      </c>
      <c r="E150" s="39" t="s">
        <v>59</v>
      </c>
    </row>
    <row r="151" spans="1:16" ht="12.75">
      <c r="A151" t="s">
        <v>49</v>
      </c>
      <c s="34" t="s">
        <v>168</v>
      </c>
      <c s="34" t="s">
        <v>190</v>
      </c>
      <c s="35" t="s">
        <v>5</v>
      </c>
      <c s="6" t="s">
        <v>191</v>
      </c>
      <c s="36" t="s">
        <v>92</v>
      </c>
      <c s="37">
        <v>200</v>
      </c>
      <c s="36">
        <v>0</v>
      </c>
      <c s="36">
        <f>ROUND(G151*H151,6)</f>
      </c>
      <c r="L151" s="38">
        <v>0</v>
      </c>
      <c s="32">
        <f>ROUND(ROUND(L151,2)*ROUND(G151,3),2)</f>
      </c>
      <c s="36" t="s">
        <v>73</v>
      </c>
      <c>
        <f>(M151*21)/100</f>
      </c>
      <c t="s">
        <v>27</v>
      </c>
    </row>
    <row r="152" spans="1:5" ht="12.75">
      <c r="A152" s="35" t="s">
        <v>55</v>
      </c>
      <c r="E152" s="39" t="s">
        <v>8084</v>
      </c>
    </row>
    <row r="153" spans="1:5" ht="12.75">
      <c r="A153" s="35" t="s">
        <v>56</v>
      </c>
      <c r="E153" s="40" t="s">
        <v>8037</v>
      </c>
    </row>
    <row r="154" spans="1:5" ht="12.75">
      <c r="A154" t="s">
        <v>58</v>
      </c>
      <c r="E154" s="39" t="s">
        <v>59</v>
      </c>
    </row>
    <row r="155" spans="1:16" ht="25.5">
      <c r="A155" t="s">
        <v>49</v>
      </c>
      <c s="34" t="s">
        <v>177</v>
      </c>
      <c s="34" t="s">
        <v>8085</v>
      </c>
      <c s="35" t="s">
        <v>5</v>
      </c>
      <c s="6" t="s">
        <v>8086</v>
      </c>
      <c s="36" t="s">
        <v>106</v>
      </c>
      <c s="37">
        <v>1</v>
      </c>
      <c s="36">
        <v>0</v>
      </c>
      <c s="36">
        <f>ROUND(G155*H155,6)</f>
      </c>
      <c r="L155" s="38">
        <v>0</v>
      </c>
      <c s="32">
        <f>ROUND(ROUND(L155,2)*ROUND(G155,3),2)</f>
      </c>
      <c s="36" t="s">
        <v>73</v>
      </c>
      <c>
        <f>(M155*21)/100</f>
      </c>
      <c t="s">
        <v>27</v>
      </c>
    </row>
    <row r="156" spans="1:5" ht="12.75">
      <c r="A156" s="35" t="s">
        <v>55</v>
      </c>
      <c r="E156" s="39" t="s">
        <v>8087</v>
      </c>
    </row>
    <row r="157" spans="1:5" ht="12.75">
      <c r="A157" s="35" t="s">
        <v>56</v>
      </c>
      <c r="E157" s="40" t="s">
        <v>8051</v>
      </c>
    </row>
    <row r="158" spans="1:5" ht="12.75">
      <c r="A158" t="s">
        <v>58</v>
      </c>
      <c r="E158" s="39" t="s">
        <v>59</v>
      </c>
    </row>
    <row r="159" spans="1:16" ht="25.5">
      <c r="A159" t="s">
        <v>49</v>
      </c>
      <c s="34" t="s">
        <v>180</v>
      </c>
      <c s="34" t="s">
        <v>8088</v>
      </c>
      <c s="35" t="s">
        <v>5</v>
      </c>
      <c s="6" t="s">
        <v>8089</v>
      </c>
      <c s="36" t="s">
        <v>106</v>
      </c>
      <c s="37">
        <v>2</v>
      </c>
      <c s="36">
        <v>0</v>
      </c>
      <c s="36">
        <f>ROUND(G159*H159,6)</f>
      </c>
      <c r="L159" s="38">
        <v>0</v>
      </c>
      <c s="32">
        <f>ROUND(ROUND(L159,2)*ROUND(G159,3),2)</f>
      </c>
      <c s="36" t="s">
        <v>73</v>
      </c>
      <c>
        <f>(M159*21)/100</f>
      </c>
      <c t="s">
        <v>27</v>
      </c>
    </row>
    <row r="160" spans="1:5" ht="12.75">
      <c r="A160" s="35" t="s">
        <v>55</v>
      </c>
      <c r="E160" s="39" t="s">
        <v>5</v>
      </c>
    </row>
    <row r="161" spans="1:5" ht="25.5">
      <c r="A161" s="35" t="s">
        <v>56</v>
      </c>
      <c r="E161" s="40" t="s">
        <v>8090</v>
      </c>
    </row>
    <row r="162" spans="1:5" ht="12.75">
      <c r="A162" t="s">
        <v>58</v>
      </c>
      <c r="E162" s="39" t="s">
        <v>59</v>
      </c>
    </row>
    <row r="163" spans="1:16" ht="25.5">
      <c r="A163" t="s">
        <v>49</v>
      </c>
      <c s="34" t="s">
        <v>183</v>
      </c>
      <c s="34" t="s">
        <v>8091</v>
      </c>
      <c s="35" t="s">
        <v>5</v>
      </c>
      <c s="6" t="s">
        <v>8092</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8093</v>
      </c>
    </row>
    <row r="166" spans="1:5" ht="12.75">
      <c r="A166" t="s">
        <v>58</v>
      </c>
      <c r="E166" s="39" t="s">
        <v>59</v>
      </c>
    </row>
    <row r="167" spans="1:16" ht="25.5">
      <c r="A167" t="s">
        <v>49</v>
      </c>
      <c s="34" t="s">
        <v>186</v>
      </c>
      <c s="34" t="s">
        <v>8094</v>
      </c>
      <c s="35" t="s">
        <v>5</v>
      </c>
      <c s="6" t="s">
        <v>8095</v>
      </c>
      <c s="36" t="s">
        <v>106</v>
      </c>
      <c s="37">
        <v>1</v>
      </c>
      <c s="36">
        <v>0</v>
      </c>
      <c s="36">
        <f>ROUND(G167*H167,6)</f>
      </c>
      <c r="L167" s="38">
        <v>0</v>
      </c>
      <c s="32">
        <f>ROUND(ROUND(L167,2)*ROUND(G167,3),2)</f>
      </c>
      <c s="36" t="s">
        <v>73</v>
      </c>
      <c>
        <f>(M167*21)/100</f>
      </c>
      <c t="s">
        <v>27</v>
      </c>
    </row>
    <row r="168" spans="1:5" ht="12.75">
      <c r="A168" s="35" t="s">
        <v>55</v>
      </c>
      <c r="E168" s="39" t="s">
        <v>8096</v>
      </c>
    </row>
    <row r="169" spans="1:5" ht="12.75">
      <c r="A169" s="35" t="s">
        <v>56</v>
      </c>
      <c r="E169" s="40" t="s">
        <v>8051</v>
      </c>
    </row>
    <row r="170" spans="1:5" ht="12.75">
      <c r="A170" t="s">
        <v>58</v>
      </c>
      <c r="E170" s="39" t="s">
        <v>59</v>
      </c>
    </row>
    <row r="171" spans="1:16" ht="25.5">
      <c r="A171" t="s">
        <v>49</v>
      </c>
      <c s="34" t="s">
        <v>189</v>
      </c>
      <c s="34" t="s">
        <v>8097</v>
      </c>
      <c s="35" t="s">
        <v>5</v>
      </c>
      <c s="6" t="s">
        <v>8098</v>
      </c>
      <c s="36" t="s">
        <v>106</v>
      </c>
      <c s="37">
        <v>1</v>
      </c>
      <c s="36">
        <v>0</v>
      </c>
      <c s="36">
        <f>ROUND(G171*H171,6)</f>
      </c>
      <c r="L171" s="38">
        <v>0</v>
      </c>
      <c s="32">
        <f>ROUND(ROUND(L171,2)*ROUND(G171,3),2)</f>
      </c>
      <c s="36" t="s">
        <v>73</v>
      </c>
      <c>
        <f>(M171*21)/100</f>
      </c>
      <c t="s">
        <v>27</v>
      </c>
    </row>
    <row r="172" spans="1:5" ht="12.75">
      <c r="A172" s="35" t="s">
        <v>55</v>
      </c>
      <c r="E172" s="39" t="s">
        <v>8099</v>
      </c>
    </row>
    <row r="173" spans="1:5" ht="25.5">
      <c r="A173" s="35" t="s">
        <v>56</v>
      </c>
      <c r="E173" s="40" t="s">
        <v>8100</v>
      </c>
    </row>
    <row r="174" spans="1:5" ht="12.75">
      <c r="A174" t="s">
        <v>58</v>
      </c>
      <c r="E174" s="39" t="s">
        <v>59</v>
      </c>
    </row>
    <row r="175" spans="1:16" ht="25.5">
      <c r="A175" t="s">
        <v>49</v>
      </c>
      <c s="34" t="s">
        <v>194</v>
      </c>
      <c s="34" t="s">
        <v>8101</v>
      </c>
      <c s="35" t="s">
        <v>5</v>
      </c>
      <c s="6" t="s">
        <v>8102</v>
      </c>
      <c s="36" t="s">
        <v>106</v>
      </c>
      <c s="37">
        <v>1</v>
      </c>
      <c s="36">
        <v>0</v>
      </c>
      <c s="36">
        <f>ROUND(G175*H175,6)</f>
      </c>
      <c r="L175" s="38">
        <v>0</v>
      </c>
      <c s="32">
        <f>ROUND(ROUND(L175,2)*ROUND(G175,3),2)</f>
      </c>
      <c s="36" t="s">
        <v>73</v>
      </c>
      <c>
        <f>(M175*21)/100</f>
      </c>
      <c t="s">
        <v>27</v>
      </c>
    </row>
    <row r="176" spans="1:5" ht="25.5">
      <c r="A176" s="35" t="s">
        <v>55</v>
      </c>
      <c r="E176" s="39" t="s">
        <v>8103</v>
      </c>
    </row>
    <row r="177" spans="1:5" ht="12.75">
      <c r="A177" s="35" t="s">
        <v>56</v>
      </c>
      <c r="E177" s="40" t="s">
        <v>5</v>
      </c>
    </row>
    <row r="178" spans="1:5" ht="12.75">
      <c r="A178" t="s">
        <v>58</v>
      </c>
      <c r="E178" s="39" t="s">
        <v>59</v>
      </c>
    </row>
    <row r="179" spans="1:16" ht="25.5">
      <c r="A179" t="s">
        <v>49</v>
      </c>
      <c s="34" t="s">
        <v>198</v>
      </c>
      <c s="34" t="s">
        <v>8104</v>
      </c>
      <c s="35" t="s">
        <v>5</v>
      </c>
      <c s="6" t="s">
        <v>8105</v>
      </c>
      <c s="36" t="s">
        <v>106</v>
      </c>
      <c s="37">
        <v>1</v>
      </c>
      <c s="36">
        <v>0</v>
      </c>
      <c s="36">
        <f>ROUND(G179*H179,6)</f>
      </c>
      <c r="L179" s="38">
        <v>0</v>
      </c>
      <c s="32">
        <f>ROUND(ROUND(L179,2)*ROUND(G179,3),2)</f>
      </c>
      <c s="36" t="s">
        <v>73</v>
      </c>
      <c>
        <f>(M179*21)/100</f>
      </c>
      <c t="s">
        <v>27</v>
      </c>
    </row>
    <row r="180" spans="1:5" ht="12.75">
      <c r="A180" s="35" t="s">
        <v>55</v>
      </c>
      <c r="E180" s="39" t="s">
        <v>8106</v>
      </c>
    </row>
    <row r="181" spans="1:5" ht="12.75">
      <c r="A181" s="35" t="s">
        <v>56</v>
      </c>
      <c r="E181" s="40" t="s">
        <v>8107</v>
      </c>
    </row>
    <row r="182" spans="1:5" ht="12.75">
      <c r="A182" t="s">
        <v>58</v>
      </c>
      <c r="E182" s="39" t="s">
        <v>59</v>
      </c>
    </row>
    <row r="183" spans="1:16" ht="25.5">
      <c r="A183" t="s">
        <v>49</v>
      </c>
      <c s="34" t="s">
        <v>201</v>
      </c>
      <c s="34" t="s">
        <v>8108</v>
      </c>
      <c s="35" t="s">
        <v>5</v>
      </c>
      <c s="6" t="s">
        <v>8109</v>
      </c>
      <c s="36" t="s">
        <v>106</v>
      </c>
      <c s="37">
        <v>1</v>
      </c>
      <c s="36">
        <v>0</v>
      </c>
      <c s="36">
        <f>ROUND(G183*H183,6)</f>
      </c>
      <c r="L183" s="38">
        <v>0</v>
      </c>
      <c s="32">
        <f>ROUND(ROUND(L183,2)*ROUND(G183,3),2)</f>
      </c>
      <c s="36" t="s">
        <v>73</v>
      </c>
      <c>
        <f>(M183*21)/100</f>
      </c>
      <c t="s">
        <v>27</v>
      </c>
    </row>
    <row r="184" spans="1:5" ht="25.5">
      <c r="A184" s="35" t="s">
        <v>55</v>
      </c>
      <c r="E184" s="39" t="s">
        <v>8110</v>
      </c>
    </row>
    <row r="185" spans="1:5" ht="12.75">
      <c r="A185" s="35" t="s">
        <v>56</v>
      </c>
      <c r="E185" s="40" t="s">
        <v>8107</v>
      </c>
    </row>
    <row r="186" spans="1:5" ht="12.75">
      <c r="A186" t="s">
        <v>58</v>
      </c>
      <c r="E186" s="39" t="s">
        <v>59</v>
      </c>
    </row>
    <row r="187" spans="1:16" ht="25.5">
      <c r="A187" t="s">
        <v>49</v>
      </c>
      <c s="34" t="s">
        <v>204</v>
      </c>
      <c s="34" t="s">
        <v>8111</v>
      </c>
      <c s="35" t="s">
        <v>5</v>
      </c>
      <c s="6" t="s">
        <v>8112</v>
      </c>
      <c s="36" t="s">
        <v>106</v>
      </c>
      <c s="37">
        <v>4</v>
      </c>
      <c s="36">
        <v>0</v>
      </c>
      <c s="36">
        <f>ROUND(G187*H187,6)</f>
      </c>
      <c r="L187" s="38">
        <v>0</v>
      </c>
      <c s="32">
        <f>ROUND(ROUND(L187,2)*ROUND(G187,3),2)</f>
      </c>
      <c s="36" t="s">
        <v>73</v>
      </c>
      <c>
        <f>(M187*21)/100</f>
      </c>
      <c t="s">
        <v>27</v>
      </c>
    </row>
    <row r="188" spans="1:5" ht="25.5">
      <c r="A188" s="35" t="s">
        <v>55</v>
      </c>
      <c r="E188" s="39" t="s">
        <v>8113</v>
      </c>
    </row>
    <row r="189" spans="1:5" ht="12.75">
      <c r="A189" s="35" t="s">
        <v>56</v>
      </c>
      <c r="E189" s="40" t="s">
        <v>8114</v>
      </c>
    </row>
    <row r="190" spans="1:5" ht="12.75">
      <c r="A190" t="s">
        <v>58</v>
      </c>
      <c r="E190" s="39" t="s">
        <v>59</v>
      </c>
    </row>
    <row r="191" spans="1:16" ht="25.5">
      <c r="A191" t="s">
        <v>49</v>
      </c>
      <c s="34" t="s">
        <v>207</v>
      </c>
      <c s="34" t="s">
        <v>8115</v>
      </c>
      <c s="35" t="s">
        <v>5</v>
      </c>
      <c s="6" t="s">
        <v>8116</v>
      </c>
      <c s="36" t="s">
        <v>106</v>
      </c>
      <c s="37">
        <v>1</v>
      </c>
      <c s="36">
        <v>0</v>
      </c>
      <c s="36">
        <f>ROUND(G191*H191,6)</f>
      </c>
      <c r="L191" s="38">
        <v>0</v>
      </c>
      <c s="32">
        <f>ROUND(ROUND(L191,2)*ROUND(G191,3),2)</f>
      </c>
      <c s="36" t="s">
        <v>73</v>
      </c>
      <c>
        <f>(M191*21)/100</f>
      </c>
      <c t="s">
        <v>27</v>
      </c>
    </row>
    <row r="192" spans="1:5" ht="25.5">
      <c r="A192" s="35" t="s">
        <v>55</v>
      </c>
      <c r="E192" s="39" t="s">
        <v>8117</v>
      </c>
    </row>
    <row r="193" spans="1:5" ht="12.75">
      <c r="A193" s="35" t="s">
        <v>56</v>
      </c>
      <c r="E193" s="40" t="s">
        <v>8118</v>
      </c>
    </row>
    <row r="194" spans="1:5" ht="12.75">
      <c r="A194" t="s">
        <v>58</v>
      </c>
      <c r="E194" s="39" t="s">
        <v>59</v>
      </c>
    </row>
    <row r="195" spans="1:16" ht="12.75">
      <c r="A195" t="s">
        <v>49</v>
      </c>
      <c s="34" t="s">
        <v>210</v>
      </c>
      <c s="34" t="s">
        <v>8119</v>
      </c>
      <c s="35" t="s">
        <v>5</v>
      </c>
      <c s="6" t="s">
        <v>8120</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25.5">
      <c r="A199" t="s">
        <v>49</v>
      </c>
      <c s="34" t="s">
        <v>213</v>
      </c>
      <c s="34" t="s">
        <v>1163</v>
      </c>
      <c s="35" t="s">
        <v>5</v>
      </c>
      <c s="6" t="s">
        <v>1164</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38.25">
      <c r="A203" t="s">
        <v>49</v>
      </c>
      <c s="34" t="s">
        <v>216</v>
      </c>
      <c s="34" t="s">
        <v>2100</v>
      </c>
      <c s="35" t="s">
        <v>5</v>
      </c>
      <c s="6" t="s">
        <v>2101</v>
      </c>
      <c s="36" t="s">
        <v>106</v>
      </c>
      <c s="37">
        <v>7</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25.5">
      <c r="A207" t="s">
        <v>49</v>
      </c>
      <c s="34" t="s">
        <v>219</v>
      </c>
      <c s="34" t="s">
        <v>2233</v>
      </c>
      <c s="35" t="s">
        <v>5</v>
      </c>
      <c s="6" t="s">
        <v>2234</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1983</v>
      </c>
      <c s="35" t="s">
        <v>5</v>
      </c>
      <c s="6" t="s">
        <v>1984</v>
      </c>
      <c s="36" t="s">
        <v>672</v>
      </c>
      <c s="37">
        <v>40</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225</v>
      </c>
      <c s="34" t="s">
        <v>1985</v>
      </c>
      <c s="35" t="s">
        <v>5</v>
      </c>
      <c s="6" t="s">
        <v>1986</v>
      </c>
      <c s="36" t="s">
        <v>672</v>
      </c>
      <c s="37">
        <v>32</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228</v>
      </c>
      <c s="34" t="s">
        <v>1987</v>
      </c>
      <c s="35" t="s">
        <v>5</v>
      </c>
      <c s="6" t="s">
        <v>1988</v>
      </c>
      <c s="36" t="s">
        <v>672</v>
      </c>
      <c s="37">
        <v>16</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1989</v>
      </c>
      <c s="35" t="s">
        <v>5</v>
      </c>
      <c s="6" t="s">
        <v>1990</v>
      </c>
      <c s="36" t="s">
        <v>672</v>
      </c>
      <c s="37">
        <v>24</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243</v>
      </c>
      <c s="34" t="s">
        <v>8121</v>
      </c>
      <c s="35" t="s">
        <v>5</v>
      </c>
      <c s="6" t="s">
        <v>8122</v>
      </c>
      <c s="36" t="s">
        <v>53</v>
      </c>
      <c s="37">
        <v>1</v>
      </c>
      <c s="36">
        <v>0</v>
      </c>
      <c s="36">
        <f>ROUND(G227*H227,6)</f>
      </c>
      <c r="L227" s="38">
        <v>0</v>
      </c>
      <c s="32">
        <f>ROUND(ROUND(L227,2)*ROUND(G227,3),2)</f>
      </c>
      <c s="36" t="s">
        <v>2240</v>
      </c>
      <c>
        <f>(M227*21)/100</f>
      </c>
      <c t="s">
        <v>27</v>
      </c>
    </row>
    <row r="228" spans="1:5" ht="38.25">
      <c r="A228" s="35" t="s">
        <v>55</v>
      </c>
      <c r="E228" s="39" t="s">
        <v>8123</v>
      </c>
    </row>
    <row r="229" spans="1:5" ht="12.75">
      <c r="A229" s="35" t="s">
        <v>56</v>
      </c>
      <c r="E229" s="40" t="s">
        <v>5</v>
      </c>
    </row>
    <row r="230" spans="1:5" ht="25.5">
      <c r="A230" t="s">
        <v>58</v>
      </c>
      <c r="E230" s="39" t="s">
        <v>8124</v>
      </c>
    </row>
    <row r="231" spans="1:16" ht="12.75">
      <c r="A231" t="s">
        <v>49</v>
      </c>
      <c s="34" t="s">
        <v>246</v>
      </c>
      <c s="34" t="s">
        <v>2474</v>
      </c>
      <c s="35" t="s">
        <v>5</v>
      </c>
      <c s="6" t="s">
        <v>8125</v>
      </c>
      <c s="36" t="s">
        <v>672</v>
      </c>
      <c s="37">
        <v>80</v>
      </c>
      <c s="36">
        <v>0</v>
      </c>
      <c s="36">
        <f>ROUND(G231*H231,6)</f>
      </c>
      <c r="L231" s="38">
        <v>0</v>
      </c>
      <c s="32">
        <f>ROUND(ROUND(L231,2)*ROUND(G231,3),2)</f>
      </c>
      <c s="36" t="s">
        <v>2240</v>
      </c>
      <c>
        <f>(M231*21)/100</f>
      </c>
      <c t="s">
        <v>27</v>
      </c>
    </row>
    <row r="232" spans="1:5" ht="12.75">
      <c r="A232" s="35" t="s">
        <v>55</v>
      </c>
      <c r="E232" s="39" t="s">
        <v>8126</v>
      </c>
    </row>
    <row r="233" spans="1:5" ht="12.75">
      <c r="A233" s="35" t="s">
        <v>56</v>
      </c>
      <c r="E233" s="40" t="s">
        <v>8127</v>
      </c>
    </row>
    <row r="234" spans="1:5" ht="140.25">
      <c r="A234" t="s">
        <v>58</v>
      </c>
      <c r="E234" s="39" t="s">
        <v>2477</v>
      </c>
    </row>
    <row r="235" spans="1:13" ht="12.75">
      <c r="A235" t="s">
        <v>46</v>
      </c>
      <c r="C235" s="31" t="s">
        <v>742</v>
      </c>
      <c r="E235" s="33" t="s">
        <v>743</v>
      </c>
      <c r="J235" s="32">
        <f>0</f>
      </c>
      <c s="32">
        <f>0</f>
      </c>
      <c s="32">
        <f>0+L236</f>
      </c>
      <c s="32">
        <f>0+M236</f>
      </c>
    </row>
    <row r="236" spans="1:16" ht="25.5">
      <c r="A236" t="s">
        <v>49</v>
      </c>
      <c s="34" t="s">
        <v>234</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8029</v>
      </c>
      <c s="41">
        <f>Rekapitulace!C128</f>
      </c>
      <c s="20" t="s">
        <v>0</v>
      </c>
      <c t="s">
        <v>23</v>
      </c>
      <c t="s">
        <v>27</v>
      </c>
    </row>
    <row r="4" spans="1:16" ht="32" customHeight="1">
      <c r="A4" s="24" t="s">
        <v>20</v>
      </c>
      <c s="25" t="s">
        <v>28</v>
      </c>
      <c s="27" t="s">
        <v>8029</v>
      </c>
      <c r="E4" s="26" t="s">
        <v>8030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8130</v>
      </c>
      <c r="E8" s="30" t="s">
        <v>8129</v>
      </c>
      <c r="J8" s="29">
        <f>0+J9+J14+J23+J44+J49+J82+J211+J216</f>
      </c>
      <c s="29">
        <f>0+K9+K14+K23+K44+K49+K82+K211+K216</f>
      </c>
      <c s="29">
        <f>0+L9+L14+L23+L44+L49+L82+L211+L216</f>
      </c>
      <c s="29">
        <f>0+M9+M14+M23+M44+M49+M82+M211+M216</f>
      </c>
    </row>
    <row r="9" spans="1:13" ht="12.75">
      <c r="A9" t="s">
        <v>46</v>
      </c>
      <c r="C9" s="31" t="s">
        <v>825</v>
      </c>
      <c r="E9" s="33" t="s">
        <v>3772</v>
      </c>
      <c r="J9" s="32">
        <f>0</f>
      </c>
      <c s="32">
        <f>0</f>
      </c>
      <c s="32">
        <f>0+L10</f>
      </c>
      <c s="32">
        <f>0+M10</f>
      </c>
    </row>
    <row r="10" spans="1:16" ht="12.75">
      <c r="A10" t="s">
        <v>49</v>
      </c>
      <c s="34" t="s">
        <v>234</v>
      </c>
      <c s="34" t="s">
        <v>8034</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2.32</v>
      </c>
      <c s="36">
        <v>0</v>
      </c>
      <c s="36">
        <f>ROUND(G15*H15,6)</f>
      </c>
      <c r="L15" s="38">
        <v>0</v>
      </c>
      <c s="32">
        <f>ROUND(ROUND(L15,2)*ROUND(G15,3),2)</f>
      </c>
      <c s="36" t="s">
        <v>73</v>
      </c>
      <c>
        <f>(M15*21)/100</f>
      </c>
      <c t="s">
        <v>27</v>
      </c>
    </row>
    <row r="16" spans="1:5" ht="25.5">
      <c r="A16" s="35" t="s">
        <v>55</v>
      </c>
      <c r="E16" s="39" t="s">
        <v>8131</v>
      </c>
    </row>
    <row r="17" spans="1:5" ht="12.75">
      <c r="A17" s="35" t="s">
        <v>56</v>
      </c>
      <c r="E17" s="40" t="s">
        <v>8132</v>
      </c>
    </row>
    <row r="18" spans="1:5" ht="12.75">
      <c r="A18" t="s">
        <v>58</v>
      </c>
      <c r="E18" s="39" t="s">
        <v>59</v>
      </c>
    </row>
    <row r="19" spans="1:16" ht="12.75">
      <c r="A19" t="s">
        <v>49</v>
      </c>
      <c s="34" t="s">
        <v>27</v>
      </c>
      <c s="34" t="s">
        <v>834</v>
      </c>
      <c s="35" t="s">
        <v>5</v>
      </c>
      <c s="6" t="s">
        <v>835</v>
      </c>
      <c s="36" t="s">
        <v>77</v>
      </c>
      <c s="37">
        <v>47.775</v>
      </c>
      <c s="36">
        <v>0</v>
      </c>
      <c s="36">
        <f>ROUND(G19*H19,6)</f>
      </c>
      <c r="L19" s="38">
        <v>0</v>
      </c>
      <c s="32">
        <f>ROUND(ROUND(L19,2)*ROUND(G19,3),2)</f>
      </c>
      <c s="36" t="s">
        <v>73</v>
      </c>
      <c>
        <f>(M19*21)/100</f>
      </c>
      <c t="s">
        <v>27</v>
      </c>
    </row>
    <row r="20" spans="1:5" ht="12.75">
      <c r="A20" s="35" t="s">
        <v>55</v>
      </c>
      <c r="E20" s="39" t="s">
        <v>8133</v>
      </c>
    </row>
    <row r="21" spans="1:5" ht="12.75">
      <c r="A21" s="35" t="s">
        <v>56</v>
      </c>
      <c r="E21" s="40" t="s">
        <v>8134</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49.295</v>
      </c>
      <c s="36">
        <v>0</v>
      </c>
      <c s="36">
        <f>ROUND(G24*H24,6)</f>
      </c>
      <c r="L24" s="38">
        <v>0</v>
      </c>
      <c s="32">
        <f>ROUND(ROUND(L24,2)*ROUND(G24,3),2)</f>
      </c>
      <c s="36" t="s">
        <v>73</v>
      </c>
      <c>
        <f>(M24*21)/100</f>
      </c>
      <c t="s">
        <v>27</v>
      </c>
    </row>
    <row r="25" spans="1:5" ht="38.25">
      <c r="A25" s="35" t="s">
        <v>55</v>
      </c>
      <c r="E25" s="39" t="s">
        <v>8135</v>
      </c>
    </row>
    <row r="26" spans="1:5" ht="12.75">
      <c r="A26" s="35" t="s">
        <v>56</v>
      </c>
      <c r="E26" s="40" t="s">
        <v>8134</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8136</v>
      </c>
    </row>
    <row r="30" spans="1:5" ht="12.75">
      <c r="A30" s="35" t="s">
        <v>56</v>
      </c>
      <c r="E30" s="40" t="s">
        <v>8132</v>
      </c>
    </row>
    <row r="31" spans="1:5" ht="12.75">
      <c r="A31" t="s">
        <v>58</v>
      </c>
      <c r="E31" s="39" t="s">
        <v>5</v>
      </c>
    </row>
    <row r="32" spans="1:16" ht="12.75">
      <c r="A32" t="s">
        <v>49</v>
      </c>
      <c s="34" t="s">
        <v>83</v>
      </c>
      <c s="34" t="s">
        <v>3394</v>
      </c>
      <c s="35" t="s">
        <v>5</v>
      </c>
      <c s="6" t="s">
        <v>3395</v>
      </c>
      <c s="36" t="s">
        <v>72</v>
      </c>
      <c s="37">
        <v>87.15</v>
      </c>
      <c s="36">
        <v>0</v>
      </c>
      <c s="36">
        <f>ROUND(G32*H32,6)</f>
      </c>
      <c r="L32" s="38">
        <v>0</v>
      </c>
      <c s="32">
        <f>ROUND(ROUND(L32,2)*ROUND(G32,3),2)</f>
      </c>
      <c s="36" t="s">
        <v>73</v>
      </c>
      <c>
        <f>(M32*21)/100</f>
      </c>
      <c t="s">
        <v>27</v>
      </c>
    </row>
    <row r="33" spans="1:5" ht="51">
      <c r="A33" s="35" t="s">
        <v>55</v>
      </c>
      <c r="E33" s="39" t="s">
        <v>8137</v>
      </c>
    </row>
    <row r="34" spans="1:5" ht="12.75">
      <c r="A34" s="35" t="s">
        <v>56</v>
      </c>
      <c r="E34" s="40" t="s">
        <v>8134</v>
      </c>
    </row>
    <row r="35" spans="1:5" ht="12.75">
      <c r="A35" t="s">
        <v>58</v>
      </c>
      <c r="E35" s="39" t="s">
        <v>5</v>
      </c>
    </row>
    <row r="36" spans="1:16" ht="12.75">
      <c r="A36" t="s">
        <v>49</v>
      </c>
      <c s="34" t="s">
        <v>162</v>
      </c>
      <c s="34" t="s">
        <v>8040</v>
      </c>
      <c s="35" t="s">
        <v>5</v>
      </c>
      <c s="6" t="s">
        <v>8138</v>
      </c>
      <c s="36" t="s">
        <v>72</v>
      </c>
      <c s="37">
        <v>209</v>
      </c>
      <c s="36">
        <v>0</v>
      </c>
      <c s="36">
        <f>ROUND(G36*H36,6)</f>
      </c>
      <c r="L36" s="38">
        <v>0</v>
      </c>
      <c s="32">
        <f>ROUND(ROUND(L36,2)*ROUND(G36,3),2)</f>
      </c>
      <c s="36" t="s">
        <v>73</v>
      </c>
      <c>
        <f>(M36*21)/100</f>
      </c>
      <c t="s">
        <v>27</v>
      </c>
    </row>
    <row r="37" spans="1:5" ht="12.75">
      <c r="A37" s="35" t="s">
        <v>55</v>
      </c>
      <c r="E37" s="39" t="s">
        <v>8139</v>
      </c>
    </row>
    <row r="38" spans="1:5" ht="12.75">
      <c r="A38" s="35" t="s">
        <v>56</v>
      </c>
      <c r="E38" s="40" t="s">
        <v>8134</v>
      </c>
    </row>
    <row r="39" spans="1:5" ht="12.75">
      <c r="A39" t="s">
        <v>58</v>
      </c>
      <c r="E39" s="39" t="s">
        <v>59</v>
      </c>
    </row>
    <row r="40" spans="1:16" ht="12.75">
      <c r="A40" t="s">
        <v>49</v>
      </c>
      <c s="34" t="s">
        <v>237</v>
      </c>
      <c s="34" t="s">
        <v>8044</v>
      </c>
      <c s="35" t="s">
        <v>5</v>
      </c>
      <c s="6" t="s">
        <v>8045</v>
      </c>
      <c s="36" t="s">
        <v>72</v>
      </c>
      <c s="37">
        <v>73.15</v>
      </c>
      <c s="36">
        <v>0</v>
      </c>
      <c s="36">
        <f>ROUND(G40*H40,6)</f>
      </c>
      <c r="L40" s="38">
        <v>0</v>
      </c>
      <c s="32">
        <f>ROUND(ROUND(L40,2)*ROUND(G40,3),2)</f>
      </c>
      <c s="36" t="s">
        <v>2240</v>
      </c>
      <c>
        <f>(M40*21)/100</f>
      </c>
      <c t="s">
        <v>27</v>
      </c>
    </row>
    <row r="41" spans="1:5" ht="12.75">
      <c r="A41" s="35" t="s">
        <v>55</v>
      </c>
      <c r="E41" s="39" t="s">
        <v>8140</v>
      </c>
    </row>
    <row r="42" spans="1:5" ht="12.75">
      <c r="A42" s="35" t="s">
        <v>56</v>
      </c>
      <c r="E42" s="40" t="s">
        <v>8141</v>
      </c>
    </row>
    <row r="43" spans="1:5" ht="38.25">
      <c r="A43" t="s">
        <v>58</v>
      </c>
      <c r="E43" s="39" t="s">
        <v>8047</v>
      </c>
    </row>
    <row r="44" spans="1:13" ht="12.75">
      <c r="A44" t="s">
        <v>46</v>
      </c>
      <c r="C44" s="31" t="s">
        <v>27</v>
      </c>
      <c r="E44" s="33" t="s">
        <v>3400</v>
      </c>
      <c r="J44" s="32">
        <f>0</f>
      </c>
      <c s="32">
        <f>0</f>
      </c>
      <c s="32">
        <f>0+L45</f>
      </c>
      <c s="32">
        <f>0+M45</f>
      </c>
    </row>
    <row r="45" spans="1:16" ht="12.75">
      <c r="A45" t="s">
        <v>49</v>
      </c>
      <c s="34" t="s">
        <v>86</v>
      </c>
      <c s="34" t="s">
        <v>8048</v>
      </c>
      <c s="35" t="s">
        <v>5</v>
      </c>
      <c s="6" t="s">
        <v>8049</v>
      </c>
      <c s="36" t="s">
        <v>77</v>
      </c>
      <c s="37">
        <v>0.8</v>
      </c>
      <c s="36">
        <v>0</v>
      </c>
      <c s="36">
        <f>ROUND(G45*H45,6)</f>
      </c>
      <c r="L45" s="38">
        <v>0</v>
      </c>
      <c s="32">
        <f>ROUND(ROUND(L45,2)*ROUND(G45,3),2)</f>
      </c>
      <c s="36" t="s">
        <v>73</v>
      </c>
      <c>
        <f>(M45*21)/100</f>
      </c>
      <c t="s">
        <v>27</v>
      </c>
    </row>
    <row r="46" spans="1:5" ht="12.75">
      <c r="A46" s="35" t="s">
        <v>55</v>
      </c>
      <c r="E46" s="39" t="s">
        <v>8142</v>
      </c>
    </row>
    <row r="47" spans="1:5" ht="12.75">
      <c r="A47" s="35" t="s">
        <v>56</v>
      </c>
      <c r="E47" s="40" t="s">
        <v>8143</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25.5">
      <c r="A50" t="s">
        <v>49</v>
      </c>
      <c s="34" t="s">
        <v>89</v>
      </c>
      <c s="34" t="s">
        <v>836</v>
      </c>
      <c s="35" t="s">
        <v>5</v>
      </c>
      <c s="6" t="s">
        <v>837</v>
      </c>
      <c s="36" t="s">
        <v>106</v>
      </c>
      <c s="37">
        <v>15</v>
      </c>
      <c s="36">
        <v>0</v>
      </c>
      <c s="36">
        <f>ROUND(G50*H50,6)</f>
      </c>
      <c r="L50" s="38">
        <v>0</v>
      </c>
      <c s="32">
        <f>ROUND(ROUND(L50,2)*ROUND(G50,3),2)</f>
      </c>
      <c s="36" t="s">
        <v>73</v>
      </c>
      <c>
        <f>(M50*21)/100</f>
      </c>
      <c t="s">
        <v>27</v>
      </c>
    </row>
    <row r="51" spans="1:5" ht="12.75">
      <c r="A51" s="35" t="s">
        <v>55</v>
      </c>
      <c r="E51" s="39" t="s">
        <v>8052</v>
      </c>
    </row>
    <row r="52" spans="1:5" ht="12.75">
      <c r="A52" s="35" t="s">
        <v>56</v>
      </c>
      <c r="E52" s="40" t="s">
        <v>5</v>
      </c>
    </row>
    <row r="53" spans="1:5" ht="12.75">
      <c r="A53" t="s">
        <v>58</v>
      </c>
      <c r="E53" s="39" t="s">
        <v>59</v>
      </c>
    </row>
    <row r="54" spans="1:16" ht="12.75">
      <c r="A54" t="s">
        <v>49</v>
      </c>
      <c s="34" t="s">
        <v>93</v>
      </c>
      <c s="34" t="s">
        <v>116</v>
      </c>
      <c s="35" t="s">
        <v>5</v>
      </c>
      <c s="6" t="s">
        <v>117</v>
      </c>
      <c s="36" t="s">
        <v>92</v>
      </c>
      <c s="37">
        <v>214</v>
      </c>
      <c s="36">
        <v>0</v>
      </c>
      <c s="36">
        <f>ROUND(G54*H54,6)</f>
      </c>
      <c r="L54" s="38">
        <v>0</v>
      </c>
      <c s="32">
        <f>ROUND(ROUND(L54,2)*ROUND(G54,3),2)</f>
      </c>
      <c s="36" t="s">
        <v>73</v>
      </c>
      <c>
        <f>(M54*21)/100</f>
      </c>
      <c t="s">
        <v>27</v>
      </c>
    </row>
    <row r="55" spans="1:5" ht="12.75">
      <c r="A55" s="35" t="s">
        <v>55</v>
      </c>
      <c r="E55" s="39" t="s">
        <v>8144</v>
      </c>
    </row>
    <row r="56" spans="1:5" ht="12.75">
      <c r="A56" s="35" t="s">
        <v>56</v>
      </c>
      <c r="E56" s="40" t="s">
        <v>8134</v>
      </c>
    </row>
    <row r="57" spans="1:5" ht="12.75">
      <c r="A57" t="s">
        <v>58</v>
      </c>
      <c r="E57" s="39" t="s">
        <v>59</v>
      </c>
    </row>
    <row r="58" spans="1:16" ht="12.75">
      <c r="A58" t="s">
        <v>49</v>
      </c>
      <c s="34" t="s">
        <v>103</v>
      </c>
      <c s="34" t="s">
        <v>1352</v>
      </c>
      <c s="35" t="s">
        <v>5</v>
      </c>
      <c s="6" t="s">
        <v>1353</v>
      </c>
      <c s="36" t="s">
        <v>92</v>
      </c>
      <c s="37">
        <v>49</v>
      </c>
      <c s="36">
        <v>0</v>
      </c>
      <c s="36">
        <f>ROUND(G58*H58,6)</f>
      </c>
      <c r="L58" s="38">
        <v>0</v>
      </c>
      <c s="32">
        <f>ROUND(ROUND(L58,2)*ROUND(G58,3),2)</f>
      </c>
      <c s="36" t="s">
        <v>73</v>
      </c>
      <c>
        <f>(M58*21)/100</f>
      </c>
      <c t="s">
        <v>27</v>
      </c>
    </row>
    <row r="59" spans="1:5" ht="25.5">
      <c r="A59" s="35" t="s">
        <v>55</v>
      </c>
      <c r="E59" s="39" t="s">
        <v>8145</v>
      </c>
    </row>
    <row r="60" spans="1:5" ht="12.75">
      <c r="A60" s="35" t="s">
        <v>56</v>
      </c>
      <c r="E60" s="40" t="s">
        <v>8134</v>
      </c>
    </row>
    <row r="61" spans="1:5" ht="12.75">
      <c r="A61" t="s">
        <v>58</v>
      </c>
      <c r="E61" s="39" t="s">
        <v>59</v>
      </c>
    </row>
    <row r="62" spans="1:16" ht="12.75">
      <c r="A62" t="s">
        <v>49</v>
      </c>
      <c s="34" t="s">
        <v>107</v>
      </c>
      <c s="34" t="s">
        <v>125</v>
      </c>
      <c s="35" t="s">
        <v>5</v>
      </c>
      <c s="6" t="s">
        <v>126</v>
      </c>
      <c s="36" t="s">
        <v>92</v>
      </c>
      <c s="37">
        <v>214</v>
      </c>
      <c s="36">
        <v>0</v>
      </c>
      <c s="36">
        <f>ROUND(G62*H62,6)</f>
      </c>
      <c r="L62" s="38">
        <v>0</v>
      </c>
      <c s="32">
        <f>ROUND(ROUND(L62,2)*ROUND(G62,3),2)</f>
      </c>
      <c s="36" t="s">
        <v>73</v>
      </c>
      <c>
        <f>(M62*21)/100</f>
      </c>
      <c t="s">
        <v>27</v>
      </c>
    </row>
    <row r="63" spans="1:5" ht="12.75">
      <c r="A63" s="35" t="s">
        <v>55</v>
      </c>
      <c r="E63" s="39" t="s">
        <v>5</v>
      </c>
    </row>
    <row r="64" spans="1:5" ht="12.75">
      <c r="A64" s="35" t="s">
        <v>56</v>
      </c>
      <c r="E64" s="40" t="s">
        <v>8134</v>
      </c>
    </row>
    <row r="65" spans="1:5" ht="12.75">
      <c r="A65" t="s">
        <v>58</v>
      </c>
      <c r="E65" s="39" t="s">
        <v>59</v>
      </c>
    </row>
    <row r="66" spans="1:16" ht="12.75">
      <c r="A66" t="s">
        <v>49</v>
      </c>
      <c s="34" t="s">
        <v>110</v>
      </c>
      <c s="34" t="s">
        <v>146</v>
      </c>
      <c s="35" t="s">
        <v>5</v>
      </c>
      <c s="6" t="s">
        <v>147</v>
      </c>
      <c s="36" t="s">
        <v>106</v>
      </c>
      <c s="37">
        <v>6</v>
      </c>
      <c s="36">
        <v>0</v>
      </c>
      <c s="36">
        <f>ROUND(G66*H66,6)</f>
      </c>
      <c r="L66" s="38">
        <v>0</v>
      </c>
      <c s="32">
        <f>ROUND(ROUND(L66,2)*ROUND(G66,3),2)</f>
      </c>
      <c s="36" t="s">
        <v>73</v>
      </c>
      <c>
        <f>(M66*21)/100</f>
      </c>
      <c t="s">
        <v>27</v>
      </c>
    </row>
    <row r="67" spans="1:5" ht="12.75">
      <c r="A67" s="35" t="s">
        <v>55</v>
      </c>
      <c r="E67" s="39" t="s">
        <v>8146</v>
      </c>
    </row>
    <row r="68" spans="1:5" ht="12.75">
      <c r="A68" s="35" t="s">
        <v>56</v>
      </c>
      <c r="E68" s="40" t="s">
        <v>5</v>
      </c>
    </row>
    <row r="69" spans="1:5" ht="12.75">
      <c r="A69" t="s">
        <v>58</v>
      </c>
      <c r="E69" s="39" t="s">
        <v>59</v>
      </c>
    </row>
    <row r="70" spans="1:16" ht="25.5">
      <c r="A70" t="s">
        <v>49</v>
      </c>
      <c s="34" t="s">
        <v>96</v>
      </c>
      <c s="34" t="s">
        <v>149</v>
      </c>
      <c s="35" t="s">
        <v>5</v>
      </c>
      <c s="6" t="s">
        <v>150</v>
      </c>
      <c s="36" t="s">
        <v>106</v>
      </c>
      <c s="37">
        <v>6</v>
      </c>
      <c s="36">
        <v>0</v>
      </c>
      <c s="36">
        <f>ROUND(G70*H70,6)</f>
      </c>
      <c r="L70" s="38">
        <v>0</v>
      </c>
      <c s="32">
        <f>ROUND(ROUND(L70,2)*ROUND(G70,3),2)</f>
      </c>
      <c s="36" t="s">
        <v>73</v>
      </c>
      <c>
        <f>(M70*21)/100</f>
      </c>
      <c t="s">
        <v>27</v>
      </c>
    </row>
    <row r="71" spans="1:5" ht="12.75">
      <c r="A71" s="35" t="s">
        <v>55</v>
      </c>
      <c r="E71" s="39" t="s">
        <v>8146</v>
      </c>
    </row>
    <row r="72" spans="1:5" ht="12.75">
      <c r="A72" s="35" t="s">
        <v>56</v>
      </c>
      <c r="E72" s="40" t="s">
        <v>5</v>
      </c>
    </row>
    <row r="73" spans="1:5" ht="12.75">
      <c r="A73" t="s">
        <v>58</v>
      </c>
      <c r="E73" s="39" t="s">
        <v>59</v>
      </c>
    </row>
    <row r="74" spans="1:16" ht="25.5">
      <c r="A74" t="s">
        <v>49</v>
      </c>
      <c s="34" t="s">
        <v>99</v>
      </c>
      <c s="34" t="s">
        <v>8147</v>
      </c>
      <c s="35" t="s">
        <v>5</v>
      </c>
      <c s="6" t="s">
        <v>8148</v>
      </c>
      <c s="36" t="s">
        <v>106</v>
      </c>
      <c s="37">
        <v>1</v>
      </c>
      <c s="36">
        <v>0</v>
      </c>
      <c s="36">
        <f>ROUND(G74*H74,6)</f>
      </c>
      <c r="L74" s="38">
        <v>0</v>
      </c>
      <c s="32">
        <f>ROUND(ROUND(L74,2)*ROUND(G74,3),2)</f>
      </c>
      <c s="36" t="s">
        <v>73</v>
      </c>
      <c>
        <f>(M74*21)/100</f>
      </c>
      <c t="s">
        <v>27</v>
      </c>
    </row>
    <row r="75" spans="1:5" ht="12.75">
      <c r="A75" s="35" t="s">
        <v>55</v>
      </c>
      <c r="E75" s="39" t="s">
        <v>8149</v>
      </c>
    </row>
    <row r="76" spans="1:5" ht="12.75">
      <c r="A76" s="35" t="s">
        <v>56</v>
      </c>
      <c r="E76" s="40" t="s">
        <v>5</v>
      </c>
    </row>
    <row r="77" spans="1:5" ht="12.75">
      <c r="A77" t="s">
        <v>58</v>
      </c>
      <c r="E77" s="39" t="s">
        <v>59</v>
      </c>
    </row>
    <row r="78" spans="1:16" ht="12.75">
      <c r="A78" t="s">
        <v>49</v>
      </c>
      <c s="34" t="s">
        <v>115</v>
      </c>
      <c s="34" t="s">
        <v>152</v>
      </c>
      <c s="35" t="s">
        <v>5</v>
      </c>
      <c s="6" t="s">
        <v>153</v>
      </c>
      <c s="36" t="s">
        <v>92</v>
      </c>
      <c s="37">
        <v>49</v>
      </c>
      <c s="36">
        <v>0</v>
      </c>
      <c s="36">
        <f>ROUND(G78*H78,6)</f>
      </c>
      <c r="L78" s="38">
        <v>0</v>
      </c>
      <c s="32">
        <f>ROUND(ROUND(L78,2)*ROUND(G78,3),2)</f>
      </c>
      <c s="36" t="s">
        <v>73</v>
      </c>
      <c>
        <f>(M78*21)/100</f>
      </c>
      <c t="s">
        <v>27</v>
      </c>
    </row>
    <row r="79" spans="1:5" ht="12.75">
      <c r="A79" s="35" t="s">
        <v>55</v>
      </c>
      <c r="E79" s="39" t="s">
        <v>8150</v>
      </c>
    </row>
    <row r="80" spans="1:5" ht="12.75">
      <c r="A80" s="35" t="s">
        <v>56</v>
      </c>
      <c r="E80" s="40" t="s">
        <v>8134</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118</v>
      </c>
      <c s="34" t="s">
        <v>163</v>
      </c>
      <c s="35" t="s">
        <v>5</v>
      </c>
      <c s="6" t="s">
        <v>164</v>
      </c>
      <c s="36" t="s">
        <v>92</v>
      </c>
      <c s="37">
        <v>30</v>
      </c>
      <c s="36">
        <v>0</v>
      </c>
      <c s="36">
        <f>ROUND(G83*H83,6)</f>
      </c>
      <c r="L83" s="38">
        <v>0</v>
      </c>
      <c s="32">
        <f>ROUND(ROUND(L83,2)*ROUND(G83,3),2)</f>
      </c>
      <c s="36" t="s">
        <v>73</v>
      </c>
      <c>
        <f>(M83*21)/100</f>
      </c>
      <c t="s">
        <v>27</v>
      </c>
    </row>
    <row r="84" spans="1:5" ht="12.75">
      <c r="A84" s="35" t="s">
        <v>55</v>
      </c>
      <c r="E84" s="39" t="s">
        <v>8151</v>
      </c>
    </row>
    <row r="85" spans="1:5" ht="12.75">
      <c r="A85" s="35" t="s">
        <v>56</v>
      </c>
      <c r="E85" s="40" t="s">
        <v>8143</v>
      </c>
    </row>
    <row r="86" spans="1:5" ht="12.75">
      <c r="A86" t="s">
        <v>58</v>
      </c>
      <c r="E86" s="39" t="s">
        <v>59</v>
      </c>
    </row>
    <row r="87" spans="1:16" ht="12.75">
      <c r="A87" t="s">
        <v>49</v>
      </c>
      <c s="34" t="s">
        <v>121</v>
      </c>
      <c s="34" t="s">
        <v>8069</v>
      </c>
      <c s="35" t="s">
        <v>5</v>
      </c>
      <c s="6" t="s">
        <v>8070</v>
      </c>
      <c s="36" t="s">
        <v>106</v>
      </c>
      <c s="37">
        <v>6</v>
      </c>
      <c s="36">
        <v>0</v>
      </c>
      <c s="36">
        <f>ROUND(G87*H87,6)</f>
      </c>
      <c r="L87" s="38">
        <v>0</v>
      </c>
      <c s="32">
        <f>ROUND(ROUND(L87,2)*ROUND(G87,3),2)</f>
      </c>
      <c s="36" t="s">
        <v>73</v>
      </c>
      <c>
        <f>(M87*21)/100</f>
      </c>
      <c t="s">
        <v>27</v>
      </c>
    </row>
    <row r="88" spans="1:5" ht="12.75">
      <c r="A88" s="35" t="s">
        <v>55</v>
      </c>
      <c r="E88" s="39" t="s">
        <v>8152</v>
      </c>
    </row>
    <row r="89" spans="1:5" ht="12.75">
      <c r="A89" s="35" t="s">
        <v>56</v>
      </c>
      <c r="E89" s="40" t="s">
        <v>8143</v>
      </c>
    </row>
    <row r="90" spans="1:5" ht="12.75">
      <c r="A90" t="s">
        <v>58</v>
      </c>
      <c r="E90" s="39" t="s">
        <v>59</v>
      </c>
    </row>
    <row r="91" spans="1:16" ht="12.75">
      <c r="A91" t="s">
        <v>49</v>
      </c>
      <c s="34" t="s">
        <v>124</v>
      </c>
      <c s="34" t="s">
        <v>2088</v>
      </c>
      <c s="35" t="s">
        <v>5</v>
      </c>
      <c s="6" t="s">
        <v>2089</v>
      </c>
      <c s="36" t="s">
        <v>53</v>
      </c>
      <c s="37">
        <v>2</v>
      </c>
      <c s="36">
        <v>0</v>
      </c>
      <c s="36">
        <f>ROUND(G91*H91,6)</f>
      </c>
      <c r="L91" s="38">
        <v>0</v>
      </c>
      <c s="32">
        <f>ROUND(ROUND(L91,2)*ROUND(G91,3),2)</f>
      </c>
      <c s="36" t="s">
        <v>73</v>
      </c>
      <c>
        <f>(M91*21)/100</f>
      </c>
      <c t="s">
        <v>27</v>
      </c>
    </row>
    <row r="92" spans="1:5" ht="12.75">
      <c r="A92" s="35" t="s">
        <v>55</v>
      </c>
      <c r="E92" s="39" t="s">
        <v>8153</v>
      </c>
    </row>
    <row r="93" spans="1:5" ht="12.75">
      <c r="A93" s="35" t="s">
        <v>56</v>
      </c>
      <c r="E93" s="40" t="s">
        <v>8143</v>
      </c>
    </row>
    <row r="94" spans="1:5" ht="12.75">
      <c r="A94" t="s">
        <v>58</v>
      </c>
      <c r="E94" s="39" t="s">
        <v>59</v>
      </c>
    </row>
    <row r="95" spans="1:16" ht="12.75">
      <c r="A95" t="s">
        <v>49</v>
      </c>
      <c s="34" t="s">
        <v>127</v>
      </c>
      <c s="34" t="s">
        <v>877</v>
      </c>
      <c s="35" t="s">
        <v>5</v>
      </c>
      <c s="6" t="s">
        <v>878</v>
      </c>
      <c s="36" t="s">
        <v>92</v>
      </c>
      <c s="37">
        <v>72</v>
      </c>
      <c s="36">
        <v>0</v>
      </c>
      <c s="36">
        <f>ROUND(G95*H95,6)</f>
      </c>
      <c r="L95" s="38">
        <v>0</v>
      </c>
      <c s="32">
        <f>ROUND(ROUND(L95,2)*ROUND(G95,3),2)</f>
      </c>
      <c s="36" t="s">
        <v>73</v>
      </c>
      <c>
        <f>(M95*21)/100</f>
      </c>
      <c t="s">
        <v>27</v>
      </c>
    </row>
    <row r="96" spans="1:5" ht="12.75">
      <c r="A96" s="35" t="s">
        <v>55</v>
      </c>
      <c r="E96" s="39" t="s">
        <v>8154</v>
      </c>
    </row>
    <row r="97" spans="1:5" ht="12.75">
      <c r="A97" s="35" t="s">
        <v>56</v>
      </c>
      <c r="E97" s="40" t="s">
        <v>8155</v>
      </c>
    </row>
    <row r="98" spans="1:5" ht="12.75">
      <c r="A98" t="s">
        <v>58</v>
      </c>
      <c r="E98" s="39" t="s">
        <v>59</v>
      </c>
    </row>
    <row r="99" spans="1:16" ht="12.75">
      <c r="A99" t="s">
        <v>49</v>
      </c>
      <c s="34" t="s">
        <v>130</v>
      </c>
      <c s="34" t="s">
        <v>2580</v>
      </c>
      <c s="35" t="s">
        <v>5</v>
      </c>
      <c s="6" t="s">
        <v>2581</v>
      </c>
      <c s="36" t="s">
        <v>92</v>
      </c>
      <c s="37">
        <v>544</v>
      </c>
      <c s="36">
        <v>0</v>
      </c>
      <c s="36">
        <f>ROUND(G99*H99,6)</f>
      </c>
      <c r="L99" s="38">
        <v>0</v>
      </c>
      <c s="32">
        <f>ROUND(ROUND(L99,2)*ROUND(G99,3),2)</f>
      </c>
      <c s="36" t="s">
        <v>73</v>
      </c>
      <c>
        <f>(M99*21)/100</f>
      </c>
      <c t="s">
        <v>27</v>
      </c>
    </row>
    <row r="100" spans="1:5" ht="12.75">
      <c r="A100" s="35" t="s">
        <v>55</v>
      </c>
      <c r="E100" s="39" t="s">
        <v>8156</v>
      </c>
    </row>
    <row r="101" spans="1:5" ht="12.75">
      <c r="A101" s="35" t="s">
        <v>56</v>
      </c>
      <c r="E101" s="40" t="s">
        <v>8155</v>
      </c>
    </row>
    <row r="102" spans="1:5" ht="12.75">
      <c r="A102" t="s">
        <v>58</v>
      </c>
      <c r="E102" s="39" t="s">
        <v>59</v>
      </c>
    </row>
    <row r="103" spans="1:16" ht="12.75">
      <c r="A103" t="s">
        <v>49</v>
      </c>
      <c s="34" t="s">
        <v>133</v>
      </c>
      <c s="34" t="s">
        <v>169</v>
      </c>
      <c s="35" t="s">
        <v>5</v>
      </c>
      <c s="6" t="s">
        <v>170</v>
      </c>
      <c s="36" t="s">
        <v>92</v>
      </c>
      <c s="37">
        <v>10</v>
      </c>
      <c s="36">
        <v>0</v>
      </c>
      <c s="36">
        <f>ROUND(G103*H103,6)</f>
      </c>
      <c r="L103" s="38">
        <v>0</v>
      </c>
      <c s="32">
        <f>ROUND(ROUND(L103,2)*ROUND(G103,3),2)</f>
      </c>
      <c s="36" t="s">
        <v>73</v>
      </c>
      <c>
        <f>(M103*21)/100</f>
      </c>
      <c t="s">
        <v>27</v>
      </c>
    </row>
    <row r="104" spans="1:5" ht="12.75">
      <c r="A104" s="35" t="s">
        <v>55</v>
      </c>
      <c r="E104" s="39" t="s">
        <v>8157</v>
      </c>
    </row>
    <row r="105" spans="1:5" ht="12.75">
      <c r="A105" s="35" t="s">
        <v>56</v>
      </c>
      <c r="E105" s="40" t="s">
        <v>8155</v>
      </c>
    </row>
    <row r="106" spans="1:5" ht="12.75">
      <c r="A106" t="s">
        <v>58</v>
      </c>
      <c r="E106" s="39" t="s">
        <v>59</v>
      </c>
    </row>
    <row r="107" spans="1:16" ht="25.5">
      <c r="A107" t="s">
        <v>49</v>
      </c>
      <c s="34" t="s">
        <v>136</v>
      </c>
      <c s="34" t="s">
        <v>8077</v>
      </c>
      <c s="35" t="s">
        <v>5</v>
      </c>
      <c s="6" t="s">
        <v>8078</v>
      </c>
      <c s="36" t="s">
        <v>92</v>
      </c>
      <c s="37">
        <v>7</v>
      </c>
      <c s="36">
        <v>0</v>
      </c>
      <c s="36">
        <f>ROUND(G107*H107,6)</f>
      </c>
      <c r="L107" s="38">
        <v>0</v>
      </c>
      <c s="32">
        <f>ROUND(ROUND(L107,2)*ROUND(G107,3),2)</f>
      </c>
      <c s="36" t="s">
        <v>73</v>
      </c>
      <c>
        <f>(M107*21)/100</f>
      </c>
      <c t="s">
        <v>27</v>
      </c>
    </row>
    <row r="108" spans="1:5" ht="12.75">
      <c r="A108" s="35" t="s">
        <v>55</v>
      </c>
      <c r="E108" s="39" t="s">
        <v>8158</v>
      </c>
    </row>
    <row r="109" spans="1:5" ht="12.75">
      <c r="A109" s="35" t="s">
        <v>56</v>
      </c>
      <c r="E109" s="40" t="s">
        <v>8155</v>
      </c>
    </row>
    <row r="110" spans="1:5" ht="12.75">
      <c r="A110" t="s">
        <v>58</v>
      </c>
      <c r="E110" s="39" t="s">
        <v>59</v>
      </c>
    </row>
    <row r="111" spans="1:16" ht="12.75">
      <c r="A111" t="s">
        <v>49</v>
      </c>
      <c s="34" t="s">
        <v>139</v>
      </c>
      <c s="34" t="s">
        <v>172</v>
      </c>
      <c s="35" t="s">
        <v>5</v>
      </c>
      <c s="6" t="s">
        <v>173</v>
      </c>
      <c s="36" t="s">
        <v>92</v>
      </c>
      <c s="37">
        <v>72</v>
      </c>
      <c s="36">
        <v>0</v>
      </c>
      <c s="36">
        <f>ROUND(G111*H111,6)</f>
      </c>
      <c r="L111" s="38">
        <v>0</v>
      </c>
      <c s="32">
        <f>ROUND(ROUND(L111,2)*ROUND(G111,3),2)</f>
      </c>
      <c s="36" t="s">
        <v>73</v>
      </c>
      <c>
        <f>(M111*21)/100</f>
      </c>
      <c t="s">
        <v>27</v>
      </c>
    </row>
    <row r="112" spans="1:5" ht="12.75">
      <c r="A112" s="35" t="s">
        <v>55</v>
      </c>
      <c r="E112" s="39" t="s">
        <v>8159</v>
      </c>
    </row>
    <row r="113" spans="1:5" ht="12.75">
      <c r="A113" s="35" t="s">
        <v>56</v>
      </c>
      <c r="E113" s="40" t="s">
        <v>8155</v>
      </c>
    </row>
    <row r="114" spans="1:5" ht="12.75">
      <c r="A114" t="s">
        <v>58</v>
      </c>
      <c r="E114" s="39" t="s">
        <v>59</v>
      </c>
    </row>
    <row r="115" spans="1:16" ht="25.5">
      <c r="A115" t="s">
        <v>49</v>
      </c>
      <c s="34" t="s">
        <v>142</v>
      </c>
      <c s="34" t="s">
        <v>1102</v>
      </c>
      <c s="35" t="s">
        <v>5</v>
      </c>
      <c s="6" t="s">
        <v>1103</v>
      </c>
      <c s="36" t="s">
        <v>106</v>
      </c>
      <c s="37">
        <v>2</v>
      </c>
      <c s="36">
        <v>0</v>
      </c>
      <c s="36">
        <f>ROUND(G115*H115,6)</f>
      </c>
      <c r="L115" s="38">
        <v>0</v>
      </c>
      <c s="32">
        <f>ROUND(ROUND(L115,2)*ROUND(G115,3),2)</f>
      </c>
      <c s="36" t="s">
        <v>73</v>
      </c>
      <c>
        <f>(M115*21)/100</f>
      </c>
      <c t="s">
        <v>27</v>
      </c>
    </row>
    <row r="116" spans="1:5" ht="12.75">
      <c r="A116" s="35" t="s">
        <v>55</v>
      </c>
      <c r="E116" s="39" t="s">
        <v>8160</v>
      </c>
    </row>
    <row r="117" spans="1:5" ht="12.75">
      <c r="A117" s="35" t="s">
        <v>56</v>
      </c>
      <c r="E117" s="40" t="s">
        <v>8081</v>
      </c>
    </row>
    <row r="118" spans="1:5" ht="12.75">
      <c r="A118" t="s">
        <v>58</v>
      </c>
      <c r="E118" s="39" t="s">
        <v>59</v>
      </c>
    </row>
    <row r="119" spans="1:16" ht="25.5">
      <c r="A119" t="s">
        <v>49</v>
      </c>
      <c s="34" t="s">
        <v>145</v>
      </c>
      <c s="34" t="s">
        <v>987</v>
      </c>
      <c s="35" t="s">
        <v>5</v>
      </c>
      <c s="6" t="s">
        <v>988</v>
      </c>
      <c s="36" t="s">
        <v>106</v>
      </c>
      <c s="37">
        <v>12</v>
      </c>
      <c s="36">
        <v>0</v>
      </c>
      <c s="36">
        <f>ROUND(G119*H119,6)</f>
      </c>
      <c r="L119" s="38">
        <v>0</v>
      </c>
      <c s="32">
        <f>ROUND(ROUND(L119,2)*ROUND(G119,3),2)</f>
      </c>
      <c s="36" t="s">
        <v>73</v>
      </c>
      <c>
        <f>(M119*21)/100</f>
      </c>
      <c t="s">
        <v>27</v>
      </c>
    </row>
    <row r="120" spans="1:5" ht="12.75">
      <c r="A120" s="35" t="s">
        <v>55</v>
      </c>
      <c r="E120" s="39" t="s">
        <v>8161</v>
      </c>
    </row>
    <row r="121" spans="1:5" ht="12.75">
      <c r="A121" s="35" t="s">
        <v>56</v>
      </c>
      <c r="E121" s="40" t="s">
        <v>8081</v>
      </c>
    </row>
    <row r="122" spans="1:5" ht="12.75">
      <c r="A122" t="s">
        <v>58</v>
      </c>
      <c r="E122" s="39" t="s">
        <v>59</v>
      </c>
    </row>
    <row r="123" spans="1:16" ht="25.5">
      <c r="A123" t="s">
        <v>49</v>
      </c>
      <c s="34" t="s">
        <v>148</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8160</v>
      </c>
    </row>
    <row r="125" spans="1:5" ht="12.75">
      <c r="A125" s="35" t="s">
        <v>56</v>
      </c>
      <c r="E125" s="40" t="s">
        <v>8081</v>
      </c>
    </row>
    <row r="126" spans="1:5" ht="12.75">
      <c r="A126" t="s">
        <v>58</v>
      </c>
      <c r="E126" s="39" t="s">
        <v>59</v>
      </c>
    </row>
    <row r="127" spans="1:16" ht="25.5">
      <c r="A127" t="s">
        <v>49</v>
      </c>
      <c s="34" t="s">
        <v>151</v>
      </c>
      <c s="34" t="s">
        <v>8082</v>
      </c>
      <c s="35" t="s">
        <v>5</v>
      </c>
      <c s="6" t="s">
        <v>8083</v>
      </c>
      <c s="36" t="s">
        <v>106</v>
      </c>
      <c s="37">
        <v>1</v>
      </c>
      <c s="36">
        <v>0</v>
      </c>
      <c s="36">
        <f>ROUND(G127*H127,6)</f>
      </c>
      <c r="L127" s="38">
        <v>0</v>
      </c>
      <c s="32">
        <f>ROUND(ROUND(L127,2)*ROUND(G127,3),2)</f>
      </c>
      <c s="36" t="s">
        <v>73</v>
      </c>
      <c>
        <f>(M127*21)/100</f>
      </c>
      <c t="s">
        <v>27</v>
      </c>
    </row>
    <row r="128" spans="1:5" ht="12.75">
      <c r="A128" s="35" t="s">
        <v>55</v>
      </c>
      <c r="E128" s="39" t="s">
        <v>8162</v>
      </c>
    </row>
    <row r="129" spans="1:5" ht="12.75">
      <c r="A129" s="35" t="s">
        <v>56</v>
      </c>
      <c r="E129" s="40" t="s">
        <v>8081</v>
      </c>
    </row>
    <row r="130" spans="1:5" ht="12.75">
      <c r="A130" t="s">
        <v>58</v>
      </c>
      <c r="E130" s="39" t="s">
        <v>59</v>
      </c>
    </row>
    <row r="131" spans="1:16" ht="25.5">
      <c r="A131" t="s">
        <v>49</v>
      </c>
      <c s="34" t="s">
        <v>154</v>
      </c>
      <c s="34" t="s">
        <v>8163</v>
      </c>
      <c s="35" t="s">
        <v>5</v>
      </c>
      <c s="6" t="s">
        <v>8164</v>
      </c>
      <c s="36" t="s">
        <v>106</v>
      </c>
      <c s="37">
        <v>1</v>
      </c>
      <c s="36">
        <v>0</v>
      </c>
      <c s="36">
        <f>ROUND(G131*H131,6)</f>
      </c>
      <c r="L131" s="38">
        <v>0</v>
      </c>
      <c s="32">
        <f>ROUND(ROUND(L131,2)*ROUND(G131,3),2)</f>
      </c>
      <c s="36" t="s">
        <v>73</v>
      </c>
      <c>
        <f>(M131*21)/100</f>
      </c>
      <c t="s">
        <v>27</v>
      </c>
    </row>
    <row r="132" spans="1:5" ht="12.75">
      <c r="A132" s="35" t="s">
        <v>55</v>
      </c>
      <c r="E132" s="39" t="s">
        <v>8165</v>
      </c>
    </row>
    <row r="133" spans="1:5" ht="12.75">
      <c r="A133" s="35" t="s">
        <v>56</v>
      </c>
      <c r="E133" s="40" t="s">
        <v>8166</v>
      </c>
    </row>
    <row r="134" spans="1:5" ht="12.75">
      <c r="A134" t="s">
        <v>58</v>
      </c>
      <c r="E134" s="39" t="s">
        <v>59</v>
      </c>
    </row>
    <row r="135" spans="1:16" ht="25.5">
      <c r="A135" t="s">
        <v>49</v>
      </c>
      <c s="34" t="s">
        <v>157</v>
      </c>
      <c s="34" t="s">
        <v>181</v>
      </c>
      <c s="35" t="s">
        <v>5</v>
      </c>
      <c s="6" t="s">
        <v>182</v>
      </c>
      <c s="36" t="s">
        <v>106</v>
      </c>
      <c s="37">
        <v>2</v>
      </c>
      <c s="36">
        <v>0</v>
      </c>
      <c s="36">
        <f>ROUND(G135*H135,6)</f>
      </c>
      <c r="L135" s="38">
        <v>0</v>
      </c>
      <c s="32">
        <f>ROUND(ROUND(L135,2)*ROUND(G135,3),2)</f>
      </c>
      <c s="36" t="s">
        <v>73</v>
      </c>
      <c>
        <f>(M135*21)/100</f>
      </c>
      <c t="s">
        <v>27</v>
      </c>
    </row>
    <row r="136" spans="1:5" ht="12.75">
      <c r="A136" s="35" t="s">
        <v>55</v>
      </c>
      <c r="E136" s="39" t="s">
        <v>8160</v>
      </c>
    </row>
    <row r="137" spans="1:5" ht="12.75">
      <c r="A137" s="35" t="s">
        <v>56</v>
      </c>
      <c r="E137" s="40" t="s">
        <v>8081</v>
      </c>
    </row>
    <row r="138" spans="1:5" ht="12.75">
      <c r="A138" t="s">
        <v>58</v>
      </c>
      <c r="E138" s="39" t="s">
        <v>59</v>
      </c>
    </row>
    <row r="139" spans="1:16" ht="25.5">
      <c r="A139" t="s">
        <v>49</v>
      </c>
      <c s="34" t="s">
        <v>165</v>
      </c>
      <c s="34" t="s">
        <v>8085</v>
      </c>
      <c s="35" t="s">
        <v>5</v>
      </c>
      <c s="6" t="s">
        <v>8086</v>
      </c>
      <c s="36" t="s">
        <v>106</v>
      </c>
      <c s="37">
        <v>2</v>
      </c>
      <c s="36">
        <v>0</v>
      </c>
      <c s="36">
        <f>ROUND(G139*H139,6)</f>
      </c>
      <c r="L139" s="38">
        <v>0</v>
      </c>
      <c s="32">
        <f>ROUND(ROUND(L139,2)*ROUND(G139,3),2)</f>
      </c>
      <c s="36" t="s">
        <v>73</v>
      </c>
      <c>
        <f>(M139*21)/100</f>
      </c>
      <c t="s">
        <v>27</v>
      </c>
    </row>
    <row r="140" spans="1:5" ht="12.75">
      <c r="A140" s="35" t="s">
        <v>55</v>
      </c>
      <c r="E140" s="39" t="s">
        <v>8167</v>
      </c>
    </row>
    <row r="141" spans="1:5" ht="12.75">
      <c r="A141" s="35" t="s">
        <v>56</v>
      </c>
      <c r="E141" s="40" t="s">
        <v>8168</v>
      </c>
    </row>
    <row r="142" spans="1:5" ht="12.75">
      <c r="A142" t="s">
        <v>58</v>
      </c>
      <c r="E142" s="39" t="s">
        <v>59</v>
      </c>
    </row>
    <row r="143" spans="1:16" ht="25.5">
      <c r="A143" t="s">
        <v>49</v>
      </c>
      <c s="34" t="s">
        <v>168</v>
      </c>
      <c s="34" t="s">
        <v>8169</v>
      </c>
      <c s="35" t="s">
        <v>5</v>
      </c>
      <c s="6" t="s">
        <v>8170</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8093</v>
      </c>
    </row>
    <row r="146" spans="1:5" ht="12.75">
      <c r="A146" t="s">
        <v>58</v>
      </c>
      <c r="E146" s="39" t="s">
        <v>59</v>
      </c>
    </row>
    <row r="147" spans="1:16" ht="25.5">
      <c r="A147" t="s">
        <v>49</v>
      </c>
      <c s="34" t="s">
        <v>171</v>
      </c>
      <c s="34" t="s">
        <v>8088</v>
      </c>
      <c s="35" t="s">
        <v>5</v>
      </c>
      <c s="6" t="s">
        <v>8089</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8093</v>
      </c>
    </row>
    <row r="150" spans="1:5" ht="12.75">
      <c r="A150" t="s">
        <v>58</v>
      </c>
      <c r="E150" s="39" t="s">
        <v>59</v>
      </c>
    </row>
    <row r="151" spans="1:16" ht="25.5">
      <c r="A151" t="s">
        <v>49</v>
      </c>
      <c s="34" t="s">
        <v>174</v>
      </c>
      <c s="34" t="s">
        <v>8094</v>
      </c>
      <c s="35" t="s">
        <v>5</v>
      </c>
      <c s="6" t="s">
        <v>8095</v>
      </c>
      <c s="36" t="s">
        <v>106</v>
      </c>
      <c s="37">
        <v>2</v>
      </c>
      <c s="36">
        <v>0</v>
      </c>
      <c s="36">
        <f>ROUND(G151*H151,6)</f>
      </c>
      <c r="L151" s="38">
        <v>0</v>
      </c>
      <c s="32">
        <f>ROUND(ROUND(L151,2)*ROUND(G151,3),2)</f>
      </c>
      <c s="36" t="s">
        <v>73</v>
      </c>
      <c>
        <f>(M151*21)/100</f>
      </c>
      <c t="s">
        <v>27</v>
      </c>
    </row>
    <row r="152" spans="1:5" ht="12.75">
      <c r="A152" s="35" t="s">
        <v>55</v>
      </c>
      <c r="E152" s="39" t="s">
        <v>8153</v>
      </c>
    </row>
    <row r="153" spans="1:5" ht="12.75">
      <c r="A153" s="35" t="s">
        <v>56</v>
      </c>
      <c r="E153" s="40" t="s">
        <v>8143</v>
      </c>
    </row>
    <row r="154" spans="1:5" ht="12.75">
      <c r="A154" t="s">
        <v>58</v>
      </c>
      <c r="E154" s="39" t="s">
        <v>59</v>
      </c>
    </row>
    <row r="155" spans="1:16" ht="25.5">
      <c r="A155" t="s">
        <v>49</v>
      </c>
      <c s="34" t="s">
        <v>177</v>
      </c>
      <c s="34" t="s">
        <v>8097</v>
      </c>
      <c s="35" t="s">
        <v>5</v>
      </c>
      <c s="6" t="s">
        <v>8098</v>
      </c>
      <c s="36" t="s">
        <v>106</v>
      </c>
      <c s="37">
        <v>1</v>
      </c>
      <c s="36">
        <v>0</v>
      </c>
      <c s="36">
        <f>ROUND(G155*H155,6)</f>
      </c>
      <c r="L155" s="38">
        <v>0</v>
      </c>
      <c s="32">
        <f>ROUND(ROUND(L155,2)*ROUND(G155,3),2)</f>
      </c>
      <c s="36" t="s">
        <v>73</v>
      </c>
      <c>
        <f>(M155*21)/100</f>
      </c>
      <c t="s">
        <v>27</v>
      </c>
    </row>
    <row r="156" spans="1:5" ht="12.75">
      <c r="A156" s="35" t="s">
        <v>55</v>
      </c>
      <c r="E156" s="39" t="s">
        <v>8171</v>
      </c>
    </row>
    <row r="157" spans="1:5" ht="12.75">
      <c r="A157" s="35" t="s">
        <v>56</v>
      </c>
      <c r="E157" s="40" t="s">
        <v>8107</v>
      </c>
    </row>
    <row r="158" spans="1:5" ht="12.75">
      <c r="A158" t="s">
        <v>58</v>
      </c>
      <c r="E158" s="39" t="s">
        <v>59</v>
      </c>
    </row>
    <row r="159" spans="1:16" ht="25.5">
      <c r="A159" t="s">
        <v>49</v>
      </c>
      <c s="34" t="s">
        <v>180</v>
      </c>
      <c s="34" t="s">
        <v>8101</v>
      </c>
      <c s="35" t="s">
        <v>5</v>
      </c>
      <c s="6" t="s">
        <v>8102</v>
      </c>
      <c s="36" t="s">
        <v>106</v>
      </c>
      <c s="37">
        <v>1</v>
      </c>
      <c s="36">
        <v>0</v>
      </c>
      <c s="36">
        <f>ROUND(G159*H159,6)</f>
      </c>
      <c r="L159" s="38">
        <v>0</v>
      </c>
      <c s="32">
        <f>ROUND(ROUND(L159,2)*ROUND(G159,3),2)</f>
      </c>
      <c s="36" t="s">
        <v>73</v>
      </c>
      <c>
        <f>(M159*21)/100</f>
      </c>
      <c t="s">
        <v>27</v>
      </c>
    </row>
    <row r="160" spans="1:5" ht="25.5">
      <c r="A160" s="35" t="s">
        <v>55</v>
      </c>
      <c r="E160" s="39" t="s">
        <v>8103</v>
      </c>
    </row>
    <row r="161" spans="1:5" ht="12.75">
      <c r="A161" s="35" t="s">
        <v>56</v>
      </c>
      <c r="E161" s="40" t="s">
        <v>5</v>
      </c>
    </row>
    <row r="162" spans="1:5" ht="12.75">
      <c r="A162" t="s">
        <v>58</v>
      </c>
      <c r="E162" s="39" t="s">
        <v>59</v>
      </c>
    </row>
    <row r="163" spans="1:16" ht="25.5">
      <c r="A163" t="s">
        <v>49</v>
      </c>
      <c s="34" t="s">
        <v>183</v>
      </c>
      <c s="34" t="s">
        <v>8108</v>
      </c>
      <c s="35" t="s">
        <v>5</v>
      </c>
      <c s="6" t="s">
        <v>8109</v>
      </c>
      <c s="36" t="s">
        <v>106</v>
      </c>
      <c s="37">
        <v>2</v>
      </c>
      <c s="36">
        <v>0</v>
      </c>
      <c s="36">
        <f>ROUND(G163*H163,6)</f>
      </c>
      <c r="L163" s="38">
        <v>0</v>
      </c>
      <c s="32">
        <f>ROUND(ROUND(L163,2)*ROUND(G163,3),2)</f>
      </c>
      <c s="36" t="s">
        <v>73</v>
      </c>
      <c>
        <f>(M163*21)/100</f>
      </c>
      <c t="s">
        <v>27</v>
      </c>
    </row>
    <row r="164" spans="1:5" ht="25.5">
      <c r="A164" s="35" t="s">
        <v>55</v>
      </c>
      <c r="E164" s="39" t="s">
        <v>8172</v>
      </c>
    </row>
    <row r="165" spans="1:5" ht="12.75">
      <c r="A165" s="35" t="s">
        <v>56</v>
      </c>
      <c r="E165" s="40" t="s">
        <v>8107</v>
      </c>
    </row>
    <row r="166" spans="1:5" ht="12.75">
      <c r="A166" t="s">
        <v>58</v>
      </c>
      <c r="E166" s="39" t="s">
        <v>59</v>
      </c>
    </row>
    <row r="167" spans="1:16" ht="25.5">
      <c r="A167" t="s">
        <v>49</v>
      </c>
      <c s="34" t="s">
        <v>186</v>
      </c>
      <c s="34" t="s">
        <v>8111</v>
      </c>
      <c s="35" t="s">
        <v>5</v>
      </c>
      <c s="6" t="s">
        <v>8112</v>
      </c>
      <c s="36" t="s">
        <v>106</v>
      </c>
      <c s="37">
        <v>2</v>
      </c>
      <c s="36">
        <v>0</v>
      </c>
      <c s="36">
        <f>ROUND(G167*H167,6)</f>
      </c>
      <c r="L167" s="38">
        <v>0</v>
      </c>
      <c s="32">
        <f>ROUND(ROUND(L167,2)*ROUND(G167,3),2)</f>
      </c>
      <c s="36" t="s">
        <v>73</v>
      </c>
      <c>
        <f>(M167*21)/100</f>
      </c>
      <c t="s">
        <v>27</v>
      </c>
    </row>
    <row r="168" spans="1:5" ht="25.5">
      <c r="A168" s="35" t="s">
        <v>55</v>
      </c>
      <c r="E168" s="39" t="s">
        <v>8173</v>
      </c>
    </row>
    <row r="169" spans="1:5" ht="12.75">
      <c r="A169" s="35" t="s">
        <v>56</v>
      </c>
      <c r="E169" s="40" t="s">
        <v>8174</v>
      </c>
    </row>
    <row r="170" spans="1:5" ht="12.75">
      <c r="A170" t="s">
        <v>58</v>
      </c>
      <c r="E170" s="39" t="s">
        <v>59</v>
      </c>
    </row>
    <row r="171" spans="1:16" ht="25.5">
      <c r="A171" t="s">
        <v>49</v>
      </c>
      <c s="34" t="s">
        <v>189</v>
      </c>
      <c s="34" t="s">
        <v>8115</v>
      </c>
      <c s="35" t="s">
        <v>5</v>
      </c>
      <c s="6" t="s">
        <v>8116</v>
      </c>
      <c s="36" t="s">
        <v>106</v>
      </c>
      <c s="37">
        <v>2</v>
      </c>
      <c s="36">
        <v>0</v>
      </c>
      <c s="36">
        <f>ROUND(G171*H171,6)</f>
      </c>
      <c r="L171" s="38">
        <v>0</v>
      </c>
      <c s="32">
        <f>ROUND(ROUND(L171,2)*ROUND(G171,3),2)</f>
      </c>
      <c s="36" t="s">
        <v>73</v>
      </c>
      <c>
        <f>(M171*21)/100</f>
      </c>
      <c t="s">
        <v>27</v>
      </c>
    </row>
    <row r="172" spans="1:5" ht="25.5">
      <c r="A172" s="35" t="s">
        <v>55</v>
      </c>
      <c r="E172" s="39" t="s">
        <v>8175</v>
      </c>
    </row>
    <row r="173" spans="1:5" ht="12.75">
      <c r="A173" s="35" t="s">
        <v>56</v>
      </c>
      <c r="E173" s="40" t="s">
        <v>8174</v>
      </c>
    </row>
    <row r="174" spans="1:5" ht="12.75">
      <c r="A174" t="s">
        <v>58</v>
      </c>
      <c r="E174" s="39" t="s">
        <v>59</v>
      </c>
    </row>
    <row r="175" spans="1:16" ht="12.75">
      <c r="A175" t="s">
        <v>49</v>
      </c>
      <c s="34" t="s">
        <v>194</v>
      </c>
      <c s="34" t="s">
        <v>8176</v>
      </c>
      <c s="35" t="s">
        <v>5</v>
      </c>
      <c s="6" t="s">
        <v>8177</v>
      </c>
      <c s="36" t="s">
        <v>106</v>
      </c>
      <c s="37">
        <v>1</v>
      </c>
      <c s="36">
        <v>0</v>
      </c>
      <c s="36">
        <f>ROUND(G175*H175,6)</f>
      </c>
      <c r="L175" s="38">
        <v>0</v>
      </c>
      <c s="32">
        <f>ROUND(ROUND(L175,2)*ROUND(G175,3),2)</f>
      </c>
      <c s="36" t="s">
        <v>73</v>
      </c>
      <c>
        <f>(M175*21)/100</f>
      </c>
      <c t="s">
        <v>27</v>
      </c>
    </row>
    <row r="176" spans="1:5" ht="12.75">
      <c r="A176" s="35" t="s">
        <v>55</v>
      </c>
      <c r="E176" s="39" t="s">
        <v>8178</v>
      </c>
    </row>
    <row r="177" spans="1:5" ht="12.75">
      <c r="A177" s="35" t="s">
        <v>56</v>
      </c>
      <c r="E177" s="40" t="s">
        <v>8179</v>
      </c>
    </row>
    <row r="178" spans="1:5" ht="12.75">
      <c r="A178" t="s">
        <v>58</v>
      </c>
      <c r="E178" s="39" t="s">
        <v>59</v>
      </c>
    </row>
    <row r="179" spans="1:16" ht="25.5">
      <c r="A179" t="s">
        <v>49</v>
      </c>
      <c s="34" t="s">
        <v>198</v>
      </c>
      <c s="34" t="s">
        <v>8180</v>
      </c>
      <c s="35" t="s">
        <v>5</v>
      </c>
      <c s="6" t="s">
        <v>8181</v>
      </c>
      <c s="36" t="s">
        <v>106</v>
      </c>
      <c s="37">
        <v>2</v>
      </c>
      <c s="36">
        <v>0</v>
      </c>
      <c s="36">
        <f>ROUND(G179*H179,6)</f>
      </c>
      <c r="L179" s="38">
        <v>0</v>
      </c>
      <c s="32">
        <f>ROUND(ROUND(L179,2)*ROUND(G179,3),2)</f>
      </c>
      <c s="36" t="s">
        <v>73</v>
      </c>
      <c>
        <f>(M179*21)/100</f>
      </c>
      <c t="s">
        <v>27</v>
      </c>
    </row>
    <row r="180" spans="1:5" ht="12.75">
      <c r="A180" s="35" t="s">
        <v>55</v>
      </c>
      <c r="E180" s="39" t="s">
        <v>8153</v>
      </c>
    </row>
    <row r="181" spans="1:5" ht="12.75">
      <c r="A181" s="35" t="s">
        <v>56</v>
      </c>
      <c r="E181" s="40" t="s">
        <v>8143</v>
      </c>
    </row>
    <row r="182" spans="1:5" ht="12.75">
      <c r="A182" t="s">
        <v>58</v>
      </c>
      <c r="E182" s="39" t="s">
        <v>59</v>
      </c>
    </row>
    <row r="183" spans="1:16" ht="25.5">
      <c r="A183" t="s">
        <v>49</v>
      </c>
      <c s="34" t="s">
        <v>201</v>
      </c>
      <c s="34" t="s">
        <v>1163</v>
      </c>
      <c s="35" t="s">
        <v>5</v>
      </c>
      <c s="6" t="s">
        <v>1164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38.25">
      <c r="A187" t="s">
        <v>49</v>
      </c>
      <c s="34" t="s">
        <v>204</v>
      </c>
      <c s="34" t="s">
        <v>2100</v>
      </c>
      <c s="35" t="s">
        <v>5</v>
      </c>
      <c s="6" t="s">
        <v>2101</v>
      </c>
      <c s="36" t="s">
        <v>106</v>
      </c>
      <c s="37">
        <v>3</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25.5">
      <c r="A191" t="s">
        <v>49</v>
      </c>
      <c s="34" t="s">
        <v>207</v>
      </c>
      <c s="34" t="s">
        <v>2233</v>
      </c>
      <c s="35" t="s">
        <v>5</v>
      </c>
      <c s="6" t="s">
        <v>2234</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1983</v>
      </c>
      <c s="35" t="s">
        <v>5</v>
      </c>
      <c s="6" t="s">
        <v>1984</v>
      </c>
      <c s="36" t="s">
        <v>672</v>
      </c>
      <c s="37">
        <v>48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40</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3" ht="12.75">
      <c r="A211" t="s">
        <v>46</v>
      </c>
      <c r="C211" s="31" t="s">
        <v>364</v>
      </c>
      <c r="E211" s="33" t="s">
        <v>3126</v>
      </c>
      <c r="J211" s="32">
        <f>0</f>
      </c>
      <c s="32">
        <f>0</f>
      </c>
      <c s="32">
        <f>0+L212</f>
      </c>
      <c s="32">
        <f>0+M212</f>
      </c>
    </row>
    <row r="212" spans="1:16" ht="12.75">
      <c r="A212" t="s">
        <v>49</v>
      </c>
      <c s="34" t="s">
        <v>222</v>
      </c>
      <c s="34" t="s">
        <v>4636</v>
      </c>
      <c s="35" t="s">
        <v>5</v>
      </c>
      <c s="6" t="s">
        <v>4637</v>
      </c>
      <c s="36" t="s">
        <v>77</v>
      </c>
      <c s="37">
        <v>3</v>
      </c>
      <c s="36">
        <v>0</v>
      </c>
      <c s="36">
        <f>ROUND(G212*H212,6)</f>
      </c>
      <c r="L212" s="38">
        <v>0</v>
      </c>
      <c s="32">
        <f>ROUND(ROUND(L212,2)*ROUND(G212,3),2)</f>
      </c>
      <c s="36" t="s">
        <v>73</v>
      </c>
      <c>
        <f>(M212*21)/100</f>
      </c>
      <c t="s">
        <v>27</v>
      </c>
    </row>
    <row r="213" spans="1:5" ht="12.75">
      <c r="A213" s="35" t="s">
        <v>55</v>
      </c>
      <c r="E213" s="39" t="s">
        <v>8182</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225</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8183</v>
      </c>
    </row>
    <row r="220" spans="1:5" ht="102">
      <c r="A220" t="s">
        <v>58</v>
      </c>
      <c r="E220" s="39" t="s">
        <v>752</v>
      </c>
    </row>
    <row r="221" spans="1:16" ht="25.5">
      <c r="A221" t="s">
        <v>49</v>
      </c>
      <c s="34" t="s">
        <v>228</v>
      </c>
      <c s="34" t="s">
        <v>3352</v>
      </c>
      <c s="35" t="s">
        <v>3353</v>
      </c>
      <c s="6" t="s">
        <v>3354</v>
      </c>
      <c s="36" t="s">
        <v>748</v>
      </c>
      <c s="37">
        <v>7.2</v>
      </c>
      <c s="36">
        <v>0</v>
      </c>
      <c s="36">
        <f>ROUND(G221*H221,6)</f>
      </c>
      <c r="L221" s="38">
        <v>0</v>
      </c>
      <c s="32">
        <f>ROUND(ROUND(L221,2)*ROUND(G221,3),2)</f>
      </c>
      <c s="36" t="s">
        <v>749</v>
      </c>
      <c>
        <f>(M221*21)/100</f>
      </c>
      <c t="s">
        <v>27</v>
      </c>
    </row>
    <row r="222" spans="1:5" ht="25.5">
      <c r="A222" s="35" t="s">
        <v>55</v>
      </c>
      <c r="E222" s="39" t="s">
        <v>750</v>
      </c>
    </row>
    <row r="223" spans="1:5" ht="25.5">
      <c r="A223" s="35" t="s">
        <v>56</v>
      </c>
      <c r="E223" s="40" t="s">
        <v>8184</v>
      </c>
    </row>
    <row r="224" spans="1:5" ht="102">
      <c r="A224" t="s">
        <v>58</v>
      </c>
      <c r="E224" s="39" t="s">
        <v>752</v>
      </c>
    </row>
    <row r="225" spans="1:16" ht="25.5">
      <c r="A225" t="s">
        <v>49</v>
      </c>
      <c s="34" t="s">
        <v>231</v>
      </c>
      <c s="34" t="s">
        <v>3569</v>
      </c>
      <c s="35" t="s">
        <v>3570</v>
      </c>
      <c s="6" t="s">
        <v>3571</v>
      </c>
      <c s="36" t="s">
        <v>748</v>
      </c>
      <c s="37">
        <v>0.1</v>
      </c>
      <c s="36">
        <v>0</v>
      </c>
      <c s="36">
        <f>ROUND(G225*H225,6)</f>
      </c>
      <c r="L225" s="38">
        <v>0</v>
      </c>
      <c s="32">
        <f>ROUND(ROUND(L225,2)*ROUND(G225,3),2)</f>
      </c>
      <c s="36" t="s">
        <v>749</v>
      </c>
      <c>
        <f>(M225*21)/100</f>
      </c>
      <c t="s">
        <v>27</v>
      </c>
    </row>
    <row r="226" spans="1:5" ht="25.5">
      <c r="A226" s="35" t="s">
        <v>55</v>
      </c>
      <c r="E226" s="39" t="s">
        <v>750</v>
      </c>
    </row>
    <row r="227" spans="1:5" ht="12.75">
      <c r="A227" s="35" t="s">
        <v>56</v>
      </c>
      <c r="E227" s="40" t="s">
        <v>8185</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8190</v>
      </c>
      <c r="E8" s="30" t="s">
        <v>8189</v>
      </c>
      <c r="J8" s="29">
        <f>0+J9+J14+J23+J44+J49+J102+J227</f>
      </c>
      <c s="29">
        <f>0+K9+K14+K23+K44+K49+K102+K227</f>
      </c>
      <c s="29">
        <f>0+L9+L14+L23+L44+L49+L102+L227</f>
      </c>
      <c s="29">
        <f>0+M9+M14+M23+M44+M49+M102+M227</f>
      </c>
    </row>
    <row r="9" spans="1:13" ht="12.75">
      <c r="A9" t="s">
        <v>46</v>
      </c>
      <c r="C9" s="31" t="s">
        <v>825</v>
      </c>
      <c r="E9" s="33" t="s">
        <v>3772</v>
      </c>
      <c r="J9" s="32">
        <f>0</f>
      </c>
      <c s="32">
        <f>0</f>
      </c>
      <c s="32">
        <f>0+L10</f>
      </c>
      <c s="32">
        <f>0+M10</f>
      </c>
    </row>
    <row r="10" spans="1:16" ht="12.75">
      <c r="A10" t="s">
        <v>49</v>
      </c>
      <c s="34" t="s">
        <v>231</v>
      </c>
      <c s="34" t="s">
        <v>8034</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21.2</v>
      </c>
      <c s="36">
        <v>0</v>
      </c>
      <c s="36">
        <f>ROUND(G15*H15,6)</f>
      </c>
      <c r="L15" s="38">
        <v>0</v>
      </c>
      <c s="32">
        <f>ROUND(ROUND(L15,2)*ROUND(G15,3),2)</f>
      </c>
      <c s="36" t="s">
        <v>73</v>
      </c>
      <c>
        <f>(M15*21)/100</f>
      </c>
      <c t="s">
        <v>27</v>
      </c>
    </row>
    <row r="16" spans="1:5" ht="25.5">
      <c r="A16" s="35" t="s">
        <v>55</v>
      </c>
      <c r="E16" s="39" t="s">
        <v>8191</v>
      </c>
    </row>
    <row r="17" spans="1:5" ht="12.75">
      <c r="A17" s="35" t="s">
        <v>56</v>
      </c>
      <c r="E17" s="40" t="s">
        <v>5</v>
      </c>
    </row>
    <row r="18" spans="1:5" ht="12.75">
      <c r="A18" t="s">
        <v>58</v>
      </c>
      <c r="E18" s="39" t="s">
        <v>59</v>
      </c>
    </row>
    <row r="19" spans="1:16" ht="12.75">
      <c r="A19" t="s">
        <v>49</v>
      </c>
      <c s="34" t="s">
        <v>27</v>
      </c>
      <c s="34" t="s">
        <v>834</v>
      </c>
      <c s="35" t="s">
        <v>5</v>
      </c>
      <c s="6" t="s">
        <v>835</v>
      </c>
      <c s="36" t="s">
        <v>77</v>
      </c>
      <c s="37">
        <v>131.65</v>
      </c>
      <c s="36">
        <v>0</v>
      </c>
      <c s="36">
        <f>ROUND(G19*H19,6)</f>
      </c>
      <c r="L19" s="38">
        <v>0</v>
      </c>
      <c s="32">
        <f>ROUND(ROUND(L19,2)*ROUND(G19,3),2)</f>
      </c>
      <c s="36" t="s">
        <v>73</v>
      </c>
      <c>
        <f>(M19*21)/100</f>
      </c>
      <c t="s">
        <v>27</v>
      </c>
    </row>
    <row r="20" spans="1:5" ht="12.75">
      <c r="A20" s="35" t="s">
        <v>55</v>
      </c>
      <c r="E20" s="39" t="s">
        <v>8192</v>
      </c>
    </row>
    <row r="21" spans="1:5" ht="12.75">
      <c r="A21" s="35" t="s">
        <v>56</v>
      </c>
      <c r="E21" s="40" t="s">
        <v>8037</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123.15</v>
      </c>
      <c s="36">
        <v>0</v>
      </c>
      <c s="36">
        <f>ROUND(G24*H24,6)</f>
      </c>
      <c r="L24" s="38">
        <v>0</v>
      </c>
      <c s="32">
        <f>ROUND(ROUND(L24,2)*ROUND(G24,3),2)</f>
      </c>
      <c s="36" t="s">
        <v>73</v>
      </c>
      <c>
        <f>(M24*21)/100</f>
      </c>
      <c t="s">
        <v>27</v>
      </c>
    </row>
    <row r="25" spans="1:5" ht="12.75">
      <c r="A25" s="35" t="s">
        <v>55</v>
      </c>
      <c r="E25" s="39" t="s">
        <v>8192</v>
      </c>
    </row>
    <row r="26" spans="1:5" ht="12.75">
      <c r="A26" s="35" t="s">
        <v>56</v>
      </c>
      <c r="E26" s="40" t="s">
        <v>5</v>
      </c>
    </row>
    <row r="27" spans="1:5" ht="12.75">
      <c r="A27" t="s">
        <v>58</v>
      </c>
      <c r="E27" s="39" t="s">
        <v>59</v>
      </c>
    </row>
    <row r="28" spans="1:16" ht="12.75">
      <c r="A28" t="s">
        <v>49</v>
      </c>
      <c s="34" t="s">
        <v>80</v>
      </c>
      <c s="34" t="s">
        <v>3387</v>
      </c>
      <c s="35" t="s">
        <v>5</v>
      </c>
      <c s="6" t="s">
        <v>3388</v>
      </c>
      <c s="36" t="s">
        <v>77</v>
      </c>
      <c s="37">
        <v>1.5</v>
      </c>
      <c s="36">
        <v>0</v>
      </c>
      <c s="36">
        <f>ROUND(G28*H28,6)</f>
      </c>
      <c r="L28" s="38">
        <v>0</v>
      </c>
      <c s="32">
        <f>ROUND(ROUND(L28,2)*ROUND(G28,3),2)</f>
      </c>
      <c s="36" t="s">
        <v>73</v>
      </c>
      <c>
        <f>(M28*21)/100</f>
      </c>
      <c t="s">
        <v>27</v>
      </c>
    </row>
    <row r="29" spans="1:5" ht="12.75">
      <c r="A29" s="35" t="s">
        <v>55</v>
      </c>
      <c r="E29" s="39" t="s">
        <v>8193</v>
      </c>
    </row>
    <row r="30" spans="1:5" ht="12.75">
      <c r="A30" s="35" t="s">
        <v>56</v>
      </c>
      <c r="E30" s="40" t="s">
        <v>5</v>
      </c>
    </row>
    <row r="31" spans="1:5" ht="12.75">
      <c r="A31" t="s">
        <v>58</v>
      </c>
      <c r="E31" s="39" t="s">
        <v>59</v>
      </c>
    </row>
    <row r="32" spans="1:16" ht="12.75">
      <c r="A32" t="s">
        <v>49</v>
      </c>
      <c s="34" t="s">
        <v>83</v>
      </c>
      <c s="34" t="s">
        <v>3394</v>
      </c>
      <c s="35" t="s">
        <v>5</v>
      </c>
      <c s="6" t="s">
        <v>3395</v>
      </c>
      <c s="36" t="s">
        <v>72</v>
      </c>
      <c s="37">
        <v>248</v>
      </c>
      <c s="36">
        <v>0</v>
      </c>
      <c s="36">
        <f>ROUND(G32*H32,6)</f>
      </c>
      <c r="L32" s="38">
        <v>0</v>
      </c>
      <c s="32">
        <f>ROUND(ROUND(L32,2)*ROUND(G32,3),2)</f>
      </c>
      <c s="36" t="s">
        <v>73</v>
      </c>
      <c>
        <f>(M32*21)/100</f>
      </c>
      <c t="s">
        <v>27</v>
      </c>
    </row>
    <row r="33" spans="1:5" ht="25.5">
      <c r="A33" s="35" t="s">
        <v>55</v>
      </c>
      <c r="E33" s="39" t="s">
        <v>8194</v>
      </c>
    </row>
    <row r="34" spans="1:5" ht="12.75">
      <c r="A34" s="35" t="s">
        <v>56</v>
      </c>
      <c r="E34" s="40" t="s">
        <v>5</v>
      </c>
    </row>
    <row r="35" spans="1:5" ht="12.75">
      <c r="A35" t="s">
        <v>58</v>
      </c>
      <c r="E35" s="39" t="s">
        <v>59</v>
      </c>
    </row>
    <row r="36" spans="1:16" ht="12.75">
      <c r="A36" t="s">
        <v>49</v>
      </c>
      <c s="34" t="s">
        <v>154</v>
      </c>
      <c s="34" t="s">
        <v>8040</v>
      </c>
      <c s="35" t="s">
        <v>5</v>
      </c>
      <c s="6" t="s">
        <v>8041</v>
      </c>
      <c s="36" t="s">
        <v>72</v>
      </c>
      <c s="37">
        <v>287</v>
      </c>
      <c s="36">
        <v>0</v>
      </c>
      <c s="36">
        <f>ROUND(G36*H36,6)</f>
      </c>
      <c r="L36" s="38">
        <v>0</v>
      </c>
      <c s="32">
        <f>ROUND(ROUND(L36,2)*ROUND(G36,3),2)</f>
      </c>
      <c s="36" t="s">
        <v>73</v>
      </c>
      <c>
        <f>(M36*21)/100</f>
      </c>
      <c t="s">
        <v>27</v>
      </c>
    </row>
    <row r="37" spans="1:5" ht="12.75">
      <c r="A37" s="35" t="s">
        <v>55</v>
      </c>
      <c r="E37" s="39" t="s">
        <v>8195</v>
      </c>
    </row>
    <row r="38" spans="1:5" ht="12.75">
      <c r="A38" s="35" t="s">
        <v>56</v>
      </c>
      <c r="E38" s="40" t="s">
        <v>5</v>
      </c>
    </row>
    <row r="39" spans="1:5" ht="25.5">
      <c r="A39" t="s">
        <v>58</v>
      </c>
      <c r="E39" s="39" t="s">
        <v>8043</v>
      </c>
    </row>
    <row r="40" spans="1:16" ht="12.75">
      <c r="A40" t="s">
        <v>49</v>
      </c>
      <c s="34" t="s">
        <v>234</v>
      </c>
      <c s="34" t="s">
        <v>8044</v>
      </c>
      <c s="35" t="s">
        <v>5</v>
      </c>
      <c s="6" t="s">
        <v>8045</v>
      </c>
      <c s="36" t="s">
        <v>72</v>
      </c>
      <c s="37">
        <v>143.5</v>
      </c>
      <c s="36">
        <v>0</v>
      </c>
      <c s="36">
        <f>ROUND(G40*H40,6)</f>
      </c>
      <c r="L40" s="38">
        <v>0</v>
      </c>
      <c s="32">
        <f>ROUND(ROUND(L40,2)*ROUND(G40,3),2)</f>
      </c>
      <c s="36" t="s">
        <v>2240</v>
      </c>
      <c>
        <f>(M40*21)/100</f>
      </c>
      <c t="s">
        <v>27</v>
      </c>
    </row>
    <row r="41" spans="1:5" ht="12.75">
      <c r="A41" s="35" t="s">
        <v>55</v>
      </c>
      <c r="E41" s="39" t="s">
        <v>8196</v>
      </c>
    </row>
    <row r="42" spans="1:5" ht="12.75">
      <c r="A42" s="35" t="s">
        <v>56</v>
      </c>
      <c r="E42" s="40" t="s">
        <v>5</v>
      </c>
    </row>
    <row r="43" spans="1:5" ht="38.25">
      <c r="A43" t="s">
        <v>58</v>
      </c>
      <c r="E43" s="39" t="s">
        <v>8047</v>
      </c>
    </row>
    <row r="44" spans="1:13" ht="12.75">
      <c r="A44" t="s">
        <v>46</v>
      </c>
      <c r="C44" s="31" t="s">
        <v>27</v>
      </c>
      <c r="E44" s="33" t="s">
        <v>3400</v>
      </c>
      <c r="J44" s="32">
        <f>0</f>
      </c>
      <c s="32">
        <f>0</f>
      </c>
      <c s="32">
        <f>0+L45</f>
      </c>
      <c s="32">
        <f>0+M45</f>
      </c>
    </row>
    <row r="45" spans="1:16" ht="38.25">
      <c r="A45" t="s">
        <v>49</v>
      </c>
      <c s="34" t="s">
        <v>157</v>
      </c>
      <c s="34" t="s">
        <v>8197</v>
      </c>
      <c s="35" t="s">
        <v>5</v>
      </c>
      <c s="6" t="s">
        <v>8198</v>
      </c>
      <c s="36" t="s">
        <v>77</v>
      </c>
      <c s="37">
        <v>12.2</v>
      </c>
      <c s="36">
        <v>0</v>
      </c>
      <c s="36">
        <f>ROUND(G45*H45,6)</f>
      </c>
      <c r="L45" s="38">
        <v>0</v>
      </c>
      <c s="32">
        <f>ROUND(ROUND(L45,2)*ROUND(G45,3),2)</f>
      </c>
      <c s="36" t="s">
        <v>73</v>
      </c>
      <c>
        <f>(M45*21)/100</f>
      </c>
      <c t="s">
        <v>27</v>
      </c>
    </row>
    <row r="46" spans="1:5" ht="25.5">
      <c r="A46" s="35" t="s">
        <v>55</v>
      </c>
      <c r="E46" s="39" t="s">
        <v>8199</v>
      </c>
    </row>
    <row r="47" spans="1:5" ht="12.75">
      <c r="A47" s="35" t="s">
        <v>56</v>
      </c>
      <c r="E47" s="40" t="s">
        <v>8200</v>
      </c>
    </row>
    <row r="48" spans="1:5" ht="63.75">
      <c r="A48" t="s">
        <v>58</v>
      </c>
      <c r="E48" s="39" t="s">
        <v>8201</v>
      </c>
    </row>
    <row r="49" spans="1:13" ht="12.75">
      <c r="A49" t="s">
        <v>46</v>
      </c>
      <c r="C49" s="31" t="s">
        <v>113</v>
      </c>
      <c r="E49" s="33" t="s">
        <v>2219</v>
      </c>
      <c r="J49" s="32">
        <f>0</f>
      </c>
      <c s="32">
        <f>0</f>
      </c>
      <c s="32">
        <f>0+L50+L54+L58+L62+L66+L70+L74+L78+L82+L86+L90+L94+L98</f>
      </c>
      <c s="32">
        <f>0+M50+M54+M58+M62+M66+M70+M74+M78+M82+M86+M90+M94+M98</f>
      </c>
    </row>
    <row r="50" spans="1:16" ht="25.5">
      <c r="A50" t="s">
        <v>49</v>
      </c>
      <c s="34" t="s">
        <v>86</v>
      </c>
      <c s="34" t="s">
        <v>836</v>
      </c>
      <c s="35" t="s">
        <v>5</v>
      </c>
      <c s="6" t="s">
        <v>837</v>
      </c>
      <c s="36" t="s">
        <v>106</v>
      </c>
      <c s="37">
        <v>36</v>
      </c>
      <c s="36">
        <v>0</v>
      </c>
      <c s="36">
        <f>ROUND(G50*H50,6)</f>
      </c>
      <c r="L50" s="38">
        <v>0</v>
      </c>
      <c s="32">
        <f>ROUND(ROUND(L50,2)*ROUND(G50,3),2)</f>
      </c>
      <c s="36" t="s">
        <v>73</v>
      </c>
      <c>
        <f>(M50*21)/100</f>
      </c>
      <c t="s">
        <v>27</v>
      </c>
    </row>
    <row r="51" spans="1:5" ht="12.75">
      <c r="A51" s="35" t="s">
        <v>55</v>
      </c>
      <c r="E51" s="39" t="s">
        <v>8052</v>
      </c>
    </row>
    <row r="52" spans="1:5" ht="12.75">
      <c r="A52" s="35" t="s">
        <v>56</v>
      </c>
      <c r="E52" s="40" t="s">
        <v>5</v>
      </c>
    </row>
    <row r="53" spans="1:5" ht="12.75">
      <c r="A53" t="s">
        <v>58</v>
      </c>
      <c r="E53" s="39" t="s">
        <v>59</v>
      </c>
    </row>
    <row r="54" spans="1:16" ht="12.75">
      <c r="A54" t="s">
        <v>49</v>
      </c>
      <c s="34" t="s">
        <v>89</v>
      </c>
      <c s="34" t="s">
        <v>840</v>
      </c>
      <c s="35" t="s">
        <v>5</v>
      </c>
      <c s="6" t="s">
        <v>841</v>
      </c>
      <c s="36" t="s">
        <v>106</v>
      </c>
      <c s="37">
        <v>3</v>
      </c>
      <c s="36">
        <v>0</v>
      </c>
      <c s="36">
        <f>ROUND(G54*H54,6)</f>
      </c>
      <c r="L54" s="38">
        <v>0</v>
      </c>
      <c s="32">
        <f>ROUND(ROUND(L54,2)*ROUND(G54,3),2)</f>
      </c>
      <c s="36" t="s">
        <v>73</v>
      </c>
      <c>
        <f>(M54*21)/100</f>
      </c>
      <c t="s">
        <v>27</v>
      </c>
    </row>
    <row r="55" spans="1:5" ht="12.75">
      <c r="A55" s="35" t="s">
        <v>55</v>
      </c>
      <c r="E55" s="39" t="s">
        <v>8202</v>
      </c>
    </row>
    <row r="56" spans="1:5" ht="12.75">
      <c r="A56" s="35" t="s">
        <v>56</v>
      </c>
      <c r="E56" s="40" t="s">
        <v>5</v>
      </c>
    </row>
    <row r="57" spans="1:5" ht="12.75">
      <c r="A57" t="s">
        <v>58</v>
      </c>
      <c r="E57" s="39" t="s">
        <v>59</v>
      </c>
    </row>
    <row r="58" spans="1:16" ht="12.75">
      <c r="A58" t="s">
        <v>49</v>
      </c>
      <c s="34" t="s">
        <v>93</v>
      </c>
      <c s="34" t="s">
        <v>116</v>
      </c>
      <c s="35" t="s">
        <v>5</v>
      </c>
      <c s="6" t="s">
        <v>117</v>
      </c>
      <c s="36" t="s">
        <v>92</v>
      </c>
      <c s="37">
        <v>301</v>
      </c>
      <c s="36">
        <v>0</v>
      </c>
      <c s="36">
        <f>ROUND(G58*H58,6)</f>
      </c>
      <c r="L58" s="38">
        <v>0</v>
      </c>
      <c s="32">
        <f>ROUND(ROUND(L58,2)*ROUND(G58,3),2)</f>
      </c>
      <c s="36" t="s">
        <v>73</v>
      </c>
      <c>
        <f>(M58*21)/100</f>
      </c>
      <c t="s">
        <v>27</v>
      </c>
    </row>
    <row r="59" spans="1:5" ht="12.75">
      <c r="A59" s="35" t="s">
        <v>55</v>
      </c>
      <c r="E59" s="39" t="s">
        <v>8144</v>
      </c>
    </row>
    <row r="60" spans="1:5" ht="12.75">
      <c r="A60" s="35" t="s">
        <v>56</v>
      </c>
      <c r="E60" s="40" t="s">
        <v>8037</v>
      </c>
    </row>
    <row r="61" spans="1:5" ht="12.75">
      <c r="A61" t="s">
        <v>58</v>
      </c>
      <c r="E61" s="39" t="s">
        <v>59</v>
      </c>
    </row>
    <row r="62" spans="1:16" ht="12.75">
      <c r="A62" t="s">
        <v>49</v>
      </c>
      <c s="34" t="s">
        <v>103</v>
      </c>
      <c s="34" t="s">
        <v>119</v>
      </c>
      <c s="35" t="s">
        <v>5</v>
      </c>
      <c s="6" t="s">
        <v>120</v>
      </c>
      <c s="36" t="s">
        <v>92</v>
      </c>
      <c s="37">
        <v>137</v>
      </c>
      <c s="36">
        <v>0</v>
      </c>
      <c s="36">
        <f>ROUND(G62*H62,6)</f>
      </c>
      <c r="L62" s="38">
        <v>0</v>
      </c>
      <c s="32">
        <f>ROUND(ROUND(L62,2)*ROUND(G62,3),2)</f>
      </c>
      <c s="36" t="s">
        <v>73</v>
      </c>
      <c>
        <f>(M62*21)/100</f>
      </c>
      <c t="s">
        <v>27</v>
      </c>
    </row>
    <row r="63" spans="1:5" ht="12.75">
      <c r="A63" s="35" t="s">
        <v>55</v>
      </c>
      <c r="E63" s="39" t="s">
        <v>8054</v>
      </c>
    </row>
    <row r="64" spans="1:5" ht="12.75">
      <c r="A64" s="35" t="s">
        <v>56</v>
      </c>
      <c r="E64" s="40" t="s">
        <v>8037</v>
      </c>
    </row>
    <row r="65" spans="1:5" ht="12.75">
      <c r="A65" t="s">
        <v>58</v>
      </c>
      <c r="E65" s="39" t="s">
        <v>59</v>
      </c>
    </row>
    <row r="66" spans="1:16" ht="12.75">
      <c r="A66" t="s">
        <v>49</v>
      </c>
      <c s="34" t="s">
        <v>107</v>
      </c>
      <c s="34" t="s">
        <v>8055</v>
      </c>
      <c s="35" t="s">
        <v>5</v>
      </c>
      <c s="6" t="s">
        <v>8056</v>
      </c>
      <c s="36" t="s">
        <v>92</v>
      </c>
      <c s="37">
        <v>80</v>
      </c>
      <c s="36">
        <v>0</v>
      </c>
      <c s="36">
        <f>ROUND(G66*H66,6)</f>
      </c>
      <c r="L66" s="38">
        <v>0</v>
      </c>
      <c s="32">
        <f>ROUND(ROUND(L66,2)*ROUND(G66,3),2)</f>
      </c>
      <c s="36" t="s">
        <v>73</v>
      </c>
      <c>
        <f>(M66*21)/100</f>
      </c>
      <c t="s">
        <v>27</v>
      </c>
    </row>
    <row r="67" spans="1:5" ht="12.75">
      <c r="A67" s="35" t="s">
        <v>55</v>
      </c>
      <c r="E67" s="39" t="s">
        <v>8057</v>
      </c>
    </row>
    <row r="68" spans="1:5" ht="12.75">
      <c r="A68" s="35" t="s">
        <v>56</v>
      </c>
      <c r="E68" s="40" t="s">
        <v>8037</v>
      </c>
    </row>
    <row r="69" spans="1:5" ht="12.75">
      <c r="A69" t="s">
        <v>58</v>
      </c>
      <c r="E69" s="39" t="s">
        <v>59</v>
      </c>
    </row>
    <row r="70" spans="1:16" ht="12.75">
      <c r="A70" t="s">
        <v>49</v>
      </c>
      <c s="34" t="s">
        <v>110</v>
      </c>
      <c s="34" t="s">
        <v>842</v>
      </c>
      <c s="35" t="s">
        <v>5</v>
      </c>
      <c s="6" t="s">
        <v>843</v>
      </c>
      <c s="36" t="s">
        <v>92</v>
      </c>
      <c s="37">
        <v>444</v>
      </c>
      <c s="36">
        <v>0</v>
      </c>
      <c s="36">
        <f>ROUND(G70*H70,6)</f>
      </c>
      <c r="L70" s="38">
        <v>0</v>
      </c>
      <c s="32">
        <f>ROUND(ROUND(L70,2)*ROUND(G70,3),2)</f>
      </c>
      <c s="36" t="s">
        <v>73</v>
      </c>
      <c>
        <f>(M70*21)/100</f>
      </c>
      <c t="s">
        <v>27</v>
      </c>
    </row>
    <row r="71" spans="1:5" ht="12.75">
      <c r="A71" s="35" t="s">
        <v>55</v>
      </c>
      <c r="E71" s="39" t="s">
        <v>5</v>
      </c>
    </row>
    <row r="72" spans="1:5" ht="12.75">
      <c r="A72" s="35" t="s">
        <v>56</v>
      </c>
      <c r="E72" s="40" t="s">
        <v>8037</v>
      </c>
    </row>
    <row r="73" spans="1:5" ht="12.75">
      <c r="A73" t="s">
        <v>58</v>
      </c>
      <c r="E73" s="39" t="s">
        <v>59</v>
      </c>
    </row>
    <row r="74" spans="1:16" ht="12.75">
      <c r="A74" t="s">
        <v>49</v>
      </c>
      <c s="34" t="s">
        <v>96</v>
      </c>
      <c s="34" t="s">
        <v>1223</v>
      </c>
      <c s="35" t="s">
        <v>5</v>
      </c>
      <c s="6" t="s">
        <v>1224</v>
      </c>
      <c s="36" t="s">
        <v>106</v>
      </c>
      <c s="37">
        <v>85</v>
      </c>
      <c s="36">
        <v>0</v>
      </c>
      <c s="36">
        <f>ROUND(G74*H74,6)</f>
      </c>
      <c r="L74" s="38">
        <v>0</v>
      </c>
      <c s="32">
        <f>ROUND(ROUND(L74,2)*ROUND(G74,3),2)</f>
      </c>
      <c s="36" t="s">
        <v>73</v>
      </c>
      <c>
        <f>(M74*21)/100</f>
      </c>
      <c t="s">
        <v>27</v>
      </c>
    </row>
    <row r="75" spans="1:5" ht="25.5">
      <c r="A75" s="35" t="s">
        <v>55</v>
      </c>
      <c r="E75" s="39" t="s">
        <v>8203</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8062</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8063</v>
      </c>
    </row>
    <row r="88" spans="1:5" ht="12.75">
      <c r="A88" s="35" t="s">
        <v>56</v>
      </c>
      <c r="E88" s="40" t="s">
        <v>5</v>
      </c>
    </row>
    <row r="89" spans="1:5" ht="12.75">
      <c r="A89" t="s">
        <v>58</v>
      </c>
      <c r="E89" s="39" t="s">
        <v>59</v>
      </c>
    </row>
    <row r="90" spans="1:16" ht="25.5">
      <c r="A90" t="s">
        <v>49</v>
      </c>
      <c s="34" t="s">
        <v>121</v>
      </c>
      <c s="34" t="s">
        <v>149</v>
      </c>
      <c s="35" t="s">
        <v>5</v>
      </c>
      <c s="6" t="s">
        <v>150</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80</v>
      </c>
      <c s="36">
        <v>0</v>
      </c>
      <c s="36">
        <f>ROUND(G94*H94,6)</f>
      </c>
      <c r="L94" s="38">
        <v>0</v>
      </c>
      <c s="32">
        <f>ROUND(ROUND(L94,2)*ROUND(G94,3),2)</f>
      </c>
      <c s="36" t="s">
        <v>73</v>
      </c>
      <c>
        <f>(M94*21)/100</f>
      </c>
      <c t="s">
        <v>27</v>
      </c>
    </row>
    <row r="95" spans="1:5" ht="12.75">
      <c r="A95" s="35" t="s">
        <v>55</v>
      </c>
      <c r="E95" s="39" t="s">
        <v>8064</v>
      </c>
    </row>
    <row r="96" spans="1:5" ht="12.75">
      <c r="A96" s="35" t="s">
        <v>56</v>
      </c>
      <c r="E96" s="40" t="s">
        <v>8037</v>
      </c>
    </row>
    <row r="97" spans="1:5" ht="12.75">
      <c r="A97" t="s">
        <v>58</v>
      </c>
      <c r="E97" s="39" t="s">
        <v>59</v>
      </c>
    </row>
    <row r="98" spans="1:16" ht="12.75">
      <c r="A98" t="s">
        <v>49</v>
      </c>
      <c s="34" t="s">
        <v>151</v>
      </c>
      <c s="34" t="s">
        <v>8065</v>
      </c>
      <c s="35" t="s">
        <v>5</v>
      </c>
      <c s="6" t="s">
        <v>8204</v>
      </c>
      <c s="36" t="s">
        <v>92</v>
      </c>
      <c s="37">
        <v>26</v>
      </c>
      <c s="36">
        <v>0</v>
      </c>
      <c s="36">
        <f>ROUND(G98*H98,6)</f>
      </c>
      <c r="L98" s="38">
        <v>0</v>
      </c>
      <c s="32">
        <f>ROUND(ROUND(L98,2)*ROUND(G98,3),2)</f>
      </c>
      <c s="36" t="s">
        <v>73</v>
      </c>
      <c>
        <f>(M98*21)/100</f>
      </c>
      <c t="s">
        <v>27</v>
      </c>
    </row>
    <row r="99" spans="1:5" ht="25.5">
      <c r="A99" s="35" t="s">
        <v>55</v>
      </c>
      <c r="E99" s="39" t="s">
        <v>8067</v>
      </c>
    </row>
    <row r="100" spans="1:5" ht="12.75">
      <c r="A100" s="35" t="s">
        <v>56</v>
      </c>
      <c r="E100" s="40" t="s">
        <v>8037</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127</v>
      </c>
      <c s="34" t="s">
        <v>163</v>
      </c>
      <c s="35" t="s">
        <v>5</v>
      </c>
      <c s="6" t="s">
        <v>164</v>
      </c>
      <c s="36" t="s">
        <v>92</v>
      </c>
      <c s="37">
        <v>319</v>
      </c>
      <c s="36">
        <v>0</v>
      </c>
      <c s="36">
        <f>ROUND(G103*H103,6)</f>
      </c>
      <c r="L103" s="38">
        <v>0</v>
      </c>
      <c s="32">
        <f>ROUND(ROUND(L103,2)*ROUND(G103,3),2)</f>
      </c>
      <c s="36" t="s">
        <v>73</v>
      </c>
      <c>
        <f>(M103*21)/100</f>
      </c>
      <c t="s">
        <v>27</v>
      </c>
    </row>
    <row r="104" spans="1:5" ht="12.75">
      <c r="A104" s="35" t="s">
        <v>55</v>
      </c>
      <c r="E104" s="39" t="s">
        <v>8205</v>
      </c>
    </row>
    <row r="105" spans="1:5" ht="12.75">
      <c r="A105" s="35" t="s">
        <v>56</v>
      </c>
      <c r="E105" s="40" t="s">
        <v>8051</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8206</v>
      </c>
    </row>
    <row r="109" spans="1:5" ht="12.75">
      <c r="A109" s="35" t="s">
        <v>56</v>
      </c>
      <c r="E109" s="40" t="s">
        <v>8051</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8206</v>
      </c>
    </row>
    <row r="113" spans="1:5" ht="12.75">
      <c r="A113" s="35" t="s">
        <v>56</v>
      </c>
      <c r="E113" s="40" t="s">
        <v>8051</v>
      </c>
    </row>
    <row r="114" spans="1:5" ht="12.75">
      <c r="A114" t="s">
        <v>58</v>
      </c>
      <c r="E114" s="39" t="s">
        <v>59</v>
      </c>
    </row>
    <row r="115" spans="1:16" ht="12.75">
      <c r="A115" t="s">
        <v>49</v>
      </c>
      <c s="34" t="s">
        <v>136</v>
      </c>
      <c s="34" t="s">
        <v>983</v>
      </c>
      <c s="35" t="s">
        <v>5</v>
      </c>
      <c s="6" t="s">
        <v>984</v>
      </c>
      <c s="36" t="s">
        <v>92</v>
      </c>
      <c s="37">
        <v>90</v>
      </c>
      <c s="36">
        <v>0</v>
      </c>
      <c s="36">
        <f>ROUND(G115*H115,6)</f>
      </c>
      <c r="L115" s="38">
        <v>0</v>
      </c>
      <c s="32">
        <f>ROUND(ROUND(L115,2)*ROUND(G115,3),2)</f>
      </c>
      <c s="36" t="s">
        <v>73</v>
      </c>
      <c>
        <f>(M115*21)/100</f>
      </c>
      <c t="s">
        <v>27</v>
      </c>
    </row>
    <row r="116" spans="1:5" ht="12.75">
      <c r="A116" s="35" t="s">
        <v>55</v>
      </c>
      <c r="E116" s="39" t="s">
        <v>8207</v>
      </c>
    </row>
    <row r="117" spans="1:5" ht="12.75">
      <c r="A117" s="35" t="s">
        <v>56</v>
      </c>
      <c r="E117" s="40" t="s">
        <v>8074</v>
      </c>
    </row>
    <row r="118" spans="1:5" ht="12.75">
      <c r="A118" t="s">
        <v>58</v>
      </c>
      <c r="E118" s="39" t="s">
        <v>59</v>
      </c>
    </row>
    <row r="119" spans="1:16" ht="12.75">
      <c r="A119" t="s">
        <v>49</v>
      </c>
      <c s="34" t="s">
        <v>139</v>
      </c>
      <c s="34" t="s">
        <v>2580</v>
      </c>
      <c s="35" t="s">
        <v>5</v>
      </c>
      <c s="6" t="s">
        <v>2581</v>
      </c>
      <c s="36" t="s">
        <v>92</v>
      </c>
      <c s="37">
        <v>625</v>
      </c>
      <c s="36">
        <v>0</v>
      </c>
      <c s="36">
        <f>ROUND(G119*H119,6)</f>
      </c>
      <c r="L119" s="38">
        <v>0</v>
      </c>
      <c s="32">
        <f>ROUND(ROUND(L119,2)*ROUND(G119,3),2)</f>
      </c>
      <c s="36" t="s">
        <v>73</v>
      </c>
      <c>
        <f>(M119*21)/100</f>
      </c>
      <c t="s">
        <v>27</v>
      </c>
    </row>
    <row r="120" spans="1:5" ht="12.75">
      <c r="A120" s="35" t="s">
        <v>55</v>
      </c>
      <c r="E120" s="39" t="s">
        <v>8208</v>
      </c>
    </row>
    <row r="121" spans="1:5" ht="12.75">
      <c r="A121" s="35" t="s">
        <v>56</v>
      </c>
      <c r="E121" s="40" t="s">
        <v>8074</v>
      </c>
    </row>
    <row r="122" spans="1:5" ht="12.75">
      <c r="A122" t="s">
        <v>58</v>
      </c>
      <c r="E122" s="39" t="s">
        <v>59</v>
      </c>
    </row>
    <row r="123" spans="1:16" ht="25.5">
      <c r="A123" t="s">
        <v>49</v>
      </c>
      <c s="34" t="s">
        <v>142</v>
      </c>
      <c s="34" t="s">
        <v>1102</v>
      </c>
      <c s="35" t="s">
        <v>5</v>
      </c>
      <c s="6" t="s">
        <v>1103</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8081</v>
      </c>
    </row>
    <row r="126" spans="1:5" ht="12.75">
      <c r="A126" t="s">
        <v>58</v>
      </c>
      <c r="E126" s="39" t="s">
        <v>59</v>
      </c>
    </row>
    <row r="127" spans="1:16" ht="25.5">
      <c r="A127" t="s">
        <v>49</v>
      </c>
      <c s="34" t="s">
        <v>145</v>
      </c>
      <c s="34" t="s">
        <v>987</v>
      </c>
      <c s="35" t="s">
        <v>5</v>
      </c>
      <c s="6" t="s">
        <v>988</v>
      </c>
      <c s="36" t="s">
        <v>106</v>
      </c>
      <c s="37">
        <v>28</v>
      </c>
      <c s="36">
        <v>0</v>
      </c>
      <c s="36">
        <f>ROUND(G127*H127,6)</f>
      </c>
      <c r="L127" s="38">
        <v>0</v>
      </c>
      <c s="32">
        <f>ROUND(ROUND(L127,2)*ROUND(G127,3),2)</f>
      </c>
      <c s="36" t="s">
        <v>73</v>
      </c>
      <c>
        <f>(M127*21)/100</f>
      </c>
      <c t="s">
        <v>27</v>
      </c>
    </row>
    <row r="128" spans="1:5" ht="12.75">
      <c r="A128" s="35" t="s">
        <v>55</v>
      </c>
      <c r="E128" s="39" t="s">
        <v>5</v>
      </c>
    </row>
    <row r="129" spans="1:5" ht="12.75">
      <c r="A129" s="35" t="s">
        <v>56</v>
      </c>
      <c r="E129" s="40" t="s">
        <v>8081</v>
      </c>
    </row>
    <row r="130" spans="1:5" ht="12.75">
      <c r="A130" t="s">
        <v>58</v>
      </c>
      <c r="E130" s="39" t="s">
        <v>59</v>
      </c>
    </row>
    <row r="131" spans="1:16" ht="12.75">
      <c r="A131" t="s">
        <v>49</v>
      </c>
      <c s="34" t="s">
        <v>148</v>
      </c>
      <c s="34" t="s">
        <v>190</v>
      </c>
      <c s="35" t="s">
        <v>5</v>
      </c>
      <c s="6" t="s">
        <v>191</v>
      </c>
      <c s="36" t="s">
        <v>92</v>
      </c>
      <c s="37">
        <v>80</v>
      </c>
      <c s="36">
        <v>0</v>
      </c>
      <c s="36">
        <f>ROUND(G131*H131,6)</f>
      </c>
      <c r="L131" s="38">
        <v>0</v>
      </c>
      <c s="32">
        <f>ROUND(ROUND(L131,2)*ROUND(G131,3),2)</f>
      </c>
      <c s="36" t="s">
        <v>73</v>
      </c>
      <c>
        <f>(M131*21)/100</f>
      </c>
      <c t="s">
        <v>27</v>
      </c>
    </row>
    <row r="132" spans="1:5" ht="12.75">
      <c r="A132" s="35" t="s">
        <v>55</v>
      </c>
      <c r="E132" s="39" t="s">
        <v>8084</v>
      </c>
    </row>
    <row r="133" spans="1:5" ht="12.75">
      <c r="A133" s="35" t="s">
        <v>56</v>
      </c>
      <c r="E133" s="40" t="s">
        <v>8037</v>
      </c>
    </row>
    <row r="134" spans="1:5" ht="12.75">
      <c r="A134" t="s">
        <v>58</v>
      </c>
      <c r="E134" s="39" t="s">
        <v>59</v>
      </c>
    </row>
    <row r="135" spans="1:16" ht="25.5">
      <c r="A135" t="s">
        <v>49</v>
      </c>
      <c s="34" t="s">
        <v>162</v>
      </c>
      <c s="34" t="s">
        <v>8209</v>
      </c>
      <c s="35" t="s">
        <v>5</v>
      </c>
      <c s="6" t="s">
        <v>8210</v>
      </c>
      <c s="36" t="s">
        <v>106</v>
      </c>
      <c s="37">
        <v>14</v>
      </c>
      <c s="36">
        <v>0</v>
      </c>
      <c s="36">
        <f>ROUND(G135*H135,6)</f>
      </c>
      <c r="L135" s="38">
        <v>0</v>
      </c>
      <c s="32">
        <f>ROUND(ROUND(L135,2)*ROUND(G135,3),2)</f>
      </c>
      <c s="36" t="s">
        <v>73</v>
      </c>
      <c>
        <f>(M135*21)/100</f>
      </c>
      <c t="s">
        <v>27</v>
      </c>
    </row>
    <row r="136" spans="1:5" ht="12.75">
      <c r="A136" s="35" t="s">
        <v>55</v>
      </c>
      <c r="E136" s="39" t="s">
        <v>8211</v>
      </c>
    </row>
    <row r="137" spans="1:5" ht="12.75">
      <c r="A137" s="35" t="s">
        <v>56</v>
      </c>
      <c r="E137" s="40" t="s">
        <v>8127</v>
      </c>
    </row>
    <row r="138" spans="1:5" ht="12.75">
      <c r="A138" t="s">
        <v>58</v>
      </c>
      <c r="E138" s="39" t="s">
        <v>59</v>
      </c>
    </row>
    <row r="139" spans="1:16" ht="12.75">
      <c r="A139" t="s">
        <v>49</v>
      </c>
      <c s="34" t="s">
        <v>165</v>
      </c>
      <c s="34" t="s">
        <v>5719</v>
      </c>
      <c s="35" t="s">
        <v>5</v>
      </c>
      <c s="6" t="s">
        <v>8212</v>
      </c>
      <c s="36" t="s">
        <v>106</v>
      </c>
      <c s="37">
        <v>14</v>
      </c>
      <c s="36">
        <v>0</v>
      </c>
      <c s="36">
        <f>ROUND(G139*H139,6)</f>
      </c>
      <c r="L139" s="38">
        <v>0</v>
      </c>
      <c s="32">
        <f>ROUND(ROUND(L139,2)*ROUND(G139,3),2)</f>
      </c>
      <c s="36" t="s">
        <v>73</v>
      </c>
      <c>
        <f>(M139*21)/100</f>
      </c>
      <c t="s">
        <v>27</v>
      </c>
    </row>
    <row r="140" spans="1:5" ht="12.75">
      <c r="A140" s="35" t="s">
        <v>55</v>
      </c>
      <c r="E140" s="39" t="s">
        <v>8213</v>
      </c>
    </row>
    <row r="141" spans="1:5" ht="12.75">
      <c r="A141" s="35" t="s">
        <v>56</v>
      </c>
      <c r="E141" s="40" t="s">
        <v>8127</v>
      </c>
    </row>
    <row r="142" spans="1:5" ht="12.75">
      <c r="A142" t="s">
        <v>58</v>
      </c>
      <c r="E142" s="39" t="s">
        <v>59</v>
      </c>
    </row>
    <row r="143" spans="1:16" ht="12.75">
      <c r="A143" t="s">
        <v>49</v>
      </c>
      <c s="34" t="s">
        <v>168</v>
      </c>
      <c s="34" t="s">
        <v>8214</v>
      </c>
      <c s="35" t="s">
        <v>5</v>
      </c>
      <c s="6" t="s">
        <v>8215</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8127</v>
      </c>
    </row>
    <row r="146" spans="1:5" ht="12.75">
      <c r="A146" t="s">
        <v>58</v>
      </c>
      <c r="E146" s="39" t="s">
        <v>59</v>
      </c>
    </row>
    <row r="147" spans="1:16" ht="12.75">
      <c r="A147" t="s">
        <v>49</v>
      </c>
      <c s="34" t="s">
        <v>171</v>
      </c>
      <c s="34" t="s">
        <v>8216</v>
      </c>
      <c s="35" t="s">
        <v>5</v>
      </c>
      <c s="6" t="s">
        <v>8217</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8166</v>
      </c>
    </row>
    <row r="150" spans="1:5" ht="12.75">
      <c r="A150" t="s">
        <v>58</v>
      </c>
      <c r="E150" s="39" t="s">
        <v>59</v>
      </c>
    </row>
    <row r="151" spans="1:16" ht="12.75">
      <c r="A151" t="s">
        <v>49</v>
      </c>
      <c s="34" t="s">
        <v>174</v>
      </c>
      <c s="34" t="s">
        <v>8218</v>
      </c>
      <c s="35" t="s">
        <v>5</v>
      </c>
      <c s="6" t="s">
        <v>8219</v>
      </c>
      <c s="36" t="s">
        <v>106</v>
      </c>
      <c s="37">
        <v>14</v>
      </c>
      <c s="36">
        <v>0</v>
      </c>
      <c s="36">
        <f>ROUND(G151*H151,6)</f>
      </c>
      <c r="L151" s="38">
        <v>0</v>
      </c>
      <c s="32">
        <f>ROUND(ROUND(L151,2)*ROUND(G151,3),2)</f>
      </c>
      <c s="36" t="s">
        <v>73</v>
      </c>
      <c>
        <f>(M151*21)/100</f>
      </c>
      <c t="s">
        <v>27</v>
      </c>
    </row>
    <row r="152" spans="1:5" ht="12.75">
      <c r="A152" s="35" t="s">
        <v>55</v>
      </c>
      <c r="E152" s="39" t="s">
        <v>8220</v>
      </c>
    </row>
    <row r="153" spans="1:5" ht="12.75">
      <c r="A153" s="35" t="s">
        <v>56</v>
      </c>
      <c r="E153" s="40" t="s">
        <v>8127</v>
      </c>
    </row>
    <row r="154" spans="1:5" ht="12.75">
      <c r="A154" t="s">
        <v>58</v>
      </c>
      <c r="E154" s="39" t="s">
        <v>59</v>
      </c>
    </row>
    <row r="155" spans="1:16" ht="25.5">
      <c r="A155" t="s">
        <v>49</v>
      </c>
      <c s="34" t="s">
        <v>177</v>
      </c>
      <c s="34" t="s">
        <v>8221</v>
      </c>
      <c s="35" t="s">
        <v>5</v>
      </c>
      <c s="6" t="s">
        <v>8222</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8127</v>
      </c>
    </row>
    <row r="158" spans="1:5" ht="12.75">
      <c r="A158" t="s">
        <v>58</v>
      </c>
      <c r="E158" s="39" t="s">
        <v>59</v>
      </c>
    </row>
    <row r="159" spans="1:16" ht="25.5">
      <c r="A159" t="s">
        <v>49</v>
      </c>
      <c s="34" t="s">
        <v>180</v>
      </c>
      <c s="34" t="s">
        <v>8223</v>
      </c>
      <c s="35" t="s">
        <v>5</v>
      </c>
      <c s="6" t="s">
        <v>8224</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8225</v>
      </c>
    </row>
    <row r="162" spans="1:5" ht="12.75">
      <c r="A162" t="s">
        <v>58</v>
      </c>
      <c r="E162" s="39" t="s">
        <v>59</v>
      </c>
    </row>
    <row r="163" spans="1:16" ht="25.5">
      <c r="A163" t="s">
        <v>49</v>
      </c>
      <c s="34" t="s">
        <v>183</v>
      </c>
      <c s="34" t="s">
        <v>8097</v>
      </c>
      <c s="35" t="s">
        <v>5</v>
      </c>
      <c s="6" t="s">
        <v>8098</v>
      </c>
      <c s="36" t="s">
        <v>106</v>
      </c>
      <c s="37">
        <v>1</v>
      </c>
      <c s="36">
        <v>0</v>
      </c>
      <c s="36">
        <f>ROUND(G163*H163,6)</f>
      </c>
      <c r="L163" s="38">
        <v>0</v>
      </c>
      <c s="32">
        <f>ROUND(ROUND(L163,2)*ROUND(G163,3),2)</f>
      </c>
      <c s="36" t="s">
        <v>73</v>
      </c>
      <c>
        <f>(M163*21)/100</f>
      </c>
      <c t="s">
        <v>27</v>
      </c>
    </row>
    <row r="164" spans="1:5" ht="12.75">
      <c r="A164" s="35" t="s">
        <v>55</v>
      </c>
      <c r="E164" s="39" t="s">
        <v>8099</v>
      </c>
    </row>
    <row r="165" spans="1:5" ht="25.5">
      <c r="A165" s="35" t="s">
        <v>56</v>
      </c>
      <c r="E165" s="40" t="s">
        <v>8100</v>
      </c>
    </row>
    <row r="166" spans="1:5" ht="12.75">
      <c r="A166" t="s">
        <v>58</v>
      </c>
      <c r="E166" s="39" t="s">
        <v>59</v>
      </c>
    </row>
    <row r="167" spans="1:16" ht="25.5">
      <c r="A167" t="s">
        <v>49</v>
      </c>
      <c s="34" t="s">
        <v>186</v>
      </c>
      <c s="34" t="s">
        <v>8226</v>
      </c>
      <c s="35" t="s">
        <v>5</v>
      </c>
      <c s="6" t="s">
        <v>8227</v>
      </c>
      <c s="36" t="s">
        <v>106</v>
      </c>
      <c s="37">
        <v>1</v>
      </c>
      <c s="36">
        <v>0</v>
      </c>
      <c s="36">
        <f>ROUND(G167*H167,6)</f>
      </c>
      <c r="L167" s="38">
        <v>0</v>
      </c>
      <c s="32">
        <f>ROUND(ROUND(L167,2)*ROUND(G167,3),2)</f>
      </c>
      <c s="36" t="s">
        <v>73</v>
      </c>
      <c>
        <f>(M167*21)/100</f>
      </c>
      <c t="s">
        <v>27</v>
      </c>
    </row>
    <row r="168" spans="1:5" ht="25.5">
      <c r="A168" s="35" t="s">
        <v>55</v>
      </c>
      <c r="E168" s="39" t="s">
        <v>8228</v>
      </c>
    </row>
    <row r="169" spans="1:5" ht="12.75">
      <c r="A169" s="35" t="s">
        <v>56</v>
      </c>
      <c r="E169" s="40" t="s">
        <v>8179</v>
      </c>
    </row>
    <row r="170" spans="1:5" ht="12.75">
      <c r="A170" t="s">
        <v>58</v>
      </c>
      <c r="E170" s="39" t="s">
        <v>59</v>
      </c>
    </row>
    <row r="171" spans="1:16" ht="12.75">
      <c r="A171" t="s">
        <v>49</v>
      </c>
      <c s="34" t="s">
        <v>189</v>
      </c>
      <c s="34" t="s">
        <v>8119</v>
      </c>
      <c s="35" t="s">
        <v>5</v>
      </c>
      <c s="6" t="s">
        <v>8120</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5</v>
      </c>
    </row>
    <row r="174" spans="1:5" ht="12.75">
      <c r="A174" t="s">
        <v>58</v>
      </c>
      <c r="E174" s="39" t="s">
        <v>59</v>
      </c>
    </row>
    <row r="175" spans="1:16" ht="25.5">
      <c r="A175" t="s">
        <v>49</v>
      </c>
      <c s="34" t="s">
        <v>194</v>
      </c>
      <c s="34" t="s">
        <v>1163</v>
      </c>
      <c s="35" t="s">
        <v>5</v>
      </c>
      <c s="6" t="s">
        <v>1164</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5</v>
      </c>
    </row>
    <row r="178" spans="1:5" ht="12.75">
      <c r="A178" t="s">
        <v>58</v>
      </c>
      <c r="E178" s="39" t="s">
        <v>59</v>
      </c>
    </row>
    <row r="179" spans="1:16" ht="38.25">
      <c r="A179" t="s">
        <v>49</v>
      </c>
      <c s="34" t="s">
        <v>198</v>
      </c>
      <c s="34" t="s">
        <v>2100</v>
      </c>
      <c s="35" t="s">
        <v>5</v>
      </c>
      <c s="6" t="s">
        <v>2101</v>
      </c>
      <c s="36" t="s">
        <v>106</v>
      </c>
      <c s="37">
        <v>5</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201</v>
      </c>
      <c s="34" t="s">
        <v>2233</v>
      </c>
      <c s="35" t="s">
        <v>5</v>
      </c>
      <c s="6" t="s">
        <v>2234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204</v>
      </c>
      <c s="34" t="s">
        <v>8229</v>
      </c>
      <c s="35" t="s">
        <v>5</v>
      </c>
      <c s="6" t="s">
        <v>8230</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207</v>
      </c>
      <c s="34" t="s">
        <v>1983</v>
      </c>
      <c s="35" t="s">
        <v>5</v>
      </c>
      <c s="6" t="s">
        <v>1984</v>
      </c>
      <c s="36" t="s">
        <v>672</v>
      </c>
      <c s="37">
        <v>32</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2104</v>
      </c>
      <c s="35" t="s">
        <v>5</v>
      </c>
      <c s="6" t="s">
        <v>2105</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2704</v>
      </c>
      <c s="35" t="s">
        <v>5</v>
      </c>
      <c s="6" t="s">
        <v>2705</v>
      </c>
      <c s="36" t="s">
        <v>106</v>
      </c>
      <c s="37">
        <v>47</v>
      </c>
      <c s="36">
        <v>0</v>
      </c>
      <c s="36">
        <f>ROUND(G211*H211,6)</f>
      </c>
      <c r="L211" s="38">
        <v>0</v>
      </c>
      <c s="32">
        <f>ROUND(ROUND(L211,2)*ROUND(G211,3),2)</f>
      </c>
      <c s="36" t="s">
        <v>73</v>
      </c>
      <c>
        <f>(M211*21)/100</f>
      </c>
      <c t="s">
        <v>27</v>
      </c>
    </row>
    <row r="212" spans="1:5" ht="12.75">
      <c r="A212" s="35" t="s">
        <v>55</v>
      </c>
      <c r="E212" s="39" t="s">
        <v>8231</v>
      </c>
    </row>
    <row r="213" spans="1:5" ht="12.75">
      <c r="A213" s="35" t="s">
        <v>56</v>
      </c>
      <c r="E213" s="40" t="s">
        <v>8127</v>
      </c>
    </row>
    <row r="214" spans="1:5" ht="12.75">
      <c r="A214" t="s">
        <v>58</v>
      </c>
      <c r="E214" s="39" t="s">
        <v>59</v>
      </c>
    </row>
    <row r="215" spans="1:16" ht="12.75">
      <c r="A215" t="s">
        <v>49</v>
      </c>
      <c s="34" t="s">
        <v>225</v>
      </c>
      <c s="34" t="s">
        <v>7557</v>
      </c>
      <c s="35" t="s">
        <v>5</v>
      </c>
      <c s="6" t="s">
        <v>7558</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8232</v>
      </c>
    </row>
    <row r="218" spans="1:5" ht="12.75">
      <c r="A218" t="s">
        <v>58</v>
      </c>
      <c r="E218" s="39" t="s">
        <v>59</v>
      </c>
    </row>
    <row r="219" spans="1:16" ht="12.75">
      <c r="A219" t="s">
        <v>49</v>
      </c>
      <c s="34" t="s">
        <v>237</v>
      </c>
      <c s="34" t="s">
        <v>8121</v>
      </c>
      <c s="35" t="s">
        <v>5</v>
      </c>
      <c s="6" t="s">
        <v>8122</v>
      </c>
      <c s="36" t="s">
        <v>53</v>
      </c>
      <c s="37">
        <v>1</v>
      </c>
      <c s="36">
        <v>0</v>
      </c>
      <c s="36">
        <f>ROUND(G219*H219,6)</f>
      </c>
      <c r="L219" s="38">
        <v>0</v>
      </c>
      <c s="32">
        <f>ROUND(ROUND(L219,2)*ROUND(G219,3),2)</f>
      </c>
      <c s="36" t="s">
        <v>2240</v>
      </c>
      <c>
        <f>(M219*21)/100</f>
      </c>
      <c t="s">
        <v>27</v>
      </c>
    </row>
    <row r="220" spans="1:5" ht="38.25">
      <c r="A220" s="35" t="s">
        <v>55</v>
      </c>
      <c r="E220" s="39" t="s">
        <v>8123</v>
      </c>
    </row>
    <row r="221" spans="1:5" ht="12.75">
      <c r="A221" s="35" t="s">
        <v>56</v>
      </c>
      <c r="E221" s="40" t="s">
        <v>5</v>
      </c>
    </row>
    <row r="222" spans="1:5" ht="25.5">
      <c r="A222" t="s">
        <v>58</v>
      </c>
      <c r="E222" s="39" t="s">
        <v>8124</v>
      </c>
    </row>
    <row r="223" spans="1:16" ht="12.75">
      <c r="A223" t="s">
        <v>49</v>
      </c>
      <c s="34" t="s">
        <v>240</v>
      </c>
      <c s="34" t="s">
        <v>2474</v>
      </c>
      <c s="35" t="s">
        <v>5</v>
      </c>
      <c s="6" t="s">
        <v>8125</v>
      </c>
      <c s="36" t="s">
        <v>672</v>
      </c>
      <c s="37">
        <v>40</v>
      </c>
      <c s="36">
        <v>0</v>
      </c>
      <c s="36">
        <f>ROUND(G223*H223,6)</f>
      </c>
      <c r="L223" s="38">
        <v>0</v>
      </c>
      <c s="32">
        <f>ROUND(ROUND(L223,2)*ROUND(G223,3),2)</f>
      </c>
      <c s="36" t="s">
        <v>2240</v>
      </c>
      <c>
        <f>(M223*21)/100</f>
      </c>
      <c t="s">
        <v>27</v>
      </c>
    </row>
    <row r="224" spans="1:5" ht="12.75">
      <c r="A224" s="35" t="s">
        <v>55</v>
      </c>
      <c r="E224" s="39" t="s">
        <v>8126</v>
      </c>
    </row>
    <row r="225" spans="1:5" ht="12.75">
      <c r="A225" s="35" t="s">
        <v>56</v>
      </c>
      <c r="E225" s="40" t="s">
        <v>8127</v>
      </c>
    </row>
    <row r="226" spans="1:5" ht="140.25">
      <c r="A226" t="s">
        <v>58</v>
      </c>
      <c r="E226" s="39" t="s">
        <v>2477</v>
      </c>
    </row>
    <row r="227" spans="1:13" ht="12.75">
      <c r="A227" t="s">
        <v>46</v>
      </c>
      <c r="C227" s="31" t="s">
        <v>742</v>
      </c>
      <c r="E227" s="33" t="s">
        <v>743</v>
      </c>
      <c r="J227" s="32">
        <f>0</f>
      </c>
      <c s="32">
        <f>0</f>
      </c>
      <c s="32">
        <f>0+L228</f>
      </c>
      <c s="32">
        <f>0+M228</f>
      </c>
    </row>
    <row r="228" spans="1:16" ht="25.5">
      <c r="A228" t="s">
        <v>49</v>
      </c>
      <c s="34" t="s">
        <v>228</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8235</v>
      </c>
      <c r="E8" s="30" t="s">
        <v>8234</v>
      </c>
      <c r="J8" s="29">
        <f>0+J9+J14+J23+J28+J45+J50+J111+J244</f>
      </c>
      <c s="29">
        <f>0+K9+K14+K23+K28+K45+K50+K111+K244</f>
      </c>
      <c s="29">
        <f>0+L9+L14+L23+L28+L45+L50+L111+L244</f>
      </c>
      <c s="29">
        <f>0+M9+M14+M23+M28+M45+M50+M111+M244</f>
      </c>
    </row>
    <row r="9" spans="1:13" ht="12.75">
      <c r="A9" t="s">
        <v>46</v>
      </c>
      <c r="C9" s="31" t="s">
        <v>825</v>
      </c>
      <c r="E9" s="33" t="s">
        <v>3772</v>
      </c>
      <c r="J9" s="32">
        <f>0</f>
      </c>
      <c s="32">
        <f>0</f>
      </c>
      <c s="32">
        <f>0+L10</f>
      </c>
      <c s="32">
        <f>0+M10</f>
      </c>
    </row>
    <row r="10" spans="1:16" ht="12.75">
      <c r="A10" t="s">
        <v>49</v>
      </c>
      <c s="34" t="s">
        <v>243</v>
      </c>
      <c s="34" t="s">
        <v>8034</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20</v>
      </c>
      <c s="36">
        <v>0</v>
      </c>
      <c s="36">
        <f>ROUND(G15*H15,6)</f>
      </c>
      <c r="L15" s="38">
        <v>0</v>
      </c>
      <c s="32">
        <f>ROUND(ROUND(L15,2)*ROUND(G15,3),2)</f>
      </c>
      <c s="36" t="s">
        <v>73</v>
      </c>
      <c>
        <f>(M15*21)/100</f>
      </c>
      <c t="s">
        <v>27</v>
      </c>
    </row>
    <row r="16" spans="1:5" ht="12.75">
      <c r="A16" s="35" t="s">
        <v>55</v>
      </c>
      <c r="E16" s="39" t="s">
        <v>8236</v>
      </c>
    </row>
    <row r="17" spans="1:5" ht="12.75">
      <c r="A17" s="35" t="s">
        <v>56</v>
      </c>
      <c r="E17" s="40" t="s">
        <v>8037</v>
      </c>
    </row>
    <row r="18" spans="1:5" ht="12.75">
      <c r="A18" t="s">
        <v>58</v>
      </c>
      <c r="E18" s="39" t="s">
        <v>59</v>
      </c>
    </row>
    <row r="19" spans="1:16" ht="12.75">
      <c r="A19" t="s">
        <v>49</v>
      </c>
      <c s="34" t="s">
        <v>27</v>
      </c>
      <c s="34" t="s">
        <v>834</v>
      </c>
      <c s="35" t="s">
        <v>5</v>
      </c>
      <c s="6" t="s">
        <v>835</v>
      </c>
      <c s="36" t="s">
        <v>77</v>
      </c>
      <c s="37">
        <v>130.55</v>
      </c>
      <c s="36">
        <v>0</v>
      </c>
      <c s="36">
        <f>ROUND(G19*H19,6)</f>
      </c>
      <c r="L19" s="38">
        <v>0</v>
      </c>
      <c s="32">
        <f>ROUND(ROUND(L19,2)*ROUND(G19,3),2)</f>
      </c>
      <c s="36" t="s">
        <v>73</v>
      </c>
      <c>
        <f>(M19*21)/100</f>
      </c>
      <c t="s">
        <v>27</v>
      </c>
    </row>
    <row r="20" spans="1:5" ht="25.5">
      <c r="A20" s="35" t="s">
        <v>55</v>
      </c>
      <c r="E20" s="39" t="s">
        <v>8237</v>
      </c>
    </row>
    <row r="21" spans="1:5" ht="12.75">
      <c r="A21" s="35" t="s">
        <v>56</v>
      </c>
      <c r="E21" s="40" t="s">
        <v>8037</v>
      </c>
    </row>
    <row r="22" spans="1:5" ht="12.75">
      <c r="A22" t="s">
        <v>58</v>
      </c>
      <c r="E22" s="39" t="s">
        <v>59</v>
      </c>
    </row>
    <row r="23" spans="1:13" ht="12.75">
      <c r="A23" t="s">
        <v>46</v>
      </c>
      <c r="C23" s="31" t="s">
        <v>115</v>
      </c>
      <c r="E23" s="33" t="s">
        <v>8238</v>
      </c>
      <c r="J23" s="32">
        <f>0</f>
      </c>
      <c s="32">
        <f>0</f>
      </c>
      <c s="32">
        <f>0+L24</f>
      </c>
      <c s="32">
        <f>0+M24</f>
      </c>
    </row>
    <row r="24" spans="1:16" ht="12.75">
      <c r="A24" t="s">
        <v>49</v>
      </c>
      <c s="34" t="s">
        <v>26</v>
      </c>
      <c s="34" t="s">
        <v>90</v>
      </c>
      <c s="35" t="s">
        <v>5</v>
      </c>
      <c s="6" t="s">
        <v>91</v>
      </c>
      <c s="36" t="s">
        <v>92</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80</v>
      </c>
      <c s="34" t="s">
        <v>94</v>
      </c>
      <c s="35" t="s">
        <v>5</v>
      </c>
      <c s="6" t="s">
        <v>95</v>
      </c>
      <c s="36" t="s">
        <v>77</v>
      </c>
      <c s="37">
        <v>148.01</v>
      </c>
      <c s="36">
        <v>0</v>
      </c>
      <c s="36">
        <f>ROUND(G29*H29,6)</f>
      </c>
      <c r="L29" s="38">
        <v>0</v>
      </c>
      <c s="32">
        <f>ROUND(ROUND(L29,2)*ROUND(G29,3),2)</f>
      </c>
      <c s="36" t="s">
        <v>73</v>
      </c>
      <c>
        <f>(M29*21)/100</f>
      </c>
      <c t="s">
        <v>27</v>
      </c>
    </row>
    <row r="30" spans="1:5" ht="25.5">
      <c r="A30" s="35" t="s">
        <v>55</v>
      </c>
      <c r="E30" s="39" t="s">
        <v>8237</v>
      </c>
    </row>
    <row r="31" spans="1:5" ht="12.75">
      <c r="A31" s="35" t="s">
        <v>56</v>
      </c>
      <c r="E31" s="40" t="s">
        <v>5</v>
      </c>
    </row>
    <row r="32" spans="1:5" ht="12.75">
      <c r="A32" t="s">
        <v>58</v>
      </c>
      <c r="E32" s="39" t="s">
        <v>59</v>
      </c>
    </row>
    <row r="33" spans="1:16" ht="12.75">
      <c r="A33" t="s">
        <v>49</v>
      </c>
      <c s="34" t="s">
        <v>83</v>
      </c>
      <c s="34" t="s">
        <v>3394</v>
      </c>
      <c s="35" t="s">
        <v>5</v>
      </c>
      <c s="6" t="s">
        <v>3395</v>
      </c>
      <c s="36" t="s">
        <v>72</v>
      </c>
      <c s="37">
        <v>170</v>
      </c>
      <c s="36">
        <v>0</v>
      </c>
      <c s="36">
        <f>ROUND(G33*H33,6)</f>
      </c>
      <c r="L33" s="38">
        <v>0</v>
      </c>
      <c s="32">
        <f>ROUND(ROUND(L33,2)*ROUND(G33,3),2)</f>
      </c>
      <c s="36" t="s">
        <v>73</v>
      </c>
      <c>
        <f>(M33*21)/100</f>
      </c>
      <c t="s">
        <v>27</v>
      </c>
    </row>
    <row r="34" spans="1:5" ht="25.5">
      <c r="A34" s="35" t="s">
        <v>55</v>
      </c>
      <c r="E34" s="39" t="s">
        <v>8239</v>
      </c>
    </row>
    <row r="35" spans="1:5" ht="12.75">
      <c r="A35" s="35" t="s">
        <v>56</v>
      </c>
      <c r="E35" s="40" t="s">
        <v>5</v>
      </c>
    </row>
    <row r="36" spans="1:5" ht="12.75">
      <c r="A36" t="s">
        <v>58</v>
      </c>
      <c r="E36" s="39" t="s">
        <v>59</v>
      </c>
    </row>
    <row r="37" spans="1:16" ht="12.75">
      <c r="A37" t="s">
        <v>49</v>
      </c>
      <c s="34" t="s">
        <v>183</v>
      </c>
      <c s="34" t="s">
        <v>8040</v>
      </c>
      <c s="35" t="s">
        <v>5</v>
      </c>
      <c s="6" t="s">
        <v>8041</v>
      </c>
      <c s="36" t="s">
        <v>72</v>
      </c>
      <c s="37">
        <v>202</v>
      </c>
      <c s="36">
        <v>0</v>
      </c>
      <c s="36">
        <f>ROUND(G37*H37,6)</f>
      </c>
      <c r="L37" s="38">
        <v>0</v>
      </c>
      <c s="32">
        <f>ROUND(ROUND(L37,2)*ROUND(G37,3),2)</f>
      </c>
      <c s="36" t="s">
        <v>73</v>
      </c>
      <c>
        <f>(M37*21)/100</f>
      </c>
      <c t="s">
        <v>27</v>
      </c>
    </row>
    <row r="38" spans="1:5" ht="12.75">
      <c r="A38" s="35" t="s">
        <v>55</v>
      </c>
      <c r="E38" s="39" t="s">
        <v>8240</v>
      </c>
    </row>
    <row r="39" spans="1:5" ht="12.75">
      <c r="A39" s="35" t="s">
        <v>56</v>
      </c>
      <c r="E39" s="40" t="s">
        <v>5</v>
      </c>
    </row>
    <row r="40" spans="1:5" ht="25.5">
      <c r="A40" t="s">
        <v>58</v>
      </c>
      <c r="E40" s="39" t="s">
        <v>8043</v>
      </c>
    </row>
    <row r="41" spans="1:16" ht="12.75">
      <c r="A41" t="s">
        <v>49</v>
      </c>
      <c s="34" t="s">
        <v>246</v>
      </c>
      <c s="34" t="s">
        <v>8044</v>
      </c>
      <c s="35" t="s">
        <v>5</v>
      </c>
      <c s="6" t="s">
        <v>8045</v>
      </c>
      <c s="36" t="s">
        <v>72</v>
      </c>
      <c s="37">
        <v>101</v>
      </c>
      <c s="36">
        <v>0</v>
      </c>
      <c s="36">
        <f>ROUND(G41*H41,6)</f>
      </c>
      <c r="L41" s="38">
        <v>0</v>
      </c>
      <c s="32">
        <f>ROUND(ROUND(L41,2)*ROUND(G41,3),2)</f>
      </c>
      <c s="36" t="s">
        <v>2240</v>
      </c>
      <c>
        <f>(M41*21)/100</f>
      </c>
      <c t="s">
        <v>27</v>
      </c>
    </row>
    <row r="42" spans="1:5" ht="12.75">
      <c r="A42" s="35" t="s">
        <v>55</v>
      </c>
      <c r="E42" s="39" t="s">
        <v>8241</v>
      </c>
    </row>
    <row r="43" spans="1:5" ht="12.75">
      <c r="A43" s="35" t="s">
        <v>56</v>
      </c>
      <c r="E43" s="40" t="s">
        <v>5</v>
      </c>
    </row>
    <row r="44" spans="1:5" ht="38.25">
      <c r="A44" t="s">
        <v>58</v>
      </c>
      <c r="E44" s="39" t="s">
        <v>8047</v>
      </c>
    </row>
    <row r="45" spans="1:13" ht="12.75">
      <c r="A45" t="s">
        <v>46</v>
      </c>
      <c r="C45" s="31" t="s">
        <v>27</v>
      </c>
      <c r="E45" s="33" t="s">
        <v>3400</v>
      </c>
      <c r="J45" s="32">
        <f>0</f>
      </c>
      <c s="32">
        <f>0</f>
      </c>
      <c s="32">
        <f>0+L46</f>
      </c>
      <c s="32">
        <f>0+M46</f>
      </c>
    </row>
    <row r="46" spans="1:16" ht="12.75">
      <c r="A46" t="s">
        <v>49</v>
      </c>
      <c s="34" t="s">
        <v>86</v>
      </c>
      <c s="34" t="s">
        <v>8048</v>
      </c>
      <c s="35" t="s">
        <v>5</v>
      </c>
      <c s="6" t="s">
        <v>8049</v>
      </c>
      <c s="36" t="s">
        <v>77</v>
      </c>
      <c s="37">
        <v>0.045</v>
      </c>
      <c s="36">
        <v>0</v>
      </c>
      <c s="36">
        <f>ROUND(G46*H46,6)</f>
      </c>
      <c r="L46" s="38">
        <v>0</v>
      </c>
      <c s="32">
        <f>ROUND(ROUND(L46,2)*ROUND(G46,3),2)</f>
      </c>
      <c s="36" t="s">
        <v>73</v>
      </c>
      <c>
        <f>(M46*21)/100</f>
      </c>
      <c t="s">
        <v>27</v>
      </c>
    </row>
    <row r="47" spans="1:5" ht="38.25">
      <c r="A47" s="35" t="s">
        <v>55</v>
      </c>
      <c r="E47" s="39" t="s">
        <v>8242</v>
      </c>
    </row>
    <row r="48" spans="1:5" ht="12.75">
      <c r="A48" s="35" t="s">
        <v>56</v>
      </c>
      <c r="E48" s="40" t="s">
        <v>8166</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89</v>
      </c>
      <c s="34" t="s">
        <v>836</v>
      </c>
      <c s="35" t="s">
        <v>5</v>
      </c>
      <c s="6" t="s">
        <v>837</v>
      </c>
      <c s="36" t="s">
        <v>106</v>
      </c>
      <c s="37">
        <v>22</v>
      </c>
      <c s="36">
        <v>0</v>
      </c>
      <c s="36">
        <f>ROUND(G51*H51,6)</f>
      </c>
      <c r="L51" s="38">
        <v>0</v>
      </c>
      <c s="32">
        <f>ROUND(ROUND(L51,2)*ROUND(G51,3),2)</f>
      </c>
      <c s="36" t="s">
        <v>73</v>
      </c>
      <c>
        <f>(M51*21)/100</f>
      </c>
      <c t="s">
        <v>27</v>
      </c>
    </row>
    <row r="52" spans="1:5" ht="12.75">
      <c r="A52" s="35" t="s">
        <v>55</v>
      </c>
      <c r="E52" s="39" t="s">
        <v>8052</v>
      </c>
    </row>
    <row r="53" spans="1:5" ht="12.75">
      <c r="A53" s="35" t="s">
        <v>56</v>
      </c>
      <c r="E53" s="40" t="s">
        <v>5</v>
      </c>
    </row>
    <row r="54" spans="1:5" ht="12.75">
      <c r="A54" t="s">
        <v>58</v>
      </c>
      <c r="E54" s="39" t="s">
        <v>59</v>
      </c>
    </row>
    <row r="55" spans="1:16" ht="12.75">
      <c r="A55" t="s">
        <v>49</v>
      </c>
      <c s="34" t="s">
        <v>93</v>
      </c>
      <c s="34" t="s">
        <v>840</v>
      </c>
      <c s="35" t="s">
        <v>5</v>
      </c>
      <c s="6" t="s">
        <v>841</v>
      </c>
      <c s="36" t="s">
        <v>106</v>
      </c>
      <c s="37">
        <v>6</v>
      </c>
      <c s="36">
        <v>0</v>
      </c>
      <c s="36">
        <f>ROUND(G55*H55,6)</f>
      </c>
      <c r="L55" s="38">
        <v>0</v>
      </c>
      <c s="32">
        <f>ROUND(ROUND(L55,2)*ROUND(G55,3),2)</f>
      </c>
      <c s="36" t="s">
        <v>73</v>
      </c>
      <c>
        <f>(M55*21)/100</f>
      </c>
      <c t="s">
        <v>27</v>
      </c>
    </row>
    <row r="56" spans="1:5" ht="12.75">
      <c r="A56" s="35" t="s">
        <v>55</v>
      </c>
      <c r="E56" s="39" t="s">
        <v>8243</v>
      </c>
    </row>
    <row r="57" spans="1:5" ht="12.75">
      <c r="A57" s="35" t="s">
        <v>56</v>
      </c>
      <c r="E57" s="40" t="s">
        <v>5</v>
      </c>
    </row>
    <row r="58" spans="1:5" ht="12.75">
      <c r="A58" t="s">
        <v>58</v>
      </c>
      <c r="E58" s="39" t="s">
        <v>59</v>
      </c>
    </row>
    <row r="59" spans="1:16" ht="12.75">
      <c r="A59" t="s">
        <v>49</v>
      </c>
      <c s="34" t="s">
        <v>103</v>
      </c>
      <c s="34" t="s">
        <v>116</v>
      </c>
      <c s="35" t="s">
        <v>5</v>
      </c>
      <c s="6" t="s">
        <v>117</v>
      </c>
      <c s="36" t="s">
        <v>92</v>
      </c>
      <c s="37">
        <v>208</v>
      </c>
      <c s="36">
        <v>0</v>
      </c>
      <c s="36">
        <f>ROUND(G59*H59,6)</f>
      </c>
      <c r="L59" s="38">
        <v>0</v>
      </c>
      <c s="32">
        <f>ROUND(ROUND(L59,2)*ROUND(G59,3),2)</f>
      </c>
      <c s="36" t="s">
        <v>73</v>
      </c>
      <c>
        <f>(M59*21)/100</f>
      </c>
      <c t="s">
        <v>27</v>
      </c>
    </row>
    <row r="60" spans="1:5" ht="12.75">
      <c r="A60" s="35" t="s">
        <v>55</v>
      </c>
      <c r="E60" s="39" t="s">
        <v>8144</v>
      </c>
    </row>
    <row r="61" spans="1:5" ht="12.75">
      <c r="A61" s="35" t="s">
        <v>56</v>
      </c>
      <c r="E61" s="40" t="s">
        <v>8037</v>
      </c>
    </row>
    <row r="62" spans="1:5" ht="12.75">
      <c r="A62" t="s">
        <v>58</v>
      </c>
      <c r="E62" s="39" t="s">
        <v>59</v>
      </c>
    </row>
    <row r="63" spans="1:16" ht="12.75">
      <c r="A63" t="s">
        <v>49</v>
      </c>
      <c s="34" t="s">
        <v>107</v>
      </c>
      <c s="34" t="s">
        <v>119</v>
      </c>
      <c s="35" t="s">
        <v>5</v>
      </c>
      <c s="6" t="s">
        <v>120</v>
      </c>
      <c s="36" t="s">
        <v>92</v>
      </c>
      <c s="37">
        <v>15</v>
      </c>
      <c s="36">
        <v>0</v>
      </c>
      <c s="36">
        <f>ROUND(G63*H63,6)</f>
      </c>
      <c r="L63" s="38">
        <v>0</v>
      </c>
      <c s="32">
        <f>ROUND(ROUND(L63,2)*ROUND(G63,3),2)</f>
      </c>
      <c s="36" t="s">
        <v>73</v>
      </c>
      <c>
        <f>(M63*21)/100</f>
      </c>
      <c t="s">
        <v>27</v>
      </c>
    </row>
    <row r="64" spans="1:5" ht="12.75">
      <c r="A64" s="35" t="s">
        <v>55</v>
      </c>
      <c r="E64" s="39" t="s">
        <v>8054</v>
      </c>
    </row>
    <row r="65" spans="1:5" ht="12.75">
      <c r="A65" s="35" t="s">
        <v>56</v>
      </c>
      <c r="E65" s="40" t="s">
        <v>8037</v>
      </c>
    </row>
    <row r="66" spans="1:5" ht="12.75">
      <c r="A66" t="s">
        <v>58</v>
      </c>
      <c r="E66" s="39" t="s">
        <v>59</v>
      </c>
    </row>
    <row r="67" spans="1:16" ht="12.75">
      <c r="A67" t="s">
        <v>49</v>
      </c>
      <c s="34" t="s">
        <v>110</v>
      </c>
      <c s="34" t="s">
        <v>8055</v>
      </c>
      <c s="35" t="s">
        <v>5</v>
      </c>
      <c s="6" t="s">
        <v>8056</v>
      </c>
      <c s="36" t="s">
        <v>92</v>
      </c>
      <c s="37">
        <v>97</v>
      </c>
      <c s="36">
        <v>0</v>
      </c>
      <c s="36">
        <f>ROUND(G67*H67,6)</f>
      </c>
      <c r="L67" s="38">
        <v>0</v>
      </c>
      <c s="32">
        <f>ROUND(ROUND(L67,2)*ROUND(G67,3),2)</f>
      </c>
      <c s="36" t="s">
        <v>73</v>
      </c>
      <c>
        <f>(M67*21)/100</f>
      </c>
      <c t="s">
        <v>27</v>
      </c>
    </row>
    <row r="68" spans="1:5" ht="12.75">
      <c r="A68" s="35" t="s">
        <v>55</v>
      </c>
      <c r="E68" s="39" t="s">
        <v>8057</v>
      </c>
    </row>
    <row r="69" spans="1:5" ht="12.75">
      <c r="A69" s="35" t="s">
        <v>56</v>
      </c>
      <c r="E69" s="40" t="s">
        <v>8037</v>
      </c>
    </row>
    <row r="70" spans="1:5" ht="12.75">
      <c r="A70" t="s">
        <v>58</v>
      </c>
      <c r="E70" s="39" t="s">
        <v>59</v>
      </c>
    </row>
    <row r="71" spans="1:16" ht="12.75">
      <c r="A71" t="s">
        <v>49</v>
      </c>
      <c s="34" t="s">
        <v>96</v>
      </c>
      <c s="34" t="s">
        <v>842</v>
      </c>
      <c s="35" t="s">
        <v>5</v>
      </c>
      <c s="6" t="s">
        <v>843</v>
      </c>
      <c s="36" t="s">
        <v>92</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8037</v>
      </c>
    </row>
    <row r="74" spans="1:5" ht="12.75">
      <c r="A74" t="s">
        <v>58</v>
      </c>
      <c r="E74" s="39" t="s">
        <v>59</v>
      </c>
    </row>
    <row r="75" spans="1:16" ht="25.5">
      <c r="A75" t="s">
        <v>49</v>
      </c>
      <c s="34" t="s">
        <v>99</v>
      </c>
      <c s="34" t="s">
        <v>967</v>
      </c>
      <c s="35" t="s">
        <v>5</v>
      </c>
      <c s="6" t="s">
        <v>968</v>
      </c>
      <c s="36" t="s">
        <v>92</v>
      </c>
      <c s="37">
        <v>20</v>
      </c>
      <c s="36">
        <v>0</v>
      </c>
      <c s="36">
        <f>ROUND(G75*H75,6)</f>
      </c>
      <c r="L75" s="38">
        <v>0</v>
      </c>
      <c s="32">
        <f>ROUND(ROUND(L75,2)*ROUND(G75,3),2)</f>
      </c>
      <c s="36" t="s">
        <v>73</v>
      </c>
      <c>
        <f>(M75*21)/100</f>
      </c>
      <c t="s">
        <v>27</v>
      </c>
    </row>
    <row r="76" spans="1:5" ht="38.25">
      <c r="A76" s="35" t="s">
        <v>55</v>
      </c>
      <c r="E76" s="39" t="s">
        <v>8244</v>
      </c>
    </row>
    <row r="77" spans="1:5" ht="12.75">
      <c r="A77" s="35" t="s">
        <v>56</v>
      </c>
      <c r="E77" s="40" t="s">
        <v>8245</v>
      </c>
    </row>
    <row r="78" spans="1:5" ht="12.75">
      <c r="A78" t="s">
        <v>58</v>
      </c>
      <c r="E78" s="39" t="s">
        <v>59</v>
      </c>
    </row>
    <row r="79" spans="1:16" ht="12.75">
      <c r="A79" t="s">
        <v>49</v>
      </c>
      <c s="34" t="s">
        <v>115</v>
      </c>
      <c s="34" t="s">
        <v>8246</v>
      </c>
      <c s="35" t="s">
        <v>5</v>
      </c>
      <c s="6" t="s">
        <v>8247</v>
      </c>
      <c s="36" t="s">
        <v>92</v>
      </c>
      <c s="37">
        <v>8</v>
      </c>
      <c s="36">
        <v>0</v>
      </c>
      <c s="36">
        <f>ROUND(G79*H79,6)</f>
      </c>
      <c r="L79" s="38">
        <v>0</v>
      </c>
      <c s="32">
        <f>ROUND(ROUND(L79,2)*ROUND(G79,3),2)</f>
      </c>
      <c s="36" t="s">
        <v>73</v>
      </c>
      <c>
        <f>(M79*21)/100</f>
      </c>
      <c t="s">
        <v>27</v>
      </c>
    </row>
    <row r="80" spans="1:5" ht="38.25">
      <c r="A80" s="35" t="s">
        <v>55</v>
      </c>
      <c r="E80" s="39" t="s">
        <v>8248</v>
      </c>
    </row>
    <row r="81" spans="1:5" ht="12.75">
      <c r="A81" s="35" t="s">
        <v>56</v>
      </c>
      <c r="E81" s="40" t="s">
        <v>8249</v>
      </c>
    </row>
    <row r="82" spans="1:5" ht="12.75">
      <c r="A82" t="s">
        <v>58</v>
      </c>
      <c r="E82" s="39" t="s">
        <v>59</v>
      </c>
    </row>
    <row r="83" spans="1:16" ht="12.75">
      <c r="A83" t="s">
        <v>49</v>
      </c>
      <c s="34" t="s">
        <v>118</v>
      </c>
      <c s="34" t="s">
        <v>1223</v>
      </c>
      <c s="35" t="s">
        <v>5</v>
      </c>
      <c s="6" t="s">
        <v>1224</v>
      </c>
      <c s="36" t="s">
        <v>106</v>
      </c>
      <c s="37">
        <v>105</v>
      </c>
      <c s="36">
        <v>0</v>
      </c>
      <c s="36">
        <f>ROUND(G83*H83,6)</f>
      </c>
      <c r="L83" s="38">
        <v>0</v>
      </c>
      <c s="32">
        <f>ROUND(ROUND(L83,2)*ROUND(G83,3),2)</f>
      </c>
      <c s="36" t="s">
        <v>73</v>
      </c>
      <c>
        <f>(M83*21)/100</f>
      </c>
      <c t="s">
        <v>27</v>
      </c>
    </row>
    <row r="84" spans="1:5" ht="25.5">
      <c r="A84" s="35" t="s">
        <v>55</v>
      </c>
      <c r="E84" s="39" t="s">
        <v>8250</v>
      </c>
    </row>
    <row r="85" spans="1:5" ht="12.75">
      <c r="A85" s="35" t="s">
        <v>56</v>
      </c>
      <c r="E85" s="40" t="s">
        <v>5</v>
      </c>
    </row>
    <row r="86" spans="1:5" ht="12.75">
      <c r="A86" t="s">
        <v>58</v>
      </c>
      <c r="E86" s="39" t="s">
        <v>59</v>
      </c>
    </row>
    <row r="87" spans="1:16" ht="12.75">
      <c r="A87" t="s">
        <v>49</v>
      </c>
      <c s="34" t="s">
        <v>121</v>
      </c>
      <c s="34" t="s">
        <v>2445</v>
      </c>
      <c s="35" t="s">
        <v>5</v>
      </c>
      <c s="6" t="s">
        <v>2446</v>
      </c>
      <c s="36" t="s">
        <v>72</v>
      </c>
      <c s="37">
        <v>0.4</v>
      </c>
      <c s="36">
        <v>0</v>
      </c>
      <c s="36">
        <f>ROUND(G87*H87,6)</f>
      </c>
      <c r="L87" s="38">
        <v>0</v>
      </c>
      <c s="32">
        <f>ROUND(ROUND(L87,2)*ROUND(G87,3),2)</f>
      </c>
      <c s="36" t="s">
        <v>73</v>
      </c>
      <c>
        <f>(M87*21)/100</f>
      </c>
      <c t="s">
        <v>27</v>
      </c>
    </row>
    <row r="88" spans="1:5" ht="25.5">
      <c r="A88" s="35" t="s">
        <v>55</v>
      </c>
      <c r="E88" s="39" t="s">
        <v>8062</v>
      </c>
    </row>
    <row r="89" spans="1:5" ht="12.75">
      <c r="A89" s="35" t="s">
        <v>56</v>
      </c>
      <c r="E89" s="40" t="s">
        <v>5</v>
      </c>
    </row>
    <row r="90" spans="1:5" ht="12.75">
      <c r="A90" t="s">
        <v>58</v>
      </c>
      <c r="E90" s="39" t="s">
        <v>59</v>
      </c>
    </row>
    <row r="91" spans="1:16" ht="12.75">
      <c r="A91" t="s">
        <v>49</v>
      </c>
      <c s="34" t="s">
        <v>124</v>
      </c>
      <c s="34" t="s">
        <v>137</v>
      </c>
      <c s="35" t="s">
        <v>5</v>
      </c>
      <c s="6" t="s">
        <v>138</v>
      </c>
      <c s="36" t="s">
        <v>72</v>
      </c>
      <c s="37">
        <v>0.5</v>
      </c>
      <c s="36">
        <v>0</v>
      </c>
      <c s="36">
        <f>ROUND(G91*H91,6)</f>
      </c>
      <c r="L91" s="38">
        <v>0</v>
      </c>
      <c s="32">
        <f>ROUND(ROUND(L91,2)*ROUND(G91,3),2)</f>
      </c>
      <c s="36" t="s">
        <v>73</v>
      </c>
      <c>
        <f>(M91*21)/100</f>
      </c>
      <c t="s">
        <v>27</v>
      </c>
    </row>
    <row r="92" spans="1:5" ht="12.75">
      <c r="A92" s="35" t="s">
        <v>55</v>
      </c>
      <c r="E92" s="39" t="s">
        <v>5</v>
      </c>
    </row>
    <row r="93" spans="1:5" ht="12.75">
      <c r="A93" s="35" t="s">
        <v>56</v>
      </c>
      <c r="E93" s="40" t="s">
        <v>5</v>
      </c>
    </row>
    <row r="94" spans="1:5" ht="12.75">
      <c r="A94" t="s">
        <v>58</v>
      </c>
      <c r="E94" s="39" t="s">
        <v>59</v>
      </c>
    </row>
    <row r="95" spans="1:16" ht="25.5">
      <c r="A95" t="s">
        <v>49</v>
      </c>
      <c s="34" t="s">
        <v>127</v>
      </c>
      <c s="34" t="s">
        <v>143</v>
      </c>
      <c s="35" t="s">
        <v>5</v>
      </c>
      <c s="6" t="s">
        <v>144</v>
      </c>
      <c s="36" t="s">
        <v>106</v>
      </c>
      <c s="37">
        <v>4</v>
      </c>
      <c s="36">
        <v>0</v>
      </c>
      <c s="36">
        <f>ROUND(G95*H95,6)</f>
      </c>
      <c r="L95" s="38">
        <v>0</v>
      </c>
      <c s="32">
        <f>ROUND(ROUND(L95,2)*ROUND(G95,3),2)</f>
      </c>
      <c s="36" t="s">
        <v>73</v>
      </c>
      <c>
        <f>(M95*21)/100</f>
      </c>
      <c t="s">
        <v>27</v>
      </c>
    </row>
    <row r="96" spans="1:5" ht="12.75">
      <c r="A96" s="35" t="s">
        <v>55</v>
      </c>
      <c r="E96" s="39" t="s">
        <v>8063</v>
      </c>
    </row>
    <row r="97" spans="1:5" ht="12.75">
      <c r="A97" s="35" t="s">
        <v>56</v>
      </c>
      <c r="E97" s="40" t="s">
        <v>5</v>
      </c>
    </row>
    <row r="98" spans="1:5" ht="12.75">
      <c r="A98" t="s">
        <v>58</v>
      </c>
      <c r="E98" s="39" t="s">
        <v>59</v>
      </c>
    </row>
    <row r="99" spans="1:16" ht="25.5">
      <c r="A99" t="s">
        <v>49</v>
      </c>
      <c s="34" t="s">
        <v>130</v>
      </c>
      <c s="34" t="s">
        <v>149</v>
      </c>
      <c s="35" t="s">
        <v>5</v>
      </c>
      <c s="6" t="s">
        <v>150</v>
      </c>
      <c s="36" t="s">
        <v>106</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133</v>
      </c>
      <c s="34" t="s">
        <v>152</v>
      </c>
      <c s="35" t="s">
        <v>5</v>
      </c>
      <c s="6" t="s">
        <v>153</v>
      </c>
      <c s="36" t="s">
        <v>92</v>
      </c>
      <c s="37">
        <v>97</v>
      </c>
      <c s="36">
        <v>0</v>
      </c>
      <c s="36">
        <f>ROUND(G103*H103,6)</f>
      </c>
      <c r="L103" s="38">
        <v>0</v>
      </c>
      <c s="32">
        <f>ROUND(ROUND(L103,2)*ROUND(G103,3),2)</f>
      </c>
      <c s="36" t="s">
        <v>73</v>
      </c>
      <c>
        <f>(M103*21)/100</f>
      </c>
      <c t="s">
        <v>27</v>
      </c>
    </row>
    <row r="104" spans="1:5" ht="12.75">
      <c r="A104" s="35" t="s">
        <v>55</v>
      </c>
      <c r="E104" s="39" t="s">
        <v>8064</v>
      </c>
    </row>
    <row r="105" spans="1:5" ht="12.75">
      <c r="A105" s="35" t="s">
        <v>56</v>
      </c>
      <c r="E105" s="40" t="s">
        <v>8037</v>
      </c>
    </row>
    <row r="106" spans="1:5" ht="12.75">
      <c r="A106" t="s">
        <v>58</v>
      </c>
      <c r="E106" s="39" t="s">
        <v>59</v>
      </c>
    </row>
    <row r="107" spans="1:16" ht="25.5">
      <c r="A107" t="s">
        <v>49</v>
      </c>
      <c s="34" t="s">
        <v>180</v>
      </c>
      <c s="34" t="s">
        <v>8065</v>
      </c>
      <c s="35" t="s">
        <v>5</v>
      </c>
      <c s="6" t="s">
        <v>8066</v>
      </c>
      <c s="36" t="s">
        <v>92</v>
      </c>
      <c s="37">
        <v>48</v>
      </c>
      <c s="36">
        <v>0</v>
      </c>
      <c s="36">
        <f>ROUND(G107*H107,6)</f>
      </c>
      <c r="L107" s="38">
        <v>0</v>
      </c>
      <c s="32">
        <f>ROUND(ROUND(L107,2)*ROUND(G107,3),2)</f>
      </c>
      <c s="36" t="s">
        <v>73</v>
      </c>
      <c>
        <f>(M107*21)/100</f>
      </c>
      <c t="s">
        <v>27</v>
      </c>
    </row>
    <row r="108" spans="1:5" ht="25.5">
      <c r="A108" s="35" t="s">
        <v>55</v>
      </c>
      <c r="E108" s="39" t="s">
        <v>8251</v>
      </c>
    </row>
    <row r="109" spans="1:5" ht="12.75">
      <c r="A109" s="35" t="s">
        <v>56</v>
      </c>
      <c r="E109" s="40" t="s">
        <v>8037</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136</v>
      </c>
      <c s="34" t="s">
        <v>163</v>
      </c>
      <c s="35" t="s">
        <v>5</v>
      </c>
      <c s="6" t="s">
        <v>164</v>
      </c>
      <c s="36" t="s">
        <v>92</v>
      </c>
      <c s="37">
        <v>25</v>
      </c>
      <c s="36">
        <v>0</v>
      </c>
      <c s="36">
        <f>ROUND(G112*H112,6)</f>
      </c>
      <c r="L112" s="38">
        <v>0</v>
      </c>
      <c s="32">
        <f>ROUND(ROUND(L112,2)*ROUND(G112,3),2)</f>
      </c>
      <c s="36" t="s">
        <v>73</v>
      </c>
      <c>
        <f>(M112*21)/100</f>
      </c>
      <c t="s">
        <v>27</v>
      </c>
    </row>
    <row r="113" spans="1:5" ht="12.75">
      <c r="A113" s="35" t="s">
        <v>55</v>
      </c>
      <c r="E113" s="39" t="s">
        <v>8252</v>
      </c>
    </row>
    <row r="114" spans="1:5" ht="12.75">
      <c r="A114" s="35" t="s">
        <v>56</v>
      </c>
      <c r="E114" s="40" t="s">
        <v>5</v>
      </c>
    </row>
    <row r="115" spans="1:5" ht="12.75">
      <c r="A115" t="s">
        <v>58</v>
      </c>
      <c r="E115" s="39" t="s">
        <v>59</v>
      </c>
    </row>
    <row r="116" spans="1:16" ht="12.75">
      <c r="A116" t="s">
        <v>49</v>
      </c>
      <c s="34" t="s">
        <v>139</v>
      </c>
      <c s="34" t="s">
        <v>8069</v>
      </c>
      <c s="35" t="s">
        <v>5</v>
      </c>
      <c s="6" t="s">
        <v>8070</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v>
      </c>
    </row>
    <row r="119" spans="1:5" ht="12.75">
      <c r="A119" t="s">
        <v>58</v>
      </c>
      <c r="E119" s="39" t="s">
        <v>59</v>
      </c>
    </row>
    <row r="120" spans="1:16" ht="12.75">
      <c r="A120" t="s">
        <v>49</v>
      </c>
      <c s="34" t="s">
        <v>142</v>
      </c>
      <c s="34" t="s">
        <v>979</v>
      </c>
      <c s="35" t="s">
        <v>5</v>
      </c>
      <c s="6" t="s">
        <v>980</v>
      </c>
      <c s="36" t="s">
        <v>106</v>
      </c>
      <c s="37">
        <v>1</v>
      </c>
      <c s="36">
        <v>0</v>
      </c>
      <c s="36">
        <f>ROUND(G120*H120,6)</f>
      </c>
      <c r="L120" s="38">
        <v>0</v>
      </c>
      <c s="32">
        <f>ROUND(ROUND(L120,2)*ROUND(G120,3),2)</f>
      </c>
      <c s="36" t="s">
        <v>73</v>
      </c>
      <c>
        <f>(M120*21)/100</f>
      </c>
      <c t="s">
        <v>27</v>
      </c>
    </row>
    <row r="121" spans="1:5" ht="12.75">
      <c r="A121" s="35" t="s">
        <v>55</v>
      </c>
      <c r="E121" s="39" t="s">
        <v>8252</v>
      </c>
    </row>
    <row r="122" spans="1:5" ht="12.75">
      <c r="A122" s="35" t="s">
        <v>56</v>
      </c>
      <c r="E122" s="40" t="s">
        <v>5</v>
      </c>
    </row>
    <row r="123" spans="1:5" ht="12.75">
      <c r="A123" t="s">
        <v>58</v>
      </c>
      <c r="E123" s="39" t="s">
        <v>59</v>
      </c>
    </row>
    <row r="124" spans="1:16" ht="25.5">
      <c r="A124" t="s">
        <v>49</v>
      </c>
      <c s="34" t="s">
        <v>145</v>
      </c>
      <c s="34" t="s">
        <v>981</v>
      </c>
      <c s="35" t="s">
        <v>5</v>
      </c>
      <c s="6" t="s">
        <v>982</v>
      </c>
      <c s="36" t="s">
        <v>92</v>
      </c>
      <c s="37">
        <v>150</v>
      </c>
      <c s="36">
        <v>0</v>
      </c>
      <c s="36">
        <f>ROUND(G124*H124,6)</f>
      </c>
      <c r="L124" s="38">
        <v>0</v>
      </c>
      <c s="32">
        <f>ROUND(ROUND(L124,2)*ROUND(G124,3),2)</f>
      </c>
      <c s="36" t="s">
        <v>73</v>
      </c>
      <c>
        <f>(M124*21)/100</f>
      </c>
      <c t="s">
        <v>27</v>
      </c>
    </row>
    <row r="125" spans="1:5" ht="12.75">
      <c r="A125" s="35" t="s">
        <v>55</v>
      </c>
      <c r="E125" s="39" t="s">
        <v>8252</v>
      </c>
    </row>
    <row r="126" spans="1:5" ht="12.75">
      <c r="A126" s="35" t="s">
        <v>56</v>
      </c>
      <c r="E126" s="40" t="s">
        <v>5</v>
      </c>
    </row>
    <row r="127" spans="1:5" ht="12.75">
      <c r="A127" t="s">
        <v>58</v>
      </c>
      <c r="E127" s="39" t="s">
        <v>59</v>
      </c>
    </row>
    <row r="128" spans="1:16" ht="12.75">
      <c r="A128" t="s">
        <v>49</v>
      </c>
      <c s="34" t="s">
        <v>148</v>
      </c>
      <c s="34" t="s">
        <v>1285</v>
      </c>
      <c s="35" t="s">
        <v>5</v>
      </c>
      <c s="6" t="s">
        <v>1286</v>
      </c>
      <c s="36" t="s">
        <v>92</v>
      </c>
      <c s="37">
        <v>27</v>
      </c>
      <c s="36">
        <v>0</v>
      </c>
      <c s="36">
        <f>ROUND(G128*H128,6)</f>
      </c>
      <c r="L128" s="38">
        <v>0</v>
      </c>
      <c s="32">
        <f>ROUND(ROUND(L128,2)*ROUND(G128,3),2)</f>
      </c>
      <c s="36" t="s">
        <v>73</v>
      </c>
      <c>
        <f>(M128*21)/100</f>
      </c>
      <c t="s">
        <v>27</v>
      </c>
    </row>
    <row r="129" spans="1:5" ht="12.75">
      <c r="A129" s="35" t="s">
        <v>55</v>
      </c>
      <c r="E129" s="39" t="s">
        <v>8253</v>
      </c>
    </row>
    <row r="130" spans="1:5" ht="12.75">
      <c r="A130" s="35" t="s">
        <v>56</v>
      </c>
      <c r="E130" s="40" t="s">
        <v>8074</v>
      </c>
    </row>
    <row r="131" spans="1:5" ht="12.75">
      <c r="A131" t="s">
        <v>58</v>
      </c>
      <c r="E131" s="39" t="s">
        <v>59</v>
      </c>
    </row>
    <row r="132" spans="1:16" ht="12.75">
      <c r="A132" t="s">
        <v>49</v>
      </c>
      <c s="34" t="s">
        <v>151</v>
      </c>
      <c s="34" t="s">
        <v>877</v>
      </c>
      <c s="35" t="s">
        <v>5</v>
      </c>
      <c s="6" t="s">
        <v>878</v>
      </c>
      <c s="36" t="s">
        <v>92</v>
      </c>
      <c s="37">
        <v>2</v>
      </c>
      <c s="36">
        <v>0</v>
      </c>
      <c s="36">
        <f>ROUND(G132*H132,6)</f>
      </c>
      <c r="L132" s="38">
        <v>0</v>
      </c>
      <c s="32">
        <f>ROUND(ROUND(L132,2)*ROUND(G132,3),2)</f>
      </c>
      <c s="36" t="s">
        <v>73</v>
      </c>
      <c>
        <f>(M132*21)/100</f>
      </c>
      <c t="s">
        <v>27</v>
      </c>
    </row>
    <row r="133" spans="1:5" ht="12.75">
      <c r="A133" s="35" t="s">
        <v>55</v>
      </c>
      <c r="E133" s="39" t="s">
        <v>8254</v>
      </c>
    </row>
    <row r="134" spans="1:5" ht="12.75">
      <c r="A134" s="35" t="s">
        <v>56</v>
      </c>
      <c r="E134" s="40" t="s">
        <v>8074</v>
      </c>
    </row>
    <row r="135" spans="1:5" ht="12.75">
      <c r="A135" t="s">
        <v>58</v>
      </c>
      <c r="E135" s="39" t="s">
        <v>59</v>
      </c>
    </row>
    <row r="136" spans="1:16" ht="12.75">
      <c r="A136" t="s">
        <v>49</v>
      </c>
      <c s="34" t="s">
        <v>154</v>
      </c>
      <c s="34" t="s">
        <v>172</v>
      </c>
      <c s="35" t="s">
        <v>5</v>
      </c>
      <c s="6" t="s">
        <v>173</v>
      </c>
      <c s="36" t="s">
        <v>92</v>
      </c>
      <c s="37">
        <v>6</v>
      </c>
      <c s="36">
        <v>0</v>
      </c>
      <c s="36">
        <f>ROUND(G136*H136,6)</f>
      </c>
      <c r="L136" s="38">
        <v>0</v>
      </c>
      <c s="32">
        <f>ROUND(ROUND(L136,2)*ROUND(G136,3),2)</f>
      </c>
      <c s="36" t="s">
        <v>73</v>
      </c>
      <c>
        <f>(M136*21)/100</f>
      </c>
      <c t="s">
        <v>27</v>
      </c>
    </row>
    <row r="137" spans="1:5" ht="12.75">
      <c r="A137" s="35" t="s">
        <v>55</v>
      </c>
      <c r="E137" s="39" t="s">
        <v>8255</v>
      </c>
    </row>
    <row r="138" spans="1:5" ht="12.75">
      <c r="A138" s="35" t="s">
        <v>56</v>
      </c>
      <c r="E138" s="40" t="s">
        <v>8074</v>
      </c>
    </row>
    <row r="139" spans="1:5" ht="12.75">
      <c r="A139" t="s">
        <v>58</v>
      </c>
      <c r="E139" s="39" t="s">
        <v>59</v>
      </c>
    </row>
    <row r="140" spans="1:16" ht="12.75">
      <c r="A140" t="s">
        <v>49</v>
      </c>
      <c s="34" t="s">
        <v>157</v>
      </c>
      <c s="34" t="s">
        <v>2582</v>
      </c>
      <c s="35" t="s">
        <v>5</v>
      </c>
      <c s="6" t="s">
        <v>2583</v>
      </c>
      <c s="36" t="s">
        <v>92</v>
      </c>
      <c s="37">
        <v>424</v>
      </c>
      <c s="36">
        <v>0</v>
      </c>
      <c s="36">
        <f>ROUND(G140*H140,6)</f>
      </c>
      <c r="L140" s="38">
        <v>0</v>
      </c>
      <c s="32">
        <f>ROUND(ROUND(L140,2)*ROUND(G140,3),2)</f>
      </c>
      <c s="36" t="s">
        <v>73</v>
      </c>
      <c>
        <f>(M140*21)/100</f>
      </c>
      <c t="s">
        <v>27</v>
      </c>
    </row>
    <row r="141" spans="1:5" ht="12.75">
      <c r="A141" s="35" t="s">
        <v>55</v>
      </c>
      <c r="E141" s="39" t="s">
        <v>8256</v>
      </c>
    </row>
    <row r="142" spans="1:5" ht="12.75">
      <c r="A142" s="35" t="s">
        <v>56</v>
      </c>
      <c r="E142" s="40" t="s">
        <v>8074</v>
      </c>
    </row>
    <row r="143" spans="1:5" ht="12.75">
      <c r="A143" t="s">
        <v>58</v>
      </c>
      <c r="E143" s="39" t="s">
        <v>59</v>
      </c>
    </row>
    <row r="144" spans="1:16" ht="25.5">
      <c r="A144" t="s">
        <v>49</v>
      </c>
      <c s="34" t="s">
        <v>162</v>
      </c>
      <c s="34" t="s">
        <v>985</v>
      </c>
      <c s="35" t="s">
        <v>5</v>
      </c>
      <c s="6" t="s">
        <v>986</v>
      </c>
      <c s="36" t="s">
        <v>106</v>
      </c>
      <c s="37">
        <v>2</v>
      </c>
      <c s="36">
        <v>0</v>
      </c>
      <c s="36">
        <f>ROUND(G144*H144,6)</f>
      </c>
      <c r="L144" s="38">
        <v>0</v>
      </c>
      <c s="32">
        <f>ROUND(ROUND(L144,2)*ROUND(G144,3),2)</f>
      </c>
      <c s="36" t="s">
        <v>73</v>
      </c>
      <c>
        <f>(M144*21)/100</f>
      </c>
      <c t="s">
        <v>27</v>
      </c>
    </row>
    <row r="145" spans="1:5" ht="12.75">
      <c r="A145" s="35" t="s">
        <v>55</v>
      </c>
      <c r="E145" s="39" t="s">
        <v>8252</v>
      </c>
    </row>
    <row r="146" spans="1:5" ht="12.75">
      <c r="A146" s="35" t="s">
        <v>56</v>
      </c>
      <c r="E146" s="40" t="s">
        <v>5</v>
      </c>
    </row>
    <row r="147" spans="1:5" ht="12.75">
      <c r="A147" t="s">
        <v>58</v>
      </c>
      <c r="E147" s="39" t="s">
        <v>59</v>
      </c>
    </row>
    <row r="148" spans="1:16" ht="25.5">
      <c r="A148" t="s">
        <v>49</v>
      </c>
      <c s="34" t="s">
        <v>165</v>
      </c>
      <c s="34" t="s">
        <v>1102</v>
      </c>
      <c s="35" t="s">
        <v>5</v>
      </c>
      <c s="6" t="s">
        <v>1103</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8074</v>
      </c>
    </row>
    <row r="151" spans="1:5" ht="12.75">
      <c r="A151" t="s">
        <v>58</v>
      </c>
      <c r="E151" s="39" t="s">
        <v>59</v>
      </c>
    </row>
    <row r="152" spans="1:16" ht="25.5">
      <c r="A152" t="s">
        <v>49</v>
      </c>
      <c s="34" t="s">
        <v>168</v>
      </c>
      <c s="34" t="s">
        <v>987</v>
      </c>
      <c s="35" t="s">
        <v>5</v>
      </c>
      <c s="6" t="s">
        <v>988</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8074</v>
      </c>
    </row>
    <row r="155" spans="1:5" ht="12.75">
      <c r="A155" t="s">
        <v>58</v>
      </c>
      <c r="E155" s="39" t="s">
        <v>59</v>
      </c>
    </row>
    <row r="156" spans="1:16" ht="25.5">
      <c r="A156" t="s">
        <v>49</v>
      </c>
      <c s="34" t="s">
        <v>171</v>
      </c>
      <c s="34" t="s">
        <v>181</v>
      </c>
      <c s="35" t="s">
        <v>5</v>
      </c>
      <c s="6" t="s">
        <v>182</v>
      </c>
      <c s="36" t="s">
        <v>106</v>
      </c>
      <c s="37">
        <v>6</v>
      </c>
      <c s="36">
        <v>0</v>
      </c>
      <c s="36">
        <f>ROUND(G156*H156,6)</f>
      </c>
      <c r="L156" s="38">
        <v>0</v>
      </c>
      <c s="32">
        <f>ROUND(ROUND(L156,2)*ROUND(G156,3),2)</f>
      </c>
      <c s="36" t="s">
        <v>73</v>
      </c>
      <c>
        <f>(M156*21)/100</f>
      </c>
      <c t="s">
        <v>27</v>
      </c>
    </row>
    <row r="157" spans="1:5" ht="12.75">
      <c r="A157" s="35" t="s">
        <v>55</v>
      </c>
      <c r="E157" s="39" t="s">
        <v>5</v>
      </c>
    </row>
    <row r="158" spans="1:5" ht="12.75">
      <c r="A158" s="35" t="s">
        <v>56</v>
      </c>
      <c r="E158" s="40" t="s">
        <v>8074</v>
      </c>
    </row>
    <row r="159" spans="1:5" ht="12.75">
      <c r="A159" t="s">
        <v>58</v>
      </c>
      <c r="E159" s="39" t="s">
        <v>59</v>
      </c>
    </row>
    <row r="160" spans="1:16" ht="25.5">
      <c r="A160" t="s">
        <v>49</v>
      </c>
      <c s="34" t="s">
        <v>174</v>
      </c>
      <c s="34" t="s">
        <v>2590</v>
      </c>
      <c s="35" t="s">
        <v>5</v>
      </c>
      <c s="6" t="s">
        <v>2591</v>
      </c>
      <c s="36" t="s">
        <v>106</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8074</v>
      </c>
    </row>
    <row r="163" spans="1:5" ht="12.75">
      <c r="A163" t="s">
        <v>58</v>
      </c>
      <c r="E163" s="39" t="s">
        <v>59</v>
      </c>
    </row>
    <row r="164" spans="1:16" ht="12.75">
      <c r="A164" t="s">
        <v>49</v>
      </c>
      <c s="34" t="s">
        <v>177</v>
      </c>
      <c s="34" t="s">
        <v>190</v>
      </c>
      <c s="35" t="s">
        <v>5</v>
      </c>
      <c s="6" t="s">
        <v>191</v>
      </c>
      <c s="36" t="s">
        <v>92</v>
      </c>
      <c s="37">
        <v>48</v>
      </c>
      <c s="36">
        <v>0</v>
      </c>
      <c s="36">
        <f>ROUND(G164*H164,6)</f>
      </c>
      <c r="L164" s="38">
        <v>0</v>
      </c>
      <c s="32">
        <f>ROUND(ROUND(L164,2)*ROUND(G164,3),2)</f>
      </c>
      <c s="36" t="s">
        <v>73</v>
      </c>
      <c>
        <f>(M164*21)/100</f>
      </c>
      <c t="s">
        <v>27</v>
      </c>
    </row>
    <row r="165" spans="1:5" ht="12.75">
      <c r="A165" s="35" t="s">
        <v>55</v>
      </c>
      <c r="E165" s="39" t="s">
        <v>8084</v>
      </c>
    </row>
    <row r="166" spans="1:5" ht="12.75">
      <c r="A166" s="35" t="s">
        <v>56</v>
      </c>
      <c r="E166" s="40" t="s">
        <v>8037</v>
      </c>
    </row>
    <row r="167" spans="1:5" ht="12.75">
      <c r="A167" t="s">
        <v>58</v>
      </c>
      <c r="E167" s="39" t="s">
        <v>59</v>
      </c>
    </row>
    <row r="168" spans="1:16" ht="25.5">
      <c r="A168" t="s">
        <v>49</v>
      </c>
      <c s="34" t="s">
        <v>186</v>
      </c>
      <c s="34" t="s">
        <v>8257</v>
      </c>
      <c s="35" t="s">
        <v>5</v>
      </c>
      <c s="6" t="s">
        <v>8258</v>
      </c>
      <c s="36" t="s">
        <v>106</v>
      </c>
      <c s="37">
        <v>1</v>
      </c>
      <c s="36">
        <v>0</v>
      </c>
      <c s="36">
        <f>ROUND(G168*H168,6)</f>
      </c>
      <c r="L168" s="38">
        <v>0</v>
      </c>
      <c s="32">
        <f>ROUND(ROUND(L168,2)*ROUND(G168,3),2)</f>
      </c>
      <c s="36" t="s">
        <v>73</v>
      </c>
      <c>
        <f>(M168*21)/100</f>
      </c>
      <c t="s">
        <v>27</v>
      </c>
    </row>
    <row r="169" spans="1:5" ht="12.75">
      <c r="A169" s="35" t="s">
        <v>55</v>
      </c>
      <c r="E169" s="39" t="s">
        <v>8259</v>
      </c>
    </row>
    <row r="170" spans="1:5" ht="12.75">
      <c r="A170" s="35" t="s">
        <v>56</v>
      </c>
      <c r="E170" s="40" t="s">
        <v>5</v>
      </c>
    </row>
    <row r="171" spans="1:5" ht="12.75">
      <c r="A171" t="s">
        <v>58</v>
      </c>
      <c r="E171" s="39" t="s">
        <v>59</v>
      </c>
    </row>
    <row r="172" spans="1:16" ht="38.25">
      <c r="A172" t="s">
        <v>49</v>
      </c>
      <c s="34" t="s">
        <v>189</v>
      </c>
      <c s="34" t="s">
        <v>8260</v>
      </c>
      <c s="35" t="s">
        <v>5</v>
      </c>
      <c s="6" t="s">
        <v>8261</v>
      </c>
      <c s="36" t="s">
        <v>106</v>
      </c>
      <c s="37">
        <v>1</v>
      </c>
      <c s="36">
        <v>0</v>
      </c>
      <c s="36">
        <f>ROUND(G172*H172,6)</f>
      </c>
      <c r="L172" s="38">
        <v>0</v>
      </c>
      <c s="32">
        <f>ROUND(ROUND(L172,2)*ROUND(G172,3),2)</f>
      </c>
      <c s="36" t="s">
        <v>73</v>
      </c>
      <c>
        <f>(M172*21)/100</f>
      </c>
      <c t="s">
        <v>27</v>
      </c>
    </row>
    <row r="173" spans="1:5" ht="12.75">
      <c r="A173" s="35" t="s">
        <v>55</v>
      </c>
      <c r="E173" s="39" t="s">
        <v>8262</v>
      </c>
    </row>
    <row r="174" spans="1:5" ht="12.75">
      <c r="A174" s="35" t="s">
        <v>56</v>
      </c>
      <c r="E174" s="40" t="s">
        <v>5</v>
      </c>
    </row>
    <row r="175" spans="1:5" ht="12.75">
      <c r="A175" t="s">
        <v>58</v>
      </c>
      <c r="E175" s="39" t="s">
        <v>59</v>
      </c>
    </row>
    <row r="176" spans="1:16" ht="25.5">
      <c r="A176" t="s">
        <v>49</v>
      </c>
      <c s="34" t="s">
        <v>194</v>
      </c>
      <c s="34" t="s">
        <v>8263</v>
      </c>
      <c s="35" t="s">
        <v>5</v>
      </c>
      <c s="6" t="s">
        <v>8264</v>
      </c>
      <c s="36" t="s">
        <v>106</v>
      </c>
      <c s="37">
        <v>1</v>
      </c>
      <c s="36">
        <v>0</v>
      </c>
      <c s="36">
        <f>ROUND(G176*H176,6)</f>
      </c>
      <c r="L176" s="38">
        <v>0</v>
      </c>
      <c s="32">
        <f>ROUND(ROUND(L176,2)*ROUND(G176,3),2)</f>
      </c>
      <c s="36" t="s">
        <v>73</v>
      </c>
      <c>
        <f>(M176*21)/100</f>
      </c>
      <c t="s">
        <v>27</v>
      </c>
    </row>
    <row r="177" spans="1:5" ht="12.75">
      <c r="A177" s="35" t="s">
        <v>55</v>
      </c>
      <c r="E177" s="39" t="s">
        <v>8262</v>
      </c>
    </row>
    <row r="178" spans="1:5" ht="12.75">
      <c r="A178" s="35" t="s">
        <v>56</v>
      </c>
      <c r="E178" s="40" t="s">
        <v>5</v>
      </c>
    </row>
    <row r="179" spans="1:5" ht="12.75">
      <c r="A179" t="s">
        <v>58</v>
      </c>
      <c r="E179" s="39" t="s">
        <v>59</v>
      </c>
    </row>
    <row r="180" spans="1:16" ht="25.5">
      <c r="A180" t="s">
        <v>49</v>
      </c>
      <c s="34" t="s">
        <v>198</v>
      </c>
      <c s="34" t="s">
        <v>8265</v>
      </c>
      <c s="35" t="s">
        <v>5</v>
      </c>
      <c s="6" t="s">
        <v>8266</v>
      </c>
      <c s="36" t="s">
        <v>106</v>
      </c>
      <c s="37">
        <v>1</v>
      </c>
      <c s="36">
        <v>0</v>
      </c>
      <c s="36">
        <f>ROUND(G180*H180,6)</f>
      </c>
      <c r="L180" s="38">
        <v>0</v>
      </c>
      <c s="32">
        <f>ROUND(ROUND(L180,2)*ROUND(G180,3),2)</f>
      </c>
      <c s="36" t="s">
        <v>73</v>
      </c>
      <c>
        <f>(M180*21)/100</f>
      </c>
      <c t="s">
        <v>27</v>
      </c>
    </row>
    <row r="181" spans="1:5" ht="12.75">
      <c r="A181" s="35" t="s">
        <v>55</v>
      </c>
      <c r="E181" s="39" t="s">
        <v>8267</v>
      </c>
    </row>
    <row r="182" spans="1:5" ht="12.75">
      <c r="A182" s="35" t="s">
        <v>56</v>
      </c>
      <c r="E182" s="40" t="s">
        <v>5</v>
      </c>
    </row>
    <row r="183" spans="1:5" ht="12.75">
      <c r="A183" t="s">
        <v>58</v>
      </c>
      <c r="E183" s="39" t="s">
        <v>59</v>
      </c>
    </row>
    <row r="184" spans="1:16" ht="38.25">
      <c r="A184" t="s">
        <v>49</v>
      </c>
      <c s="34" t="s">
        <v>201</v>
      </c>
      <c s="34" t="s">
        <v>8268</v>
      </c>
      <c s="35" t="s">
        <v>5</v>
      </c>
      <c s="6" t="s">
        <v>8269</v>
      </c>
      <c s="36" t="s">
        <v>106</v>
      </c>
      <c s="37">
        <v>1</v>
      </c>
      <c s="36">
        <v>0</v>
      </c>
      <c s="36">
        <f>ROUND(G184*H184,6)</f>
      </c>
      <c r="L184" s="38">
        <v>0</v>
      </c>
      <c s="32">
        <f>ROUND(ROUND(L184,2)*ROUND(G184,3),2)</f>
      </c>
      <c s="36" t="s">
        <v>73</v>
      </c>
      <c>
        <f>(M184*21)/100</f>
      </c>
      <c t="s">
        <v>27</v>
      </c>
    </row>
    <row r="185" spans="1:5" ht="12.75">
      <c r="A185" s="35" t="s">
        <v>55</v>
      </c>
      <c r="E185" s="39" t="s">
        <v>8262</v>
      </c>
    </row>
    <row r="186" spans="1:5" ht="12.75">
      <c r="A186" s="35" t="s">
        <v>56</v>
      </c>
      <c r="E186" s="40" t="s">
        <v>5</v>
      </c>
    </row>
    <row r="187" spans="1:5" ht="12.75">
      <c r="A187" t="s">
        <v>58</v>
      </c>
      <c r="E187" s="39" t="s">
        <v>59</v>
      </c>
    </row>
    <row r="188" spans="1:16" ht="38.25">
      <c r="A188" t="s">
        <v>49</v>
      </c>
      <c s="34" t="s">
        <v>204</v>
      </c>
      <c s="34" t="s">
        <v>8270</v>
      </c>
      <c s="35" t="s">
        <v>5</v>
      </c>
      <c s="6" t="s">
        <v>8271</v>
      </c>
      <c s="36" t="s">
        <v>106</v>
      </c>
      <c s="37">
        <v>1</v>
      </c>
      <c s="36">
        <v>0</v>
      </c>
      <c s="36">
        <f>ROUND(G188*H188,6)</f>
      </c>
      <c r="L188" s="38">
        <v>0</v>
      </c>
      <c s="32">
        <f>ROUND(ROUND(L188,2)*ROUND(G188,3),2)</f>
      </c>
      <c s="36" t="s">
        <v>73</v>
      </c>
      <c>
        <f>(M188*21)/100</f>
      </c>
      <c t="s">
        <v>27</v>
      </c>
    </row>
    <row r="189" spans="1:5" ht="12.75">
      <c r="A189" s="35" t="s">
        <v>55</v>
      </c>
      <c r="E189" s="39" t="s">
        <v>8272</v>
      </c>
    </row>
    <row r="190" spans="1:5" ht="12.75">
      <c r="A190" s="35" t="s">
        <v>56</v>
      </c>
      <c r="E190" s="40" t="s">
        <v>5</v>
      </c>
    </row>
    <row r="191" spans="1:5" ht="12.75">
      <c r="A191" t="s">
        <v>58</v>
      </c>
      <c r="E191" s="39" t="s">
        <v>59</v>
      </c>
    </row>
    <row r="192" spans="1:16" ht="25.5">
      <c r="A192" t="s">
        <v>49</v>
      </c>
      <c s="34" t="s">
        <v>207</v>
      </c>
      <c s="34" t="s">
        <v>8273</v>
      </c>
      <c s="35" t="s">
        <v>5</v>
      </c>
      <c s="6" t="s">
        <v>8274</v>
      </c>
      <c s="36" t="s">
        <v>106</v>
      </c>
      <c s="37">
        <v>1</v>
      </c>
      <c s="36">
        <v>0</v>
      </c>
      <c s="36">
        <f>ROUND(G192*H192,6)</f>
      </c>
      <c r="L192" s="38">
        <v>0</v>
      </c>
      <c s="32">
        <f>ROUND(ROUND(L192,2)*ROUND(G192,3),2)</f>
      </c>
      <c s="36" t="s">
        <v>73</v>
      </c>
      <c>
        <f>(M192*21)/100</f>
      </c>
      <c t="s">
        <v>27</v>
      </c>
    </row>
    <row r="193" spans="1:5" ht="12.75">
      <c r="A193" s="35" t="s">
        <v>55</v>
      </c>
      <c r="E193" s="39" t="s">
        <v>8275</v>
      </c>
    </row>
    <row r="194" spans="1:5" ht="12.75">
      <c r="A194" s="35" t="s">
        <v>56</v>
      </c>
      <c r="E194" s="40" t="s">
        <v>8179</v>
      </c>
    </row>
    <row r="195" spans="1:5" ht="12.75">
      <c r="A195" t="s">
        <v>58</v>
      </c>
      <c r="E195" s="39" t="s">
        <v>59</v>
      </c>
    </row>
    <row r="196" spans="1:16" ht="12.75">
      <c r="A196" t="s">
        <v>49</v>
      </c>
      <c s="34" t="s">
        <v>210</v>
      </c>
      <c s="34" t="s">
        <v>8119</v>
      </c>
      <c s="35" t="s">
        <v>5</v>
      </c>
      <c s="6" t="s">
        <v>8120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5</v>
      </c>
    </row>
    <row r="199" spans="1:5" ht="12.75">
      <c r="A199" t="s">
        <v>58</v>
      </c>
      <c r="E199" s="39" t="s">
        <v>59</v>
      </c>
    </row>
    <row r="200" spans="1:16" ht="25.5">
      <c r="A200" t="s">
        <v>49</v>
      </c>
      <c s="34" t="s">
        <v>213</v>
      </c>
      <c s="34" t="s">
        <v>1163</v>
      </c>
      <c s="35" t="s">
        <v>5</v>
      </c>
      <c s="6" t="s">
        <v>1164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216</v>
      </c>
      <c s="34" t="s">
        <v>2100</v>
      </c>
      <c s="35" t="s">
        <v>5</v>
      </c>
      <c s="6" t="s">
        <v>2101</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219</v>
      </c>
      <c s="34" t="s">
        <v>2233</v>
      </c>
      <c s="35" t="s">
        <v>5</v>
      </c>
      <c s="6" t="s">
        <v>2234</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222</v>
      </c>
      <c s="34" t="s">
        <v>1983</v>
      </c>
      <c s="35" t="s">
        <v>5</v>
      </c>
      <c s="6" t="s">
        <v>1984</v>
      </c>
      <c s="36" t="s">
        <v>672</v>
      </c>
      <c s="37">
        <v>32</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225</v>
      </c>
      <c s="34" t="s">
        <v>2104</v>
      </c>
      <c s="35" t="s">
        <v>5</v>
      </c>
      <c s="6" t="s">
        <v>2105</v>
      </c>
      <c s="36" t="s">
        <v>672</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228</v>
      </c>
      <c s="34" t="s">
        <v>1985</v>
      </c>
      <c s="35" t="s">
        <v>5</v>
      </c>
      <c s="6" t="s">
        <v>1986</v>
      </c>
      <c s="36" t="s">
        <v>672</v>
      </c>
      <c s="37">
        <v>16</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231</v>
      </c>
      <c s="34" t="s">
        <v>1987</v>
      </c>
      <c s="35" t="s">
        <v>5</v>
      </c>
      <c s="6" t="s">
        <v>1988</v>
      </c>
      <c s="36" t="s">
        <v>672</v>
      </c>
      <c s="37">
        <v>8</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234</v>
      </c>
      <c s="34" t="s">
        <v>1989</v>
      </c>
      <c s="35" t="s">
        <v>5</v>
      </c>
      <c s="6" t="s">
        <v>1990</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25.5">
      <c r="A232" t="s">
        <v>49</v>
      </c>
      <c s="34" t="s">
        <v>237</v>
      </c>
      <c s="34" t="s">
        <v>8276</v>
      </c>
      <c s="35" t="s">
        <v>5</v>
      </c>
      <c s="6" t="s">
        <v>8277</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249</v>
      </c>
      <c s="34" t="s">
        <v>8121</v>
      </c>
      <c s="35" t="s">
        <v>5</v>
      </c>
      <c s="6" t="s">
        <v>8122</v>
      </c>
      <c s="36" t="s">
        <v>53</v>
      </c>
      <c s="37">
        <v>1</v>
      </c>
      <c s="36">
        <v>0</v>
      </c>
      <c s="36">
        <f>ROUND(G236*H236,6)</f>
      </c>
      <c r="L236" s="38">
        <v>0</v>
      </c>
      <c s="32">
        <f>ROUND(ROUND(L236,2)*ROUND(G236,3),2)</f>
      </c>
      <c s="36" t="s">
        <v>2240</v>
      </c>
      <c>
        <f>(M236*21)/100</f>
      </c>
      <c t="s">
        <v>27</v>
      </c>
    </row>
    <row r="237" spans="1:5" ht="38.25">
      <c r="A237" s="35" t="s">
        <v>55</v>
      </c>
      <c r="E237" s="39" t="s">
        <v>8123</v>
      </c>
    </row>
    <row r="238" spans="1:5" ht="12.75">
      <c r="A238" s="35" t="s">
        <v>56</v>
      </c>
      <c r="E238" s="40" t="s">
        <v>5</v>
      </c>
    </row>
    <row r="239" spans="1:5" ht="25.5">
      <c r="A239" t="s">
        <v>58</v>
      </c>
      <c r="E239" s="39" t="s">
        <v>8124</v>
      </c>
    </row>
    <row r="240" spans="1:16" ht="12.75">
      <c r="A240" t="s">
        <v>49</v>
      </c>
      <c s="34" t="s">
        <v>252</v>
      </c>
      <c s="34" t="s">
        <v>2474</v>
      </c>
      <c s="35" t="s">
        <v>5</v>
      </c>
      <c s="6" t="s">
        <v>8125</v>
      </c>
      <c s="36" t="s">
        <v>672</v>
      </c>
      <c s="37">
        <v>40</v>
      </c>
      <c s="36">
        <v>0</v>
      </c>
      <c s="36">
        <f>ROUND(G240*H240,6)</f>
      </c>
      <c r="L240" s="38">
        <v>0</v>
      </c>
      <c s="32">
        <f>ROUND(ROUND(L240,2)*ROUND(G240,3),2)</f>
      </c>
      <c s="36" t="s">
        <v>2240</v>
      </c>
      <c>
        <f>(M240*21)/100</f>
      </c>
      <c t="s">
        <v>27</v>
      </c>
    </row>
    <row r="241" spans="1:5" ht="12.75">
      <c r="A241" s="35" t="s">
        <v>55</v>
      </c>
      <c r="E241" s="39" t="s">
        <v>8126</v>
      </c>
    </row>
    <row r="242" spans="1:5" ht="12.75">
      <c r="A242" s="35" t="s">
        <v>56</v>
      </c>
      <c r="E242" s="40" t="s">
        <v>8127</v>
      </c>
    </row>
    <row r="243" spans="1:5" ht="140.25">
      <c r="A243" t="s">
        <v>58</v>
      </c>
      <c r="E243" s="39" t="s">
        <v>2477</v>
      </c>
    </row>
    <row r="244" spans="1:13" ht="12.75">
      <c r="A244" t="s">
        <v>46</v>
      </c>
      <c r="C244" s="31" t="s">
        <v>742</v>
      </c>
      <c r="E244" s="33" t="s">
        <v>743</v>
      </c>
      <c r="J244" s="32">
        <f>0</f>
      </c>
      <c s="32">
        <f>0</f>
      </c>
      <c s="32">
        <f>0+L245</f>
      </c>
      <c s="32">
        <f>0+M245</f>
      </c>
    </row>
    <row r="245" spans="1:16" ht="25.5">
      <c r="A245" t="s">
        <v>49</v>
      </c>
      <c s="34" t="s">
        <v>240</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8280</v>
      </c>
      <c r="E8" s="30" t="s">
        <v>8279</v>
      </c>
      <c r="J8" s="29">
        <f>0+J9+J14+J23+J40+J45+J102+J271+J276</f>
      </c>
      <c s="29">
        <f>0+K9+K14+K23+K40+K45+K102+K271+K276</f>
      </c>
      <c s="29">
        <f>0+L9+L14+L23+L40+L45+L102+L271+L276</f>
      </c>
      <c s="29">
        <f>0+M9+M14+M23+M40+M45+M102+M271+M276</f>
      </c>
    </row>
    <row r="9" spans="1:13" ht="12.75">
      <c r="A9" t="s">
        <v>46</v>
      </c>
      <c r="C9" s="31" t="s">
        <v>825</v>
      </c>
      <c r="E9" s="33" t="s">
        <v>3772</v>
      </c>
      <c r="J9" s="32">
        <f>0</f>
      </c>
      <c s="32">
        <f>0</f>
      </c>
      <c s="32">
        <f>0+L10</f>
      </c>
      <c s="32">
        <f>0+M10</f>
      </c>
    </row>
    <row r="10" spans="1:16" ht="12.75">
      <c r="A10" t="s">
        <v>49</v>
      </c>
      <c s="34" t="s">
        <v>276</v>
      </c>
      <c s="34" t="s">
        <v>8034</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7.25</v>
      </c>
      <c s="36">
        <v>0</v>
      </c>
      <c s="36">
        <f>ROUND(G15*H15,6)</f>
      </c>
      <c r="L15" s="38">
        <v>0</v>
      </c>
      <c s="32">
        <f>ROUND(ROUND(L15,2)*ROUND(G15,3),2)</f>
      </c>
      <c s="36" t="s">
        <v>73</v>
      </c>
      <c>
        <f>(M15*21)/100</f>
      </c>
      <c t="s">
        <v>27</v>
      </c>
    </row>
    <row r="16" spans="1:5" ht="25.5">
      <c r="A16" s="35" t="s">
        <v>55</v>
      </c>
      <c r="E16" s="39" t="s">
        <v>8281</v>
      </c>
    </row>
    <row r="17" spans="1:5" ht="12.75">
      <c r="A17" s="35" t="s">
        <v>56</v>
      </c>
      <c r="E17" s="40" t="s">
        <v>5</v>
      </c>
    </row>
    <row r="18" spans="1:5" ht="12.75">
      <c r="A18" t="s">
        <v>58</v>
      </c>
      <c r="E18" s="39" t="s">
        <v>59</v>
      </c>
    </row>
    <row r="19" spans="1:16" ht="12.75">
      <c r="A19" t="s">
        <v>49</v>
      </c>
      <c s="34" t="s">
        <v>27</v>
      </c>
      <c s="34" t="s">
        <v>834</v>
      </c>
      <c s="35" t="s">
        <v>5</v>
      </c>
      <c s="6" t="s">
        <v>835</v>
      </c>
      <c s="36" t="s">
        <v>77</v>
      </c>
      <c s="37">
        <v>234.35</v>
      </c>
      <c s="36">
        <v>0</v>
      </c>
      <c s="36">
        <f>ROUND(G19*H19,6)</f>
      </c>
      <c r="L19" s="38">
        <v>0</v>
      </c>
      <c s="32">
        <f>ROUND(ROUND(L19,2)*ROUND(G19,3),2)</f>
      </c>
      <c s="36" t="s">
        <v>73</v>
      </c>
      <c>
        <f>(M19*21)/100</f>
      </c>
      <c t="s">
        <v>27</v>
      </c>
    </row>
    <row r="20" spans="1:5" ht="25.5">
      <c r="A20" s="35" t="s">
        <v>55</v>
      </c>
      <c r="E20" s="39" t="s">
        <v>8282</v>
      </c>
    </row>
    <row r="21" spans="1:5" ht="12.75">
      <c r="A21" s="35" t="s">
        <v>56</v>
      </c>
      <c r="E21" s="40" t="s">
        <v>8037</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195.02</v>
      </c>
      <c s="36">
        <v>0</v>
      </c>
      <c s="36">
        <f>ROUND(G24*H24,6)</f>
      </c>
      <c r="L24" s="38">
        <v>0</v>
      </c>
      <c s="32">
        <f>ROUND(ROUND(L24,2)*ROUND(G24,3),2)</f>
      </c>
      <c s="36" t="s">
        <v>73</v>
      </c>
      <c>
        <f>(M24*21)/100</f>
      </c>
      <c t="s">
        <v>27</v>
      </c>
    </row>
    <row r="25" spans="1:5" ht="25.5">
      <c r="A25" s="35" t="s">
        <v>55</v>
      </c>
      <c r="E25" s="39" t="s">
        <v>8282</v>
      </c>
    </row>
    <row r="26" spans="1:5" ht="12.75">
      <c r="A26" s="35" t="s">
        <v>56</v>
      </c>
      <c r="E26" s="40" t="s">
        <v>5</v>
      </c>
    </row>
    <row r="27" spans="1:5" ht="12.75">
      <c r="A27" t="s">
        <v>58</v>
      </c>
      <c r="E27" s="39" t="s">
        <v>59</v>
      </c>
    </row>
    <row r="28" spans="1:16" ht="12.75">
      <c r="A28" t="s">
        <v>49</v>
      </c>
      <c s="34" t="s">
        <v>80</v>
      </c>
      <c s="34" t="s">
        <v>3394</v>
      </c>
      <c s="35" t="s">
        <v>5</v>
      </c>
      <c s="6" t="s">
        <v>3395</v>
      </c>
      <c s="36" t="s">
        <v>72</v>
      </c>
      <c s="37">
        <v>500</v>
      </c>
      <c s="36">
        <v>0</v>
      </c>
      <c s="36">
        <f>ROUND(G28*H28,6)</f>
      </c>
      <c r="L28" s="38">
        <v>0</v>
      </c>
      <c s="32">
        <f>ROUND(ROUND(L28,2)*ROUND(G28,3),2)</f>
      </c>
      <c s="36" t="s">
        <v>73</v>
      </c>
      <c>
        <f>(M28*21)/100</f>
      </c>
      <c t="s">
        <v>27</v>
      </c>
    </row>
    <row r="29" spans="1:5" ht="25.5">
      <c r="A29" s="35" t="s">
        <v>55</v>
      </c>
      <c r="E29" s="39" t="s">
        <v>8283</v>
      </c>
    </row>
    <row r="30" spans="1:5" ht="12.75">
      <c r="A30" s="35" t="s">
        <v>56</v>
      </c>
      <c r="E30" s="40" t="s">
        <v>5</v>
      </c>
    </row>
    <row r="31" spans="1:5" ht="12.75">
      <c r="A31" t="s">
        <v>58</v>
      </c>
      <c r="E31" s="39" t="s">
        <v>59</v>
      </c>
    </row>
    <row r="32" spans="1:16" ht="12.75">
      <c r="A32" t="s">
        <v>49</v>
      </c>
      <c s="34" t="s">
        <v>165</v>
      </c>
      <c s="34" t="s">
        <v>8040</v>
      </c>
      <c s="35" t="s">
        <v>5</v>
      </c>
      <c s="6" t="s">
        <v>8041</v>
      </c>
      <c s="36" t="s">
        <v>72</v>
      </c>
      <c s="37">
        <v>902</v>
      </c>
      <c s="36">
        <v>0</v>
      </c>
      <c s="36">
        <f>ROUND(G32*H32,6)</f>
      </c>
      <c r="L32" s="38">
        <v>0</v>
      </c>
      <c s="32">
        <f>ROUND(ROUND(L32,2)*ROUND(G32,3),2)</f>
      </c>
      <c s="36" t="s">
        <v>73</v>
      </c>
      <c>
        <f>(M32*21)/100</f>
      </c>
      <c t="s">
        <v>27</v>
      </c>
    </row>
    <row r="33" spans="1:5" ht="12.75">
      <c r="A33" s="35" t="s">
        <v>55</v>
      </c>
      <c r="E33" s="39" t="s">
        <v>8284</v>
      </c>
    </row>
    <row r="34" spans="1:5" ht="12.75">
      <c r="A34" s="35" t="s">
        <v>56</v>
      </c>
      <c r="E34" s="40" t="s">
        <v>5</v>
      </c>
    </row>
    <row r="35" spans="1:5" ht="25.5">
      <c r="A35" t="s">
        <v>58</v>
      </c>
      <c r="E35" s="39" t="s">
        <v>8043</v>
      </c>
    </row>
    <row r="36" spans="1:16" ht="12.75">
      <c r="A36" t="s">
        <v>49</v>
      </c>
      <c s="34" t="s">
        <v>279</v>
      </c>
      <c s="34" t="s">
        <v>8044</v>
      </c>
      <c s="35" t="s">
        <v>5</v>
      </c>
      <c s="6" t="s">
        <v>8045</v>
      </c>
      <c s="36" t="s">
        <v>72</v>
      </c>
      <c s="37">
        <v>451</v>
      </c>
      <c s="36">
        <v>0</v>
      </c>
      <c s="36">
        <f>ROUND(G36*H36,6)</f>
      </c>
      <c r="L36" s="38">
        <v>0</v>
      </c>
      <c s="32">
        <f>ROUND(ROUND(L36,2)*ROUND(G36,3),2)</f>
      </c>
      <c s="36" t="s">
        <v>2240</v>
      </c>
      <c>
        <f>(M36*21)/100</f>
      </c>
      <c t="s">
        <v>27</v>
      </c>
    </row>
    <row r="37" spans="1:5" ht="12.75">
      <c r="A37" s="35" t="s">
        <v>55</v>
      </c>
      <c r="E37" s="39" t="s">
        <v>8285</v>
      </c>
    </row>
    <row r="38" spans="1:5" ht="12.75">
      <c r="A38" s="35" t="s">
        <v>56</v>
      </c>
      <c r="E38" s="40" t="s">
        <v>5</v>
      </c>
    </row>
    <row r="39" spans="1:5" ht="38.25">
      <c r="A39" t="s">
        <v>58</v>
      </c>
      <c r="E39" s="39" t="s">
        <v>8047</v>
      </c>
    </row>
    <row r="40" spans="1:13" ht="12.75">
      <c r="A40" t="s">
        <v>46</v>
      </c>
      <c r="C40" s="31" t="s">
        <v>27</v>
      </c>
      <c r="E40" s="33" t="s">
        <v>3400</v>
      </c>
      <c r="J40" s="32">
        <f>0</f>
      </c>
      <c s="32">
        <f>0</f>
      </c>
      <c s="32">
        <f>0+L41</f>
      </c>
      <c s="32">
        <f>0+M41</f>
      </c>
    </row>
    <row r="41" spans="1:16" ht="38.25">
      <c r="A41" t="s">
        <v>49</v>
      </c>
      <c s="34" t="s">
        <v>168</v>
      </c>
      <c s="34" t="s">
        <v>8197</v>
      </c>
      <c s="35" t="s">
        <v>5</v>
      </c>
      <c s="6" t="s">
        <v>8198</v>
      </c>
      <c s="36" t="s">
        <v>77</v>
      </c>
      <c s="37">
        <v>5.25</v>
      </c>
      <c s="36">
        <v>0</v>
      </c>
      <c s="36">
        <f>ROUND(G41*H41,6)</f>
      </c>
      <c r="L41" s="38">
        <v>0</v>
      </c>
      <c s="32">
        <f>ROUND(ROUND(L41,2)*ROUND(G41,3),2)</f>
      </c>
      <c s="36" t="s">
        <v>73</v>
      </c>
      <c>
        <f>(M41*21)/100</f>
      </c>
      <c t="s">
        <v>27</v>
      </c>
    </row>
    <row r="42" spans="1:5" ht="25.5">
      <c r="A42" s="35" t="s">
        <v>55</v>
      </c>
      <c r="E42" s="39" t="s">
        <v>8286</v>
      </c>
    </row>
    <row r="43" spans="1:5" ht="12.75">
      <c r="A43" s="35" t="s">
        <v>56</v>
      </c>
      <c r="E43" s="40" t="s">
        <v>8200</v>
      </c>
    </row>
    <row r="44" spans="1:5" ht="63.75">
      <c r="A44" t="s">
        <v>58</v>
      </c>
      <c r="E44" s="39" t="s">
        <v>8201</v>
      </c>
    </row>
    <row r="45" spans="1:13" ht="12.75">
      <c r="A45" t="s">
        <v>46</v>
      </c>
      <c r="C45" s="31" t="s">
        <v>113</v>
      </c>
      <c r="E45" s="33" t="s">
        <v>2219</v>
      </c>
      <c r="J45" s="32">
        <f>0</f>
      </c>
      <c s="32">
        <f>0</f>
      </c>
      <c s="32">
        <f>0+L46+L50+L54+L58+L62+L66+L70+L74+L78+L82+L86+L90+L94+L98</f>
      </c>
      <c s="32">
        <f>0+M46+M50+M54+M58+M62+M66+M70+M74+M78+M82+M86+M90+M94+M98</f>
      </c>
    </row>
    <row r="46" spans="1:16" ht="25.5">
      <c r="A46" t="s">
        <v>49</v>
      </c>
      <c s="34" t="s">
        <v>83</v>
      </c>
      <c s="34" t="s">
        <v>836</v>
      </c>
      <c s="35" t="s">
        <v>5</v>
      </c>
      <c s="6" t="s">
        <v>837</v>
      </c>
      <c s="36" t="s">
        <v>106</v>
      </c>
      <c s="37">
        <v>54</v>
      </c>
      <c s="36">
        <v>0</v>
      </c>
      <c s="36">
        <f>ROUND(G46*H46,6)</f>
      </c>
      <c r="L46" s="38">
        <v>0</v>
      </c>
      <c s="32">
        <f>ROUND(ROUND(L46,2)*ROUND(G46,3),2)</f>
      </c>
      <c s="36" t="s">
        <v>73</v>
      </c>
      <c>
        <f>(M46*21)/100</f>
      </c>
      <c t="s">
        <v>27</v>
      </c>
    </row>
    <row r="47" spans="1:5" ht="12.75">
      <c r="A47" s="35" t="s">
        <v>55</v>
      </c>
      <c r="E47" s="39" t="s">
        <v>8052</v>
      </c>
    </row>
    <row r="48" spans="1:5" ht="12.75">
      <c r="A48" s="35" t="s">
        <v>56</v>
      </c>
      <c r="E48" s="40" t="s">
        <v>5</v>
      </c>
    </row>
    <row r="49" spans="1:5" ht="12.75">
      <c r="A49" t="s">
        <v>58</v>
      </c>
      <c r="E49" s="39" t="s">
        <v>59</v>
      </c>
    </row>
    <row r="50" spans="1:16" ht="12.75">
      <c r="A50" t="s">
        <v>49</v>
      </c>
      <c s="34" t="s">
        <v>86</v>
      </c>
      <c s="34" t="s">
        <v>840</v>
      </c>
      <c s="35" t="s">
        <v>5</v>
      </c>
      <c s="6" t="s">
        <v>841</v>
      </c>
      <c s="36" t="s">
        <v>106</v>
      </c>
      <c s="37">
        <v>7</v>
      </c>
      <c s="36">
        <v>0</v>
      </c>
      <c s="36">
        <f>ROUND(G50*H50,6)</f>
      </c>
      <c r="L50" s="38">
        <v>0</v>
      </c>
      <c s="32">
        <f>ROUND(ROUND(L50,2)*ROUND(G50,3),2)</f>
      </c>
      <c s="36" t="s">
        <v>73</v>
      </c>
      <c>
        <f>(M50*21)/100</f>
      </c>
      <c t="s">
        <v>27</v>
      </c>
    </row>
    <row r="51" spans="1:5" ht="12.75">
      <c r="A51" s="35" t="s">
        <v>55</v>
      </c>
      <c r="E51" s="39" t="s">
        <v>8053</v>
      </c>
    </row>
    <row r="52" spans="1:5" ht="12.75">
      <c r="A52" s="35" t="s">
        <v>56</v>
      </c>
      <c r="E52" s="40" t="s">
        <v>5</v>
      </c>
    </row>
    <row r="53" spans="1:5" ht="12.75">
      <c r="A53" t="s">
        <v>58</v>
      </c>
      <c r="E53" s="39" t="s">
        <v>59</v>
      </c>
    </row>
    <row r="54" spans="1:16" ht="12.75">
      <c r="A54" t="s">
        <v>49</v>
      </c>
      <c s="34" t="s">
        <v>89</v>
      </c>
      <c s="34" t="s">
        <v>116</v>
      </c>
      <c s="35" t="s">
        <v>5</v>
      </c>
      <c s="6" t="s">
        <v>117</v>
      </c>
      <c s="36" t="s">
        <v>92</v>
      </c>
      <c s="37">
        <v>287</v>
      </c>
      <c s="36">
        <v>0</v>
      </c>
      <c s="36">
        <f>ROUND(G54*H54,6)</f>
      </c>
      <c r="L54" s="38">
        <v>0</v>
      </c>
      <c s="32">
        <f>ROUND(ROUND(L54,2)*ROUND(G54,3),2)</f>
      </c>
      <c s="36" t="s">
        <v>73</v>
      </c>
      <c>
        <f>(M54*21)/100</f>
      </c>
      <c t="s">
        <v>27</v>
      </c>
    </row>
    <row r="55" spans="1:5" ht="12.75">
      <c r="A55" s="35" t="s">
        <v>55</v>
      </c>
      <c r="E55" s="39" t="s">
        <v>8287</v>
      </c>
    </row>
    <row r="56" spans="1:5" ht="12.75">
      <c r="A56" s="35" t="s">
        <v>56</v>
      </c>
      <c r="E56" s="40" t="s">
        <v>8037</v>
      </c>
    </row>
    <row r="57" spans="1:5" ht="12.75">
      <c r="A57" t="s">
        <v>58</v>
      </c>
      <c r="E57" s="39" t="s">
        <v>59</v>
      </c>
    </row>
    <row r="58" spans="1:16" ht="12.75">
      <c r="A58" t="s">
        <v>49</v>
      </c>
      <c s="34" t="s">
        <v>93</v>
      </c>
      <c s="34" t="s">
        <v>119</v>
      </c>
      <c s="35" t="s">
        <v>5</v>
      </c>
      <c s="6" t="s">
        <v>120</v>
      </c>
      <c s="36" t="s">
        <v>92</v>
      </c>
      <c s="37">
        <v>625</v>
      </c>
      <c s="36">
        <v>0</v>
      </c>
      <c s="36">
        <f>ROUND(G58*H58,6)</f>
      </c>
      <c r="L58" s="38">
        <v>0</v>
      </c>
      <c s="32">
        <f>ROUND(ROUND(L58,2)*ROUND(G58,3),2)</f>
      </c>
      <c s="36" t="s">
        <v>73</v>
      </c>
      <c>
        <f>(M58*21)/100</f>
      </c>
      <c t="s">
        <v>27</v>
      </c>
    </row>
    <row r="59" spans="1:5" ht="12.75">
      <c r="A59" s="35" t="s">
        <v>55</v>
      </c>
      <c r="E59" s="39" t="s">
        <v>8054</v>
      </c>
    </row>
    <row r="60" spans="1:5" ht="12.75">
      <c r="A60" s="35" t="s">
        <v>56</v>
      </c>
      <c r="E60" s="40" t="s">
        <v>8037</v>
      </c>
    </row>
    <row r="61" spans="1:5" ht="12.75">
      <c r="A61" t="s">
        <v>58</v>
      </c>
      <c r="E61" s="39" t="s">
        <v>59</v>
      </c>
    </row>
    <row r="62" spans="1:16" ht="12.75">
      <c r="A62" t="s">
        <v>49</v>
      </c>
      <c s="34" t="s">
        <v>103</v>
      </c>
      <c s="34" t="s">
        <v>8055</v>
      </c>
      <c s="35" t="s">
        <v>5</v>
      </c>
      <c s="6" t="s">
        <v>8056</v>
      </c>
      <c s="36" t="s">
        <v>92</v>
      </c>
      <c s="37">
        <v>130</v>
      </c>
      <c s="36">
        <v>0</v>
      </c>
      <c s="36">
        <f>ROUND(G62*H62,6)</f>
      </c>
      <c r="L62" s="38">
        <v>0</v>
      </c>
      <c s="32">
        <f>ROUND(ROUND(L62,2)*ROUND(G62,3),2)</f>
      </c>
      <c s="36" t="s">
        <v>73</v>
      </c>
      <c>
        <f>(M62*21)/100</f>
      </c>
      <c t="s">
        <v>27</v>
      </c>
    </row>
    <row r="63" spans="1:5" ht="12.75">
      <c r="A63" s="35" t="s">
        <v>55</v>
      </c>
      <c r="E63" s="39" t="s">
        <v>8057</v>
      </c>
    </row>
    <row r="64" spans="1:5" ht="12.75">
      <c r="A64" s="35" t="s">
        <v>56</v>
      </c>
      <c r="E64" s="40" t="s">
        <v>8037</v>
      </c>
    </row>
    <row r="65" spans="1:5" ht="12.75">
      <c r="A65" t="s">
        <v>58</v>
      </c>
      <c r="E65" s="39" t="s">
        <v>59</v>
      </c>
    </row>
    <row r="66" spans="1:16" ht="12.75">
      <c r="A66" t="s">
        <v>49</v>
      </c>
      <c s="34" t="s">
        <v>107</v>
      </c>
      <c s="34" t="s">
        <v>842</v>
      </c>
      <c s="35" t="s">
        <v>5</v>
      </c>
      <c s="6" t="s">
        <v>843</v>
      </c>
      <c s="36" t="s">
        <v>92</v>
      </c>
      <c s="37">
        <v>992</v>
      </c>
      <c s="36">
        <v>0</v>
      </c>
      <c s="36">
        <f>ROUND(G66*H66,6)</f>
      </c>
      <c r="L66" s="38">
        <v>0</v>
      </c>
      <c s="32">
        <f>ROUND(ROUND(L66,2)*ROUND(G66,3),2)</f>
      </c>
      <c s="36" t="s">
        <v>73</v>
      </c>
      <c>
        <f>(M66*21)/100</f>
      </c>
      <c t="s">
        <v>27</v>
      </c>
    </row>
    <row r="67" spans="1:5" ht="12.75">
      <c r="A67" s="35" t="s">
        <v>55</v>
      </c>
      <c r="E67" s="39" t="s">
        <v>5</v>
      </c>
    </row>
    <row r="68" spans="1:5" ht="12.75">
      <c r="A68" s="35" t="s">
        <v>56</v>
      </c>
      <c r="E68" s="40" t="s">
        <v>8037</v>
      </c>
    </row>
    <row r="69" spans="1:5" ht="12.75">
      <c r="A69" t="s">
        <v>58</v>
      </c>
      <c r="E69" s="39" t="s">
        <v>59</v>
      </c>
    </row>
    <row r="70" spans="1:16" ht="25.5">
      <c r="A70" t="s">
        <v>49</v>
      </c>
      <c s="34" t="s">
        <v>110</v>
      </c>
      <c s="34" t="s">
        <v>1327</v>
      </c>
      <c s="35" t="s">
        <v>5</v>
      </c>
      <c s="6" t="s">
        <v>1328</v>
      </c>
      <c s="36" t="s">
        <v>92</v>
      </c>
      <c s="37">
        <v>60</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96</v>
      </c>
      <c s="34" t="s">
        <v>1223</v>
      </c>
      <c s="35" t="s">
        <v>5</v>
      </c>
      <c s="6" t="s">
        <v>1224</v>
      </c>
      <c s="36" t="s">
        <v>106</v>
      </c>
      <c s="37">
        <v>800</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8062</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8063</v>
      </c>
    </row>
    <row r="88" spans="1:5" ht="12.75">
      <c r="A88" s="35" t="s">
        <v>56</v>
      </c>
      <c r="E88" s="40" t="s">
        <v>5</v>
      </c>
    </row>
    <row r="89" spans="1:5" ht="12.75">
      <c r="A89" t="s">
        <v>58</v>
      </c>
      <c r="E89" s="39" t="s">
        <v>59</v>
      </c>
    </row>
    <row r="90" spans="1:16" ht="25.5">
      <c r="A90" t="s">
        <v>49</v>
      </c>
      <c s="34" t="s">
        <v>121</v>
      </c>
      <c s="34" t="s">
        <v>149</v>
      </c>
      <c s="35" t="s">
        <v>5</v>
      </c>
      <c s="6" t="s">
        <v>150</v>
      </c>
      <c s="36" t="s">
        <v>106</v>
      </c>
      <c s="37">
        <v>8</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130</v>
      </c>
      <c s="36">
        <v>0</v>
      </c>
      <c s="36">
        <f>ROUND(G94*H94,6)</f>
      </c>
      <c r="L94" s="38">
        <v>0</v>
      </c>
      <c s="32">
        <f>ROUND(ROUND(L94,2)*ROUND(G94,3),2)</f>
      </c>
      <c s="36" t="s">
        <v>73</v>
      </c>
      <c>
        <f>(M94*21)/100</f>
      </c>
      <c t="s">
        <v>27</v>
      </c>
    </row>
    <row r="95" spans="1:5" ht="12.75">
      <c r="A95" s="35" t="s">
        <v>55</v>
      </c>
      <c r="E95" s="39" t="s">
        <v>8064</v>
      </c>
    </row>
    <row r="96" spans="1:5" ht="12.75">
      <c r="A96" s="35" t="s">
        <v>56</v>
      </c>
      <c r="E96" s="40" t="s">
        <v>8037</v>
      </c>
    </row>
    <row r="97" spans="1:5" ht="12.75">
      <c r="A97" t="s">
        <v>58</v>
      </c>
      <c r="E97" s="39" t="s">
        <v>59</v>
      </c>
    </row>
    <row r="98" spans="1:16" ht="25.5">
      <c r="A98" t="s">
        <v>49</v>
      </c>
      <c s="34" t="s">
        <v>162</v>
      </c>
      <c s="34" t="s">
        <v>8065</v>
      </c>
      <c s="35" t="s">
        <v>5</v>
      </c>
      <c s="6" t="s">
        <v>8066</v>
      </c>
      <c s="36" t="s">
        <v>92</v>
      </c>
      <c s="37">
        <v>35</v>
      </c>
      <c s="36">
        <v>0</v>
      </c>
      <c s="36">
        <f>ROUND(G98*H98,6)</f>
      </c>
      <c r="L98" s="38">
        <v>0</v>
      </c>
      <c s="32">
        <f>ROUND(ROUND(L98,2)*ROUND(G98,3),2)</f>
      </c>
      <c s="36" t="s">
        <v>73</v>
      </c>
      <c>
        <f>(M98*21)/100</f>
      </c>
      <c t="s">
        <v>27</v>
      </c>
    </row>
    <row r="99" spans="1:5" ht="25.5">
      <c r="A99" s="35" t="s">
        <v>55</v>
      </c>
      <c r="E99" s="39" t="s">
        <v>8067</v>
      </c>
    </row>
    <row r="100" spans="1:5" ht="12.75">
      <c r="A100" s="35" t="s">
        <v>56</v>
      </c>
      <c r="E100" s="40" t="s">
        <v>8037</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127</v>
      </c>
      <c s="34" t="s">
        <v>163</v>
      </c>
      <c s="35" t="s">
        <v>5</v>
      </c>
      <c s="6" t="s">
        <v>164</v>
      </c>
      <c s="36" t="s">
        <v>92</v>
      </c>
      <c s="37">
        <v>240</v>
      </c>
      <c s="36">
        <v>0</v>
      </c>
      <c s="36">
        <f>ROUND(G103*H103,6)</f>
      </c>
      <c r="L103" s="38">
        <v>0</v>
      </c>
      <c s="32">
        <f>ROUND(ROUND(L103,2)*ROUND(G103,3),2)</f>
      </c>
      <c s="36" t="s">
        <v>73</v>
      </c>
      <c>
        <f>(M103*21)/100</f>
      </c>
      <c t="s">
        <v>27</v>
      </c>
    </row>
    <row r="104" spans="1:5" ht="12.75">
      <c r="A104" s="35" t="s">
        <v>55</v>
      </c>
      <c r="E104" s="39" t="s">
        <v>8205</v>
      </c>
    </row>
    <row r="105" spans="1:5" ht="12.75">
      <c r="A105" s="35" t="s">
        <v>56</v>
      </c>
      <c r="E105" s="40" t="s">
        <v>8288</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8206</v>
      </c>
    </row>
    <row r="109" spans="1:5" ht="12.75">
      <c r="A109" s="35" t="s">
        <v>56</v>
      </c>
      <c r="E109" s="40" t="s">
        <v>8288</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8206</v>
      </c>
    </row>
    <row r="113" spans="1:5" ht="12.75">
      <c r="A113" s="35" t="s">
        <v>56</v>
      </c>
      <c r="E113" s="40" t="s">
        <v>8288</v>
      </c>
    </row>
    <row r="114" spans="1:5" ht="12.75">
      <c r="A114" t="s">
        <v>58</v>
      </c>
      <c r="E114" s="39" t="s">
        <v>59</v>
      </c>
    </row>
    <row r="115" spans="1:16" ht="12.75">
      <c r="A115" t="s">
        <v>49</v>
      </c>
      <c s="34" t="s">
        <v>136</v>
      </c>
      <c s="34" t="s">
        <v>983</v>
      </c>
      <c s="35" t="s">
        <v>5</v>
      </c>
      <c s="6" t="s">
        <v>984</v>
      </c>
      <c s="36" t="s">
        <v>92</v>
      </c>
      <c s="37">
        <v>402</v>
      </c>
      <c s="36">
        <v>0</v>
      </c>
      <c s="36">
        <f>ROUND(G115*H115,6)</f>
      </c>
      <c r="L115" s="38">
        <v>0</v>
      </c>
      <c s="32">
        <f>ROUND(ROUND(L115,2)*ROUND(G115,3),2)</f>
      </c>
      <c s="36" t="s">
        <v>73</v>
      </c>
      <c>
        <f>(M115*21)/100</f>
      </c>
      <c t="s">
        <v>27</v>
      </c>
    </row>
    <row r="116" spans="1:5" ht="12.75">
      <c r="A116" s="35" t="s">
        <v>55</v>
      </c>
      <c r="E116" s="39" t="s">
        <v>8289</v>
      </c>
    </row>
    <row r="117" spans="1:5" ht="12.75">
      <c r="A117" s="35" t="s">
        <v>56</v>
      </c>
      <c r="E117" s="40" t="s">
        <v>8074</v>
      </c>
    </row>
    <row r="118" spans="1:5" ht="12.75">
      <c r="A118" t="s">
        <v>58</v>
      </c>
      <c r="E118" s="39" t="s">
        <v>59</v>
      </c>
    </row>
    <row r="119" spans="1:16" ht="12.75">
      <c r="A119" t="s">
        <v>49</v>
      </c>
      <c s="34" t="s">
        <v>139</v>
      </c>
      <c s="34" t="s">
        <v>877</v>
      </c>
      <c s="35" t="s">
        <v>5</v>
      </c>
      <c s="6" t="s">
        <v>878</v>
      </c>
      <c s="36" t="s">
        <v>92</v>
      </c>
      <c s="37">
        <v>170</v>
      </c>
      <c s="36">
        <v>0</v>
      </c>
      <c s="36">
        <f>ROUND(G119*H119,6)</f>
      </c>
      <c r="L119" s="38">
        <v>0</v>
      </c>
      <c s="32">
        <f>ROUND(ROUND(L119,2)*ROUND(G119,3),2)</f>
      </c>
      <c s="36" t="s">
        <v>73</v>
      </c>
      <c>
        <f>(M119*21)/100</f>
      </c>
      <c t="s">
        <v>27</v>
      </c>
    </row>
    <row r="120" spans="1:5" ht="12.75">
      <c r="A120" s="35" t="s">
        <v>55</v>
      </c>
      <c r="E120" s="39" t="s">
        <v>8290</v>
      </c>
    </row>
    <row r="121" spans="1:5" ht="12.75">
      <c r="A121" s="35" t="s">
        <v>56</v>
      </c>
      <c r="E121" s="40" t="s">
        <v>8074</v>
      </c>
    </row>
    <row r="122" spans="1:5" ht="12.75">
      <c r="A122" t="s">
        <v>58</v>
      </c>
      <c r="E122" s="39" t="s">
        <v>59</v>
      </c>
    </row>
    <row r="123" spans="1:16" ht="12.75">
      <c r="A123" t="s">
        <v>49</v>
      </c>
      <c s="34" t="s">
        <v>142</v>
      </c>
      <c s="34" t="s">
        <v>2580</v>
      </c>
      <c s="35" t="s">
        <v>5</v>
      </c>
      <c s="6" t="s">
        <v>2581</v>
      </c>
      <c s="36" t="s">
        <v>92</v>
      </c>
      <c s="37">
        <v>780</v>
      </c>
      <c s="36">
        <v>0</v>
      </c>
      <c s="36">
        <f>ROUND(G123*H123,6)</f>
      </c>
      <c r="L123" s="38">
        <v>0</v>
      </c>
      <c s="32">
        <f>ROUND(ROUND(L123,2)*ROUND(G123,3),2)</f>
      </c>
      <c s="36" t="s">
        <v>73</v>
      </c>
      <c>
        <f>(M123*21)/100</f>
      </c>
      <c t="s">
        <v>27</v>
      </c>
    </row>
    <row r="124" spans="1:5" ht="12.75">
      <c r="A124" s="35" t="s">
        <v>55</v>
      </c>
      <c r="E124" s="39" t="s">
        <v>8291</v>
      </c>
    </row>
    <row r="125" spans="1:5" ht="12.75">
      <c r="A125" s="35" t="s">
        <v>56</v>
      </c>
      <c r="E125" s="40" t="s">
        <v>8074</v>
      </c>
    </row>
    <row r="126" spans="1:5" ht="12.75">
      <c r="A126" t="s">
        <v>58</v>
      </c>
      <c r="E126" s="39" t="s">
        <v>59</v>
      </c>
    </row>
    <row r="127" spans="1:16" ht="25.5">
      <c r="A127" t="s">
        <v>49</v>
      </c>
      <c s="34" t="s">
        <v>145</v>
      </c>
      <c s="34" t="s">
        <v>8077</v>
      </c>
      <c s="35" t="s">
        <v>5</v>
      </c>
      <c s="6" t="s">
        <v>8078</v>
      </c>
      <c s="36" t="s">
        <v>92</v>
      </c>
      <c s="37">
        <v>1000</v>
      </c>
      <c s="36">
        <v>0</v>
      </c>
      <c s="36">
        <f>ROUND(G127*H127,6)</f>
      </c>
      <c r="L127" s="38">
        <v>0</v>
      </c>
      <c s="32">
        <f>ROUND(ROUND(L127,2)*ROUND(G127,3),2)</f>
      </c>
      <c s="36" t="s">
        <v>73</v>
      </c>
      <c>
        <f>(M127*21)/100</f>
      </c>
      <c t="s">
        <v>27</v>
      </c>
    </row>
    <row r="128" spans="1:5" ht="12.75">
      <c r="A128" s="35" t="s">
        <v>55</v>
      </c>
      <c r="E128" s="39" t="s">
        <v>8292</v>
      </c>
    </row>
    <row r="129" spans="1:5" ht="12.75">
      <c r="A129" s="35" t="s">
        <v>56</v>
      </c>
      <c r="E129" s="40" t="s">
        <v>8074</v>
      </c>
    </row>
    <row r="130" spans="1:5" ht="12.75">
      <c r="A130" t="s">
        <v>58</v>
      </c>
      <c r="E130" s="39" t="s">
        <v>59</v>
      </c>
    </row>
    <row r="131" spans="1:16" ht="25.5">
      <c r="A131" t="s">
        <v>49</v>
      </c>
      <c s="34" t="s">
        <v>148</v>
      </c>
      <c s="34" t="s">
        <v>1102</v>
      </c>
      <c s="35" t="s">
        <v>5</v>
      </c>
      <c s="6" t="s">
        <v>1103</v>
      </c>
      <c s="36" t="s">
        <v>106</v>
      </c>
      <c s="37">
        <v>18</v>
      </c>
      <c s="36">
        <v>0</v>
      </c>
      <c s="36">
        <f>ROUND(G131*H131,6)</f>
      </c>
      <c r="L131" s="38">
        <v>0</v>
      </c>
      <c s="32">
        <f>ROUND(ROUND(L131,2)*ROUND(G131,3),2)</f>
      </c>
      <c s="36" t="s">
        <v>73</v>
      </c>
      <c>
        <f>(M131*21)/100</f>
      </c>
      <c t="s">
        <v>27</v>
      </c>
    </row>
    <row r="132" spans="1:5" ht="12.75">
      <c r="A132" s="35" t="s">
        <v>55</v>
      </c>
      <c r="E132" s="39" t="s">
        <v>5</v>
      </c>
    </row>
    <row r="133" spans="1:5" ht="12.75">
      <c r="A133" s="35" t="s">
        <v>56</v>
      </c>
      <c r="E133" s="40" t="s">
        <v>8081</v>
      </c>
    </row>
    <row r="134" spans="1:5" ht="12.75">
      <c r="A134" t="s">
        <v>58</v>
      </c>
      <c r="E134" s="39" t="s">
        <v>59</v>
      </c>
    </row>
    <row r="135" spans="1:16" ht="25.5">
      <c r="A135" t="s">
        <v>49</v>
      </c>
      <c s="34" t="s">
        <v>151</v>
      </c>
      <c s="34" t="s">
        <v>987</v>
      </c>
      <c s="35" t="s">
        <v>5</v>
      </c>
      <c s="6" t="s">
        <v>988</v>
      </c>
      <c s="36" t="s">
        <v>106</v>
      </c>
      <c s="37">
        <v>40</v>
      </c>
      <c s="36">
        <v>0</v>
      </c>
      <c s="36">
        <f>ROUND(G135*H135,6)</f>
      </c>
      <c r="L135" s="38">
        <v>0</v>
      </c>
      <c s="32">
        <f>ROUND(ROUND(L135,2)*ROUND(G135,3),2)</f>
      </c>
      <c s="36" t="s">
        <v>73</v>
      </c>
      <c>
        <f>(M135*21)/100</f>
      </c>
      <c t="s">
        <v>27</v>
      </c>
    </row>
    <row r="136" spans="1:5" ht="12.75">
      <c r="A136" s="35" t="s">
        <v>55</v>
      </c>
      <c r="E136" s="39" t="s">
        <v>5</v>
      </c>
    </row>
    <row r="137" spans="1:5" ht="12.75">
      <c r="A137" s="35" t="s">
        <v>56</v>
      </c>
      <c r="E137" s="40" t="s">
        <v>8081</v>
      </c>
    </row>
    <row r="138" spans="1:5" ht="12.75">
      <c r="A138" t="s">
        <v>58</v>
      </c>
      <c r="E138" s="39" t="s">
        <v>59</v>
      </c>
    </row>
    <row r="139" spans="1:16" ht="25.5">
      <c r="A139" t="s">
        <v>49</v>
      </c>
      <c s="34" t="s">
        <v>154</v>
      </c>
      <c s="34" t="s">
        <v>8082</v>
      </c>
      <c s="35" t="s">
        <v>5</v>
      </c>
      <c s="6" t="s">
        <v>8083</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8081</v>
      </c>
    </row>
    <row r="142" spans="1:5" ht="12.75">
      <c r="A142" t="s">
        <v>58</v>
      </c>
      <c r="E142" s="39" t="s">
        <v>59</v>
      </c>
    </row>
    <row r="143" spans="1:16" ht="12.75">
      <c r="A143" t="s">
        <v>49</v>
      </c>
      <c s="34" t="s">
        <v>157</v>
      </c>
      <c s="34" t="s">
        <v>190</v>
      </c>
      <c s="35" t="s">
        <v>5</v>
      </c>
      <c s="6" t="s">
        <v>191</v>
      </c>
      <c s="36" t="s">
        <v>92</v>
      </c>
      <c s="37">
        <v>345</v>
      </c>
      <c s="36">
        <v>0</v>
      </c>
      <c s="36">
        <f>ROUND(G143*H143,6)</f>
      </c>
      <c r="L143" s="38">
        <v>0</v>
      </c>
      <c s="32">
        <f>ROUND(ROUND(L143,2)*ROUND(G143,3),2)</f>
      </c>
      <c s="36" t="s">
        <v>73</v>
      </c>
      <c>
        <f>(M143*21)/100</f>
      </c>
      <c t="s">
        <v>27</v>
      </c>
    </row>
    <row r="144" spans="1:5" ht="12.75">
      <c r="A144" s="35" t="s">
        <v>55</v>
      </c>
      <c r="E144" s="39" t="s">
        <v>8293</v>
      </c>
    </row>
    <row r="145" spans="1:5" ht="12.75">
      <c r="A145" s="35" t="s">
        <v>56</v>
      </c>
      <c r="E145" s="40" t="s">
        <v>8037</v>
      </c>
    </row>
    <row r="146" spans="1:5" ht="12.75">
      <c r="A146" t="s">
        <v>58</v>
      </c>
      <c r="E146" s="39" t="s">
        <v>59</v>
      </c>
    </row>
    <row r="147" spans="1:16" ht="12.75">
      <c r="A147" t="s">
        <v>49</v>
      </c>
      <c s="34" t="s">
        <v>171</v>
      </c>
      <c s="34" t="s">
        <v>8294</v>
      </c>
      <c s="35" t="s">
        <v>5</v>
      </c>
      <c s="6" t="s">
        <v>8295</v>
      </c>
      <c s="36" t="s">
        <v>106</v>
      </c>
      <c s="37">
        <v>14</v>
      </c>
      <c s="36">
        <v>0</v>
      </c>
      <c s="36">
        <f>ROUND(G147*H147,6)</f>
      </c>
      <c r="L147" s="38">
        <v>0</v>
      </c>
      <c s="32">
        <f>ROUND(ROUND(L147,2)*ROUND(G147,3),2)</f>
      </c>
      <c s="36" t="s">
        <v>73</v>
      </c>
      <c>
        <f>(M147*21)/100</f>
      </c>
      <c t="s">
        <v>27</v>
      </c>
    </row>
    <row r="148" spans="1:5" ht="12.75">
      <c r="A148" s="35" t="s">
        <v>55</v>
      </c>
      <c r="E148" s="39" t="s">
        <v>8296</v>
      </c>
    </row>
    <row r="149" spans="1:5" ht="12.75">
      <c r="A149" s="35" t="s">
        <v>56</v>
      </c>
      <c r="E149" s="40" t="s">
        <v>8127</v>
      </c>
    </row>
    <row r="150" spans="1:5" ht="12.75">
      <c r="A150" t="s">
        <v>58</v>
      </c>
      <c r="E150" s="39" t="s">
        <v>59</v>
      </c>
    </row>
    <row r="151" spans="1:16" ht="12.75">
      <c r="A151" t="s">
        <v>49</v>
      </c>
      <c s="34" t="s">
        <v>174</v>
      </c>
      <c s="34" t="s">
        <v>5719</v>
      </c>
      <c s="35" t="s">
        <v>5</v>
      </c>
      <c s="6" t="s">
        <v>8212</v>
      </c>
      <c s="36" t="s">
        <v>106</v>
      </c>
      <c s="37">
        <v>14</v>
      </c>
      <c s="36">
        <v>0</v>
      </c>
      <c s="36">
        <f>ROUND(G151*H151,6)</f>
      </c>
      <c r="L151" s="38">
        <v>0</v>
      </c>
      <c s="32">
        <f>ROUND(ROUND(L151,2)*ROUND(G151,3),2)</f>
      </c>
      <c s="36" t="s">
        <v>73</v>
      </c>
      <c>
        <f>(M151*21)/100</f>
      </c>
      <c t="s">
        <v>27</v>
      </c>
    </row>
    <row r="152" spans="1:5" ht="12.75">
      <c r="A152" s="35" t="s">
        <v>55</v>
      </c>
      <c r="E152" s="39" t="s">
        <v>8213</v>
      </c>
    </row>
    <row r="153" spans="1:5" ht="12.75">
      <c r="A153" s="35" t="s">
        <v>56</v>
      </c>
      <c r="E153" s="40" t="s">
        <v>8127</v>
      </c>
    </row>
    <row r="154" spans="1:5" ht="12.75">
      <c r="A154" t="s">
        <v>58</v>
      </c>
      <c r="E154" s="39" t="s">
        <v>59</v>
      </c>
    </row>
    <row r="155" spans="1:16" ht="25.5">
      <c r="A155" t="s">
        <v>49</v>
      </c>
      <c s="34" t="s">
        <v>177</v>
      </c>
      <c s="34" t="s">
        <v>8297</v>
      </c>
      <c s="35" t="s">
        <v>5</v>
      </c>
      <c s="6" t="s">
        <v>8298</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8127</v>
      </c>
    </row>
    <row r="158" spans="1:5" ht="12.75">
      <c r="A158" t="s">
        <v>58</v>
      </c>
      <c r="E158" s="39" t="s">
        <v>59</v>
      </c>
    </row>
    <row r="159" spans="1:16" ht="12.75">
      <c r="A159" t="s">
        <v>49</v>
      </c>
      <c s="34" t="s">
        <v>180</v>
      </c>
      <c s="34" t="s">
        <v>8299</v>
      </c>
      <c s="35" t="s">
        <v>5</v>
      </c>
      <c s="6" t="s">
        <v>8300</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8166</v>
      </c>
    </row>
    <row r="162" spans="1:5" ht="12.75">
      <c r="A162" t="s">
        <v>58</v>
      </c>
      <c r="E162" s="39" t="s">
        <v>59</v>
      </c>
    </row>
    <row r="163" spans="1:16" ht="12.75">
      <c r="A163" t="s">
        <v>49</v>
      </c>
      <c s="34" t="s">
        <v>183</v>
      </c>
      <c s="34" t="s">
        <v>8301</v>
      </c>
      <c s="35" t="s">
        <v>5</v>
      </c>
      <c s="6" t="s">
        <v>8302</v>
      </c>
      <c s="36" t="s">
        <v>106</v>
      </c>
      <c s="37">
        <v>14</v>
      </c>
      <c s="36">
        <v>0</v>
      </c>
      <c s="36">
        <f>ROUND(G163*H163,6)</f>
      </c>
      <c r="L163" s="38">
        <v>0</v>
      </c>
      <c s="32">
        <f>ROUND(ROUND(L163,2)*ROUND(G163,3),2)</f>
      </c>
      <c s="36" t="s">
        <v>73</v>
      </c>
      <c>
        <f>(M163*21)/100</f>
      </c>
      <c t="s">
        <v>27</v>
      </c>
    </row>
    <row r="164" spans="1:5" ht="12.75">
      <c r="A164" s="35" t="s">
        <v>55</v>
      </c>
      <c r="E164" s="39" t="s">
        <v>5</v>
      </c>
    </row>
    <row r="165" spans="1:5" ht="12.75">
      <c r="A165" s="35" t="s">
        <v>56</v>
      </c>
      <c r="E165" s="40" t="s">
        <v>8127</v>
      </c>
    </row>
    <row r="166" spans="1:5" ht="12.75">
      <c r="A166" t="s">
        <v>58</v>
      </c>
      <c r="E166" s="39" t="s">
        <v>59</v>
      </c>
    </row>
    <row r="167" spans="1:16" ht="25.5">
      <c r="A167" t="s">
        <v>49</v>
      </c>
      <c s="34" t="s">
        <v>186</v>
      </c>
      <c s="34" t="s">
        <v>8303</v>
      </c>
      <c s="35" t="s">
        <v>5</v>
      </c>
      <c s="6" t="s">
        <v>8304</v>
      </c>
      <c s="36" t="s">
        <v>106</v>
      </c>
      <c s="37">
        <v>8</v>
      </c>
      <c s="36">
        <v>0</v>
      </c>
      <c s="36">
        <f>ROUND(G167*H167,6)</f>
      </c>
      <c r="L167" s="38">
        <v>0</v>
      </c>
      <c s="32">
        <f>ROUND(ROUND(L167,2)*ROUND(G167,3),2)</f>
      </c>
      <c s="36" t="s">
        <v>73</v>
      </c>
      <c>
        <f>(M167*21)/100</f>
      </c>
      <c t="s">
        <v>27</v>
      </c>
    </row>
    <row r="168" spans="1:5" ht="12.75">
      <c r="A168" s="35" t="s">
        <v>55</v>
      </c>
      <c r="E168" s="39" t="s">
        <v>5</v>
      </c>
    </row>
    <row r="169" spans="1:5" ht="12.75">
      <c r="A169" s="35" t="s">
        <v>56</v>
      </c>
      <c r="E169" s="40" t="s">
        <v>8127</v>
      </c>
    </row>
    <row r="170" spans="1:5" ht="12.75">
      <c r="A170" t="s">
        <v>58</v>
      </c>
      <c r="E170" s="39" t="s">
        <v>59</v>
      </c>
    </row>
    <row r="171" spans="1:16" ht="25.5">
      <c r="A171" t="s">
        <v>49</v>
      </c>
      <c s="34" t="s">
        <v>189</v>
      </c>
      <c s="34" t="s">
        <v>8305</v>
      </c>
      <c s="35" t="s">
        <v>5</v>
      </c>
      <c s="6" t="s">
        <v>8306</v>
      </c>
      <c s="36" t="s">
        <v>106</v>
      </c>
      <c s="37">
        <v>4</v>
      </c>
      <c s="36">
        <v>0</v>
      </c>
      <c s="36">
        <f>ROUND(G171*H171,6)</f>
      </c>
      <c r="L171" s="38">
        <v>0</v>
      </c>
      <c s="32">
        <f>ROUND(ROUND(L171,2)*ROUND(G171,3),2)</f>
      </c>
      <c s="36" t="s">
        <v>73</v>
      </c>
      <c>
        <f>(M171*21)/100</f>
      </c>
      <c t="s">
        <v>27</v>
      </c>
    </row>
    <row r="172" spans="1:5" ht="12.75">
      <c r="A172" s="35" t="s">
        <v>55</v>
      </c>
      <c r="E172" s="39" t="s">
        <v>5</v>
      </c>
    </row>
    <row r="173" spans="1:5" ht="12.75">
      <c r="A173" s="35" t="s">
        <v>56</v>
      </c>
      <c r="E173" s="40" t="s">
        <v>8127</v>
      </c>
    </row>
    <row r="174" spans="1:5" ht="12.75">
      <c r="A174" t="s">
        <v>58</v>
      </c>
      <c r="E174" s="39" t="s">
        <v>59</v>
      </c>
    </row>
    <row r="175" spans="1:16" ht="25.5">
      <c r="A175" t="s">
        <v>49</v>
      </c>
      <c s="34" t="s">
        <v>194</v>
      </c>
      <c s="34" t="s">
        <v>8307</v>
      </c>
      <c s="35" t="s">
        <v>5</v>
      </c>
      <c s="6" t="s">
        <v>8308</v>
      </c>
      <c s="36" t="s">
        <v>106</v>
      </c>
      <c s="37">
        <v>26</v>
      </c>
      <c s="36">
        <v>0</v>
      </c>
      <c s="36">
        <f>ROUND(G175*H175,6)</f>
      </c>
      <c r="L175" s="38">
        <v>0</v>
      </c>
      <c s="32">
        <f>ROUND(ROUND(L175,2)*ROUND(G175,3),2)</f>
      </c>
      <c s="36" t="s">
        <v>73</v>
      </c>
      <c>
        <f>(M175*21)/100</f>
      </c>
      <c t="s">
        <v>27</v>
      </c>
    </row>
    <row r="176" spans="1:5" ht="12.75">
      <c r="A176" s="35" t="s">
        <v>55</v>
      </c>
      <c r="E176" s="39" t="s">
        <v>8309</v>
      </c>
    </row>
    <row r="177" spans="1:5" ht="12.75">
      <c r="A177" s="35" t="s">
        <v>56</v>
      </c>
      <c r="E177" s="40" t="s">
        <v>8127</v>
      </c>
    </row>
    <row r="178" spans="1:5" ht="12.75">
      <c r="A178" t="s">
        <v>58</v>
      </c>
      <c r="E178" s="39" t="s">
        <v>59</v>
      </c>
    </row>
    <row r="179" spans="1:16" ht="25.5">
      <c r="A179" t="s">
        <v>49</v>
      </c>
      <c s="34" t="s">
        <v>198</v>
      </c>
      <c s="34" t="s">
        <v>8221</v>
      </c>
      <c s="35" t="s">
        <v>5</v>
      </c>
      <c s="6" t="s">
        <v>8222</v>
      </c>
      <c s="36" t="s">
        <v>106</v>
      </c>
      <c s="37">
        <v>26</v>
      </c>
      <c s="36">
        <v>0</v>
      </c>
      <c s="36">
        <f>ROUND(G179*H179,6)</f>
      </c>
      <c r="L179" s="38">
        <v>0</v>
      </c>
      <c s="32">
        <f>ROUND(ROUND(L179,2)*ROUND(G179,3),2)</f>
      </c>
      <c s="36" t="s">
        <v>73</v>
      </c>
      <c>
        <f>(M179*21)/100</f>
      </c>
      <c t="s">
        <v>27</v>
      </c>
    </row>
    <row r="180" spans="1:5" ht="12.75">
      <c r="A180" s="35" t="s">
        <v>55</v>
      </c>
      <c r="E180" s="39" t="s">
        <v>5</v>
      </c>
    </row>
    <row r="181" spans="1:5" ht="12.75">
      <c r="A181" s="35" t="s">
        <v>56</v>
      </c>
      <c r="E181" s="40" t="s">
        <v>8127</v>
      </c>
    </row>
    <row r="182" spans="1:5" ht="12.75">
      <c r="A182" t="s">
        <v>58</v>
      </c>
      <c r="E182" s="39" t="s">
        <v>59</v>
      </c>
    </row>
    <row r="183" spans="1:16" ht="25.5">
      <c r="A183" t="s">
        <v>49</v>
      </c>
      <c s="34" t="s">
        <v>201</v>
      </c>
      <c s="34" t="s">
        <v>8310</v>
      </c>
      <c s="35" t="s">
        <v>5</v>
      </c>
      <c s="6" t="s">
        <v>8311</v>
      </c>
      <c s="36" t="s">
        <v>106</v>
      </c>
      <c s="37">
        <v>1</v>
      </c>
      <c s="36">
        <v>0</v>
      </c>
      <c s="36">
        <f>ROUND(G183*H183,6)</f>
      </c>
      <c r="L183" s="38">
        <v>0</v>
      </c>
      <c s="32">
        <f>ROUND(ROUND(L183,2)*ROUND(G183,3),2)</f>
      </c>
      <c s="36" t="s">
        <v>73</v>
      </c>
      <c>
        <f>(M183*21)/100</f>
      </c>
      <c t="s">
        <v>27</v>
      </c>
    </row>
    <row r="184" spans="1:5" ht="12.75">
      <c r="A184" s="35" t="s">
        <v>55</v>
      </c>
      <c r="E184" s="39" t="s">
        <v>8312</v>
      </c>
    </row>
    <row r="185" spans="1:5" ht="12.75">
      <c r="A185" s="35" t="s">
        <v>56</v>
      </c>
      <c r="E185" s="40" t="s">
        <v>8313</v>
      </c>
    </row>
    <row r="186" spans="1:5" ht="12.75">
      <c r="A186" t="s">
        <v>58</v>
      </c>
      <c r="E186" s="39" t="s">
        <v>74</v>
      </c>
    </row>
    <row r="187" spans="1:16" ht="25.5">
      <c r="A187" t="s">
        <v>49</v>
      </c>
      <c s="34" t="s">
        <v>204</v>
      </c>
      <c s="34" t="s">
        <v>8223</v>
      </c>
      <c s="35" t="s">
        <v>5</v>
      </c>
      <c s="6" t="s">
        <v>8224</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8225</v>
      </c>
    </row>
    <row r="190" spans="1:5" ht="12.75">
      <c r="A190" t="s">
        <v>58</v>
      </c>
      <c r="E190" s="39" t="s">
        <v>59</v>
      </c>
    </row>
    <row r="191" spans="1:16" ht="25.5">
      <c r="A191" t="s">
        <v>49</v>
      </c>
      <c s="34" t="s">
        <v>207</v>
      </c>
      <c s="34" t="s">
        <v>8111</v>
      </c>
      <c s="35" t="s">
        <v>5</v>
      </c>
      <c s="6" t="s">
        <v>8112</v>
      </c>
      <c s="36" t="s">
        <v>106</v>
      </c>
      <c s="37">
        <v>5</v>
      </c>
      <c s="36">
        <v>0</v>
      </c>
      <c s="36">
        <f>ROUND(G191*H191,6)</f>
      </c>
      <c r="L191" s="38">
        <v>0</v>
      </c>
      <c s="32">
        <f>ROUND(ROUND(L191,2)*ROUND(G191,3),2)</f>
      </c>
      <c s="36" t="s">
        <v>73</v>
      </c>
      <c>
        <f>(M191*21)/100</f>
      </c>
      <c t="s">
        <v>27</v>
      </c>
    </row>
    <row r="192" spans="1:5" ht="12.75">
      <c r="A192" s="35" t="s">
        <v>55</v>
      </c>
      <c r="E192" s="39" t="s">
        <v>5</v>
      </c>
    </row>
    <row r="193" spans="1:5" ht="12.75">
      <c r="A193" s="35" t="s">
        <v>56</v>
      </c>
      <c r="E193" s="40" t="s">
        <v>8314</v>
      </c>
    </row>
    <row r="194" spans="1:5" ht="12.75">
      <c r="A194" t="s">
        <v>58</v>
      </c>
      <c r="E194" s="39" t="s">
        <v>59</v>
      </c>
    </row>
    <row r="195" spans="1:16" ht="25.5">
      <c r="A195" t="s">
        <v>49</v>
      </c>
      <c s="34" t="s">
        <v>210</v>
      </c>
      <c s="34" t="s">
        <v>8115</v>
      </c>
      <c s="35" t="s">
        <v>5</v>
      </c>
      <c s="6" t="s">
        <v>8116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8314</v>
      </c>
    </row>
    <row r="198" spans="1:5" ht="12.75">
      <c r="A198" t="s">
        <v>58</v>
      </c>
      <c r="E198" s="39" t="s">
        <v>59</v>
      </c>
    </row>
    <row r="199" spans="1:16" ht="12.75">
      <c r="A199" t="s">
        <v>49</v>
      </c>
      <c s="34" t="s">
        <v>213</v>
      </c>
      <c s="34" t="s">
        <v>8315</v>
      </c>
      <c s="35" t="s">
        <v>5</v>
      </c>
      <c s="6" t="s">
        <v>5690</v>
      </c>
      <c s="36" t="s">
        <v>106</v>
      </c>
      <c s="37">
        <v>15</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5694</v>
      </c>
      <c s="35" t="s">
        <v>5</v>
      </c>
      <c s="6" t="s">
        <v>5695</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8316</v>
      </c>
      <c s="35" t="s">
        <v>5</v>
      </c>
      <c s="6" t="s">
        <v>8317</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8318</v>
      </c>
      <c s="35" t="s">
        <v>5</v>
      </c>
      <c s="6" t="s">
        <v>8319</v>
      </c>
      <c s="36" t="s">
        <v>7888</v>
      </c>
      <c s="37">
        <v>37.8</v>
      </c>
      <c s="36">
        <v>0</v>
      </c>
      <c s="36">
        <f>ROUND(G211*H211,6)</f>
      </c>
      <c r="L211" s="38">
        <v>0</v>
      </c>
      <c s="32">
        <f>ROUND(ROUND(L211,2)*ROUND(G211,3),2)</f>
      </c>
      <c s="36" t="s">
        <v>73</v>
      </c>
      <c>
        <f>(M211*21)/100</f>
      </c>
      <c t="s">
        <v>27</v>
      </c>
    </row>
    <row r="212" spans="1:5" ht="12.75">
      <c r="A212" s="35" t="s">
        <v>55</v>
      </c>
      <c r="E212" s="39" t="s">
        <v>8320</v>
      </c>
    </row>
    <row r="213" spans="1:5" ht="12.75">
      <c r="A213" s="35" t="s">
        <v>56</v>
      </c>
      <c r="E213" s="40" t="s">
        <v>5</v>
      </c>
    </row>
    <row r="214" spans="1:5" ht="12.75">
      <c r="A214" t="s">
        <v>58</v>
      </c>
      <c r="E214" s="39" t="s">
        <v>59</v>
      </c>
    </row>
    <row r="215" spans="1:16" ht="12.75">
      <c r="A215" t="s">
        <v>49</v>
      </c>
      <c s="34" t="s">
        <v>225</v>
      </c>
      <c s="34" t="s">
        <v>8119</v>
      </c>
      <c s="35" t="s">
        <v>5</v>
      </c>
      <c s="6" t="s">
        <v>8120</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1163</v>
      </c>
      <c s="35" t="s">
        <v>5</v>
      </c>
      <c s="6" t="s">
        <v>1164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231</v>
      </c>
      <c s="34" t="s">
        <v>2100</v>
      </c>
      <c s="35" t="s">
        <v>5</v>
      </c>
      <c s="6" t="s">
        <v>2101</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234</v>
      </c>
      <c s="34" t="s">
        <v>2233</v>
      </c>
      <c s="35" t="s">
        <v>5</v>
      </c>
      <c s="6" t="s">
        <v>2234</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8229</v>
      </c>
      <c s="35" t="s">
        <v>5</v>
      </c>
      <c s="6" t="s">
        <v>8230</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1983</v>
      </c>
      <c s="35" t="s">
        <v>5</v>
      </c>
      <c s="6" t="s">
        <v>1984</v>
      </c>
      <c s="36" t="s">
        <v>672</v>
      </c>
      <c s="37">
        <v>80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2104</v>
      </c>
      <c s="35" t="s">
        <v>5</v>
      </c>
      <c s="6" t="s">
        <v>2105</v>
      </c>
      <c s="36" t="s">
        <v>672</v>
      </c>
      <c s="37">
        <v>8</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246</v>
      </c>
      <c s="34" t="s">
        <v>1985</v>
      </c>
      <c s="35" t="s">
        <v>5</v>
      </c>
      <c s="6" t="s">
        <v>1986</v>
      </c>
      <c s="36" t="s">
        <v>672</v>
      </c>
      <c s="37">
        <v>32</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249</v>
      </c>
      <c s="34" t="s">
        <v>1987</v>
      </c>
      <c s="35" t="s">
        <v>5</v>
      </c>
      <c s="6" t="s">
        <v>1988</v>
      </c>
      <c s="36" t="s">
        <v>672</v>
      </c>
      <c s="37">
        <v>8</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252</v>
      </c>
      <c s="34" t="s">
        <v>1989</v>
      </c>
      <c s="35" t="s">
        <v>5</v>
      </c>
      <c s="6" t="s">
        <v>1990</v>
      </c>
      <c s="36" t="s">
        <v>672</v>
      </c>
      <c s="37">
        <v>16</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255</v>
      </c>
      <c s="34" t="s">
        <v>2704</v>
      </c>
      <c s="35" t="s">
        <v>5</v>
      </c>
      <c s="6" t="s">
        <v>2705</v>
      </c>
      <c s="36" t="s">
        <v>106</v>
      </c>
      <c s="37">
        <v>47</v>
      </c>
      <c s="36">
        <v>0</v>
      </c>
      <c s="36">
        <f>ROUND(G255*H255,6)</f>
      </c>
      <c r="L255" s="38">
        <v>0</v>
      </c>
      <c s="32">
        <f>ROUND(ROUND(L255,2)*ROUND(G255,3),2)</f>
      </c>
      <c s="36" t="s">
        <v>73</v>
      </c>
      <c>
        <f>(M255*21)/100</f>
      </c>
      <c t="s">
        <v>27</v>
      </c>
    </row>
    <row r="256" spans="1:5" ht="12.75">
      <c r="A256" s="35" t="s">
        <v>55</v>
      </c>
      <c r="E256" s="39" t="s">
        <v>8231</v>
      </c>
    </row>
    <row r="257" spans="1:5" ht="12.75">
      <c r="A257" s="35" t="s">
        <v>56</v>
      </c>
      <c r="E257" s="40" t="s">
        <v>8127</v>
      </c>
    </row>
    <row r="258" spans="1:5" ht="12.75">
      <c r="A258" t="s">
        <v>58</v>
      </c>
      <c r="E258" s="39" t="s">
        <v>59</v>
      </c>
    </row>
    <row r="259" spans="1:16" ht="38.25">
      <c r="A259" t="s">
        <v>49</v>
      </c>
      <c s="34" t="s">
        <v>282</v>
      </c>
      <c s="34" t="s">
        <v>8321</v>
      </c>
      <c s="35" t="s">
        <v>5</v>
      </c>
      <c s="6" t="s">
        <v>8322</v>
      </c>
      <c s="36" t="s">
        <v>106</v>
      </c>
      <c s="37">
        <v>1</v>
      </c>
      <c s="36">
        <v>0</v>
      </c>
      <c s="36">
        <f>ROUND(G259*H259,6)</f>
      </c>
      <c r="L259" s="38">
        <v>0</v>
      </c>
      <c s="32">
        <f>ROUND(ROUND(L259,2)*ROUND(G259,3),2)</f>
      </c>
      <c s="36" t="s">
        <v>2240</v>
      </c>
      <c>
        <f>(M259*21)/100</f>
      </c>
      <c t="s">
        <v>27</v>
      </c>
    </row>
    <row r="260" spans="1:5" ht="12.75">
      <c r="A260" s="35" t="s">
        <v>55</v>
      </c>
      <c r="E260" s="39" t="s">
        <v>8323</v>
      </c>
    </row>
    <row r="261" spans="1:5" ht="12.75">
      <c r="A261" s="35" t="s">
        <v>56</v>
      </c>
      <c r="E261" s="40" t="s">
        <v>8314</v>
      </c>
    </row>
    <row r="262" spans="1:5" ht="12.75">
      <c r="A262" t="s">
        <v>58</v>
      </c>
      <c r="E262" s="39" t="s">
        <v>59</v>
      </c>
    </row>
    <row r="263" spans="1:16" ht="12.75">
      <c r="A263" t="s">
        <v>49</v>
      </c>
      <c s="34" t="s">
        <v>285</v>
      </c>
      <c s="34" t="s">
        <v>8121</v>
      </c>
      <c s="35" t="s">
        <v>5</v>
      </c>
      <c s="6" t="s">
        <v>8122</v>
      </c>
      <c s="36" t="s">
        <v>53</v>
      </c>
      <c s="37">
        <v>1</v>
      </c>
      <c s="36">
        <v>0</v>
      </c>
      <c s="36">
        <f>ROUND(G263*H263,6)</f>
      </c>
      <c r="L263" s="38">
        <v>0</v>
      </c>
      <c s="32">
        <f>ROUND(ROUND(L263,2)*ROUND(G263,3),2)</f>
      </c>
      <c s="36" t="s">
        <v>2240</v>
      </c>
      <c>
        <f>(M263*21)/100</f>
      </c>
      <c t="s">
        <v>27</v>
      </c>
    </row>
    <row r="264" spans="1:5" ht="38.25">
      <c r="A264" s="35" t="s">
        <v>55</v>
      </c>
      <c r="E264" s="39" t="s">
        <v>8123</v>
      </c>
    </row>
    <row r="265" spans="1:5" ht="12.75">
      <c r="A265" s="35" t="s">
        <v>56</v>
      </c>
      <c r="E265" s="40" t="s">
        <v>5</v>
      </c>
    </row>
    <row r="266" spans="1:5" ht="25.5">
      <c r="A266" t="s">
        <v>58</v>
      </c>
      <c r="E266" s="39" t="s">
        <v>8124</v>
      </c>
    </row>
    <row r="267" spans="1:16" ht="12.75">
      <c r="A267" t="s">
        <v>49</v>
      </c>
      <c s="34" t="s">
        <v>113</v>
      </c>
      <c s="34" t="s">
        <v>2474</v>
      </c>
      <c s="35" t="s">
        <v>5</v>
      </c>
      <c s="6" t="s">
        <v>8125</v>
      </c>
      <c s="36" t="s">
        <v>672</v>
      </c>
      <c s="37">
        <v>40</v>
      </c>
      <c s="36">
        <v>0</v>
      </c>
      <c s="36">
        <f>ROUND(G267*H267,6)</f>
      </c>
      <c r="L267" s="38">
        <v>0</v>
      </c>
      <c s="32">
        <f>ROUND(ROUND(L267,2)*ROUND(G267,3),2)</f>
      </c>
      <c s="36" t="s">
        <v>2240</v>
      </c>
      <c>
        <f>(M267*21)/100</f>
      </c>
      <c t="s">
        <v>27</v>
      </c>
    </row>
    <row r="268" spans="1:5" ht="12.75">
      <c r="A268" s="35" t="s">
        <v>55</v>
      </c>
      <c r="E268" s="39" t="s">
        <v>8126</v>
      </c>
    </row>
    <row r="269" spans="1:5" ht="12.75">
      <c r="A269" s="35" t="s">
        <v>56</v>
      </c>
      <c r="E269" s="40" t="s">
        <v>8127</v>
      </c>
    </row>
    <row r="270" spans="1:5" ht="140.25">
      <c r="A270" t="s">
        <v>58</v>
      </c>
      <c r="E270" s="39" t="s">
        <v>2477</v>
      </c>
    </row>
    <row r="271" spans="1:13" ht="12.75">
      <c r="A271" t="s">
        <v>46</v>
      </c>
      <c r="C271" s="31" t="s">
        <v>364</v>
      </c>
      <c r="E271" s="33" t="s">
        <v>3126</v>
      </c>
      <c r="J271" s="32">
        <f>0</f>
      </c>
      <c s="32">
        <f>0</f>
      </c>
      <c s="32">
        <f>0+L272</f>
      </c>
      <c s="32">
        <f>0+M272</f>
      </c>
    </row>
    <row r="272" spans="1:16" ht="12.75">
      <c r="A272" t="s">
        <v>49</v>
      </c>
      <c s="34" t="s">
        <v>258</v>
      </c>
      <c s="34" t="s">
        <v>6255</v>
      </c>
      <c s="35" t="s">
        <v>5</v>
      </c>
      <c s="6" t="s">
        <v>3461</v>
      </c>
      <c s="36" t="s">
        <v>77</v>
      </c>
      <c s="37">
        <v>5.175</v>
      </c>
      <c s="36">
        <v>0</v>
      </c>
      <c s="36">
        <f>ROUND(G272*H272,6)</f>
      </c>
      <c r="L272" s="38">
        <v>0</v>
      </c>
      <c s="32">
        <f>ROUND(ROUND(L272,2)*ROUND(G272,3),2)</f>
      </c>
      <c s="36" t="s">
        <v>2240</v>
      </c>
      <c>
        <f>(M272*21)/100</f>
      </c>
      <c t="s">
        <v>27</v>
      </c>
    </row>
    <row r="273" spans="1:5" ht="12.75">
      <c r="A273" s="35" t="s">
        <v>55</v>
      </c>
      <c r="E273" s="39" t="s">
        <v>5</v>
      </c>
    </row>
    <row r="274" spans="1:5" ht="12.75">
      <c r="A274" s="35" t="s">
        <v>56</v>
      </c>
      <c r="E274" s="40" t="s">
        <v>5</v>
      </c>
    </row>
    <row r="275" spans="1:5" ht="76.5">
      <c r="A275" t="s">
        <v>58</v>
      </c>
      <c r="E275" s="39" t="s">
        <v>8324</v>
      </c>
    </row>
    <row r="276" spans="1:13" ht="12.75">
      <c r="A276" t="s">
        <v>46</v>
      </c>
      <c r="C276" s="31" t="s">
        <v>742</v>
      </c>
      <c r="E276" s="33" t="s">
        <v>743</v>
      </c>
      <c r="J276" s="32">
        <f>0</f>
      </c>
      <c s="32">
        <f>0</f>
      </c>
      <c s="32">
        <f>0+L277+L281+L285+L289+L293</f>
      </c>
      <c s="32">
        <f>0+M277+M281+M285+M289+M293</f>
      </c>
    </row>
    <row r="277" spans="1:16" ht="25.5">
      <c r="A277" t="s">
        <v>49</v>
      </c>
      <c s="34" t="s">
        <v>261</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264</v>
      </c>
      <c s="34" t="s">
        <v>3352</v>
      </c>
      <c s="35" t="s">
        <v>3353</v>
      </c>
      <c s="6" t="s">
        <v>3354</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267</v>
      </c>
      <c s="34" t="s">
        <v>758</v>
      </c>
      <c s="35" t="s">
        <v>759</v>
      </c>
      <c s="6" t="s">
        <v>760</v>
      </c>
      <c s="36" t="s">
        <v>748</v>
      </c>
      <c s="37">
        <v>0.15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25.5">
      <c r="A289" t="s">
        <v>49</v>
      </c>
      <c s="34" t="s">
        <v>270</v>
      </c>
      <c s="34" t="s">
        <v>770</v>
      </c>
      <c s="35" t="s">
        <v>771</v>
      </c>
      <c s="6" t="s">
        <v>772</v>
      </c>
      <c s="36" t="s">
        <v>748</v>
      </c>
      <c s="37">
        <v>1.5</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12.75">
      <c r="A293" t="s">
        <v>49</v>
      </c>
      <c s="34" t="s">
        <v>273</v>
      </c>
      <c s="34" t="s">
        <v>774</v>
      </c>
      <c s="35" t="s">
        <v>775</v>
      </c>
      <c s="6" t="s">
        <v>776</v>
      </c>
      <c s="36" t="s">
        <v>748</v>
      </c>
      <c s="37">
        <v>0.3</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8327</v>
      </c>
      <c r="E8" s="30" t="s">
        <v>8326</v>
      </c>
      <c r="J8" s="29">
        <f>0+J9+J14+J19+J24+J61+J150</f>
      </c>
      <c s="29">
        <f>0+K9+K14+K19+K24+K61+K150</f>
      </c>
      <c s="29">
        <f>0+L9+L14+L19+L24+L61+L150</f>
      </c>
      <c s="29">
        <f>0+M9+M14+M19+M24+M61+M150</f>
      </c>
    </row>
    <row r="9" spans="1:13" ht="12.75">
      <c r="A9" t="s">
        <v>46</v>
      </c>
      <c r="C9" s="31" t="s">
        <v>825</v>
      </c>
      <c r="E9" s="33" t="s">
        <v>3772</v>
      </c>
      <c r="J9" s="32">
        <f>0</f>
      </c>
      <c s="32">
        <f>0</f>
      </c>
      <c s="32">
        <f>0+L10</f>
      </c>
      <c s="32">
        <f>0+M10</f>
      </c>
    </row>
    <row r="10" spans="1:16" ht="12.75">
      <c r="A10" t="s">
        <v>49</v>
      </c>
      <c s="34" t="s">
        <v>165</v>
      </c>
      <c s="34" t="s">
        <v>8034</v>
      </c>
      <c s="35" t="s">
        <v>5</v>
      </c>
      <c s="6" t="s">
        <v>3578</v>
      </c>
      <c s="36" t="s">
        <v>672</v>
      </c>
      <c s="37">
        <v>8</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f>
      </c>
      <c s="32">
        <f>0+M15</f>
      </c>
    </row>
    <row r="15" spans="1:16" ht="12.75">
      <c r="A15" t="s">
        <v>49</v>
      </c>
      <c s="34" t="s">
        <v>68</v>
      </c>
      <c s="34" t="s">
        <v>834</v>
      </c>
      <c s="35" t="s">
        <v>5</v>
      </c>
      <c s="6" t="s">
        <v>835</v>
      </c>
      <c s="36" t="s">
        <v>77</v>
      </c>
      <c s="37">
        <v>1.75</v>
      </c>
      <c s="36">
        <v>0</v>
      </c>
      <c s="36">
        <f>ROUND(G15*H15,6)</f>
      </c>
      <c r="L15" s="38">
        <v>0</v>
      </c>
      <c s="32">
        <f>ROUND(ROUND(L15,2)*ROUND(G15,3),2)</f>
      </c>
      <c s="36" t="s">
        <v>73</v>
      </c>
      <c>
        <f>(M15*21)/100</f>
      </c>
      <c t="s">
        <v>27</v>
      </c>
    </row>
    <row r="16" spans="1:5" ht="12.75">
      <c r="A16" s="35" t="s">
        <v>55</v>
      </c>
      <c r="E16" s="39" t="s">
        <v>8328</v>
      </c>
    </row>
    <row r="17" spans="1:5" ht="12.75">
      <c r="A17" s="35" t="s">
        <v>56</v>
      </c>
      <c r="E17" s="40" t="s">
        <v>8037</v>
      </c>
    </row>
    <row r="18" spans="1:5" ht="12.75">
      <c r="A18" t="s">
        <v>58</v>
      </c>
      <c r="E18" s="39" t="s">
        <v>59</v>
      </c>
    </row>
    <row r="19" spans="1:13" ht="12.75">
      <c r="A19" t="s">
        <v>46</v>
      </c>
      <c r="C19" s="31" t="s">
        <v>124</v>
      </c>
      <c r="E19" s="33" t="s">
        <v>3386</v>
      </c>
      <c r="J19" s="32">
        <f>0</f>
      </c>
      <c s="32">
        <f>0</f>
      </c>
      <c s="32">
        <f>0+L20</f>
      </c>
      <c s="32">
        <f>0+M20</f>
      </c>
    </row>
    <row r="20" spans="1:16" ht="12.75">
      <c r="A20" t="s">
        <v>49</v>
      </c>
      <c s="34" t="s">
        <v>27</v>
      </c>
      <c s="34" t="s">
        <v>94</v>
      </c>
      <c s="35" t="s">
        <v>5</v>
      </c>
      <c s="6" t="s">
        <v>95</v>
      </c>
      <c s="36" t="s">
        <v>77</v>
      </c>
      <c s="37">
        <v>1.75</v>
      </c>
      <c s="36">
        <v>0</v>
      </c>
      <c s="36">
        <f>ROUND(G20*H20,6)</f>
      </c>
      <c r="L20" s="38">
        <v>0</v>
      </c>
      <c s="32">
        <f>ROUND(ROUND(L20,2)*ROUND(G20,3),2)</f>
      </c>
      <c s="36" t="s">
        <v>73</v>
      </c>
      <c>
        <f>(M20*21)/100</f>
      </c>
      <c t="s">
        <v>27</v>
      </c>
    </row>
    <row r="21" spans="1:5" ht="12.75">
      <c r="A21" s="35" t="s">
        <v>55</v>
      </c>
      <c r="E21" s="39" t="s">
        <v>8328</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25.5">
      <c r="A25" t="s">
        <v>49</v>
      </c>
      <c s="34" t="s">
        <v>26</v>
      </c>
      <c s="34" t="s">
        <v>836</v>
      </c>
      <c s="35" t="s">
        <v>5</v>
      </c>
      <c s="6" t="s">
        <v>837</v>
      </c>
      <c s="36" t="s">
        <v>106</v>
      </c>
      <c s="37">
        <v>216</v>
      </c>
      <c s="36">
        <v>0</v>
      </c>
      <c s="36">
        <f>ROUND(G25*H25,6)</f>
      </c>
      <c r="L25" s="38">
        <v>0</v>
      </c>
      <c s="32">
        <f>ROUND(ROUND(L25,2)*ROUND(G25,3),2)</f>
      </c>
      <c s="36" t="s">
        <v>73</v>
      </c>
      <c>
        <f>(M25*21)/100</f>
      </c>
      <c t="s">
        <v>27</v>
      </c>
    </row>
    <row r="26" spans="1:5" ht="12.75">
      <c r="A26" s="35" t="s">
        <v>55</v>
      </c>
      <c r="E26" s="39" t="s">
        <v>8052</v>
      </c>
    </row>
    <row r="27" spans="1:5" ht="12.75">
      <c r="A27" s="35" t="s">
        <v>56</v>
      </c>
      <c r="E27" s="40" t="s">
        <v>5</v>
      </c>
    </row>
    <row r="28" spans="1:5" ht="12.75">
      <c r="A28" t="s">
        <v>58</v>
      </c>
      <c r="E28" s="39" t="s">
        <v>59</v>
      </c>
    </row>
    <row r="29" spans="1:16" ht="12.75">
      <c r="A29" t="s">
        <v>49</v>
      </c>
      <c s="34" t="s">
        <v>80</v>
      </c>
      <c s="34" t="s">
        <v>840</v>
      </c>
      <c s="35" t="s">
        <v>5</v>
      </c>
      <c s="6" t="s">
        <v>841</v>
      </c>
      <c s="36" t="s">
        <v>106</v>
      </c>
      <c s="37">
        <v>2</v>
      </c>
      <c s="36">
        <v>0</v>
      </c>
      <c s="36">
        <f>ROUND(G29*H29,6)</f>
      </c>
      <c r="L29" s="38">
        <v>0</v>
      </c>
      <c s="32">
        <f>ROUND(ROUND(L29,2)*ROUND(G29,3),2)</f>
      </c>
      <c s="36" t="s">
        <v>73</v>
      </c>
      <c>
        <f>(M29*21)/100</f>
      </c>
      <c t="s">
        <v>27</v>
      </c>
    </row>
    <row r="30" spans="1:5" ht="12.75">
      <c r="A30" s="35" t="s">
        <v>55</v>
      </c>
      <c r="E30" s="39" t="s">
        <v>8329</v>
      </c>
    </row>
    <row r="31" spans="1:5" ht="12.75">
      <c r="A31" s="35" t="s">
        <v>56</v>
      </c>
      <c r="E31" s="40" t="s">
        <v>5</v>
      </c>
    </row>
    <row r="32" spans="1:5" ht="12.75">
      <c r="A32" t="s">
        <v>58</v>
      </c>
      <c r="E32" s="39" t="s">
        <v>59</v>
      </c>
    </row>
    <row r="33" spans="1:16" ht="12.75">
      <c r="A33" t="s">
        <v>49</v>
      </c>
      <c s="34" t="s">
        <v>83</v>
      </c>
      <c s="34" t="s">
        <v>8055</v>
      </c>
      <c s="35" t="s">
        <v>5</v>
      </c>
      <c s="6" t="s">
        <v>8056</v>
      </c>
      <c s="36" t="s">
        <v>92</v>
      </c>
      <c s="37">
        <v>50</v>
      </c>
      <c s="36">
        <v>0</v>
      </c>
      <c s="36">
        <f>ROUND(G33*H33,6)</f>
      </c>
      <c r="L33" s="38">
        <v>0</v>
      </c>
      <c s="32">
        <f>ROUND(ROUND(L33,2)*ROUND(G33,3),2)</f>
      </c>
      <c s="36" t="s">
        <v>73</v>
      </c>
      <c>
        <f>(M33*21)/100</f>
      </c>
      <c t="s">
        <v>27</v>
      </c>
    </row>
    <row r="34" spans="1:5" ht="12.75">
      <c r="A34" s="35" t="s">
        <v>55</v>
      </c>
      <c r="E34" s="39" t="s">
        <v>8057</v>
      </c>
    </row>
    <row r="35" spans="1:5" ht="12.75">
      <c r="A35" s="35" t="s">
        <v>56</v>
      </c>
      <c r="E35" s="40" t="s">
        <v>8037</v>
      </c>
    </row>
    <row r="36" spans="1:5" ht="12.75">
      <c r="A36" t="s">
        <v>58</v>
      </c>
      <c r="E36" s="39" t="s">
        <v>59</v>
      </c>
    </row>
    <row r="37" spans="1:16" ht="12.75">
      <c r="A37" t="s">
        <v>49</v>
      </c>
      <c s="34" t="s">
        <v>86</v>
      </c>
      <c s="34" t="s">
        <v>842</v>
      </c>
      <c s="35" t="s">
        <v>5</v>
      </c>
      <c s="6" t="s">
        <v>843</v>
      </c>
      <c s="36" t="s">
        <v>92</v>
      </c>
      <c s="37">
        <v>50</v>
      </c>
      <c s="36">
        <v>0</v>
      </c>
      <c s="36">
        <f>ROUND(G37*H37,6)</f>
      </c>
      <c r="L37" s="38">
        <v>0</v>
      </c>
      <c s="32">
        <f>ROUND(ROUND(L37,2)*ROUND(G37,3),2)</f>
      </c>
      <c s="36" t="s">
        <v>73</v>
      </c>
      <c>
        <f>(M37*21)/100</f>
      </c>
      <c t="s">
        <v>27</v>
      </c>
    </row>
    <row r="38" spans="1:5" ht="12.75">
      <c r="A38" s="35" t="s">
        <v>55</v>
      </c>
      <c r="E38" s="39" t="s">
        <v>5</v>
      </c>
    </row>
    <row r="39" spans="1:5" ht="12.75">
      <c r="A39" s="35" t="s">
        <v>56</v>
      </c>
      <c r="E39" s="40" t="s">
        <v>8037</v>
      </c>
    </row>
    <row r="40" spans="1:5" ht="12.75">
      <c r="A40" t="s">
        <v>58</v>
      </c>
      <c r="E40" s="39" t="s">
        <v>59</v>
      </c>
    </row>
    <row r="41" spans="1:16" ht="25.5">
      <c r="A41" t="s">
        <v>49</v>
      </c>
      <c s="34" t="s">
        <v>89</v>
      </c>
      <c s="34" t="s">
        <v>1327</v>
      </c>
      <c s="35" t="s">
        <v>5</v>
      </c>
      <c s="6" t="s">
        <v>1328</v>
      </c>
      <c s="36" t="s">
        <v>92</v>
      </c>
      <c s="37">
        <v>60</v>
      </c>
      <c s="36">
        <v>0</v>
      </c>
      <c s="36">
        <f>ROUND(G41*H41,6)</f>
      </c>
      <c r="L41" s="38">
        <v>0</v>
      </c>
      <c s="32">
        <f>ROUND(ROUND(L41,2)*ROUND(G41,3),2)</f>
      </c>
      <c s="36" t="s">
        <v>73</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93</v>
      </c>
      <c s="34" t="s">
        <v>1223</v>
      </c>
      <c s="35" t="s">
        <v>5</v>
      </c>
      <c s="6" t="s">
        <v>1224</v>
      </c>
      <c s="36" t="s">
        <v>106</v>
      </c>
      <c s="37">
        <v>280</v>
      </c>
      <c s="36">
        <v>0</v>
      </c>
      <c s="36">
        <f>ROUND(G45*H45,6)</f>
      </c>
      <c r="L45" s="38">
        <v>0</v>
      </c>
      <c s="32">
        <f>ROUND(ROUND(L45,2)*ROUND(G45,3),2)</f>
      </c>
      <c s="36" t="s">
        <v>73</v>
      </c>
      <c>
        <f>(M45*21)/100</f>
      </c>
      <c t="s">
        <v>27</v>
      </c>
    </row>
    <row r="46" spans="1:5" ht="12.75">
      <c r="A46" s="35" t="s">
        <v>55</v>
      </c>
      <c r="E46" s="39" t="s">
        <v>5</v>
      </c>
    </row>
    <row r="47" spans="1:5" ht="12.75">
      <c r="A47" s="35" t="s">
        <v>56</v>
      </c>
      <c r="E47" s="40" t="s">
        <v>5</v>
      </c>
    </row>
    <row r="48" spans="1:5" ht="12.75">
      <c r="A48" t="s">
        <v>58</v>
      </c>
      <c r="E48" s="39" t="s">
        <v>59</v>
      </c>
    </row>
    <row r="49" spans="1:16" ht="25.5">
      <c r="A49" t="s">
        <v>49</v>
      </c>
      <c s="34" t="s">
        <v>103</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107</v>
      </c>
      <c s="34" t="s">
        <v>152</v>
      </c>
      <c s="35" t="s">
        <v>5</v>
      </c>
      <c s="6" t="s">
        <v>153</v>
      </c>
      <c s="36" t="s">
        <v>92</v>
      </c>
      <c s="37">
        <v>50</v>
      </c>
      <c s="36">
        <v>0</v>
      </c>
      <c s="36">
        <f>ROUND(G53*H53,6)</f>
      </c>
      <c r="L53" s="38">
        <v>0</v>
      </c>
      <c s="32">
        <f>ROUND(ROUND(L53,2)*ROUND(G53,3),2)</f>
      </c>
      <c s="36" t="s">
        <v>73</v>
      </c>
      <c>
        <f>(M53*21)/100</f>
      </c>
      <c t="s">
        <v>27</v>
      </c>
    </row>
    <row r="54" spans="1:5" ht="12.75">
      <c r="A54" s="35" t="s">
        <v>55</v>
      </c>
      <c r="E54" s="39" t="s">
        <v>8064</v>
      </c>
    </row>
    <row r="55" spans="1:5" ht="12.75">
      <c r="A55" s="35" t="s">
        <v>56</v>
      </c>
      <c r="E55" s="40" t="s">
        <v>8037</v>
      </c>
    </row>
    <row r="56" spans="1:5" ht="12.75">
      <c r="A56" t="s">
        <v>58</v>
      </c>
      <c r="E56" s="39" t="s">
        <v>59</v>
      </c>
    </row>
    <row r="57" spans="1:16" ht="25.5">
      <c r="A57" t="s">
        <v>49</v>
      </c>
      <c s="34" t="s">
        <v>121</v>
      </c>
      <c s="34" t="s">
        <v>8065</v>
      </c>
      <c s="35" t="s">
        <v>5</v>
      </c>
      <c s="6" t="s">
        <v>8066</v>
      </c>
      <c s="36" t="s">
        <v>92</v>
      </c>
      <c s="37">
        <v>5</v>
      </c>
      <c s="36">
        <v>0</v>
      </c>
      <c s="36">
        <f>ROUND(G57*H57,6)</f>
      </c>
      <c r="L57" s="38">
        <v>0</v>
      </c>
      <c s="32">
        <f>ROUND(ROUND(L57,2)*ROUND(G57,3),2)</f>
      </c>
      <c s="36" t="s">
        <v>73</v>
      </c>
      <c>
        <f>(M57*21)/100</f>
      </c>
      <c t="s">
        <v>27</v>
      </c>
    </row>
    <row r="58" spans="1:5" ht="25.5">
      <c r="A58" s="35" t="s">
        <v>55</v>
      </c>
      <c r="E58" s="39" t="s">
        <v>8067</v>
      </c>
    </row>
    <row r="59" spans="1:5" ht="12.75">
      <c r="A59" s="35" t="s">
        <v>56</v>
      </c>
      <c r="E59" s="40" t="s">
        <v>8037</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110</v>
      </c>
      <c s="34" t="s">
        <v>983</v>
      </c>
      <c s="35" t="s">
        <v>5</v>
      </c>
      <c s="6" t="s">
        <v>984</v>
      </c>
      <c s="36" t="s">
        <v>92</v>
      </c>
      <c s="37">
        <v>465</v>
      </c>
      <c s="36">
        <v>0</v>
      </c>
      <c s="36">
        <f>ROUND(G62*H62,6)</f>
      </c>
      <c r="L62" s="38">
        <v>0</v>
      </c>
      <c s="32">
        <f>ROUND(ROUND(L62,2)*ROUND(G62,3),2)</f>
      </c>
      <c s="36" t="s">
        <v>73</v>
      </c>
      <c>
        <f>(M62*21)/100</f>
      </c>
      <c t="s">
        <v>27</v>
      </c>
    </row>
    <row r="63" spans="1:5" ht="12.75">
      <c r="A63" s="35" t="s">
        <v>55</v>
      </c>
      <c r="E63" s="39" t="s">
        <v>8330</v>
      </c>
    </row>
    <row r="64" spans="1:5" ht="12.75">
      <c r="A64" s="35" t="s">
        <v>56</v>
      </c>
      <c r="E64" s="40" t="s">
        <v>8074</v>
      </c>
    </row>
    <row r="65" spans="1:5" ht="12.75">
      <c r="A65" t="s">
        <v>58</v>
      </c>
      <c r="E65" s="39" t="s">
        <v>59</v>
      </c>
    </row>
    <row r="66" spans="1:16" ht="12.75">
      <c r="A66" t="s">
        <v>49</v>
      </c>
      <c s="34" t="s">
        <v>96</v>
      </c>
      <c s="34" t="s">
        <v>2580</v>
      </c>
      <c s="35" t="s">
        <v>5</v>
      </c>
      <c s="6" t="s">
        <v>2581</v>
      </c>
      <c s="36" t="s">
        <v>92</v>
      </c>
      <c s="37">
        <v>95</v>
      </c>
      <c s="36">
        <v>0</v>
      </c>
      <c s="36">
        <f>ROUND(G66*H66,6)</f>
      </c>
      <c r="L66" s="38">
        <v>0</v>
      </c>
      <c s="32">
        <f>ROUND(ROUND(L66,2)*ROUND(G66,3),2)</f>
      </c>
      <c s="36" t="s">
        <v>73</v>
      </c>
      <c>
        <f>(M66*21)/100</f>
      </c>
      <c t="s">
        <v>27</v>
      </c>
    </row>
    <row r="67" spans="1:5" ht="12.75">
      <c r="A67" s="35" t="s">
        <v>55</v>
      </c>
      <c r="E67" s="39" t="s">
        <v>8331</v>
      </c>
    </row>
    <row r="68" spans="1:5" ht="12.75">
      <c r="A68" s="35" t="s">
        <v>56</v>
      </c>
      <c r="E68" s="40" t="s">
        <v>8074</v>
      </c>
    </row>
    <row r="69" spans="1:5" ht="12.75">
      <c r="A69" t="s">
        <v>58</v>
      </c>
      <c r="E69" s="39" t="s">
        <v>59</v>
      </c>
    </row>
    <row r="70" spans="1:16" ht="25.5">
      <c r="A70" t="s">
        <v>49</v>
      </c>
      <c s="34" t="s">
        <v>99</v>
      </c>
      <c s="34" t="s">
        <v>1102</v>
      </c>
      <c s="35" t="s">
        <v>5</v>
      </c>
      <c s="6" t="s">
        <v>1103</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8081</v>
      </c>
    </row>
    <row r="73" spans="1:5" ht="12.75">
      <c r="A73" t="s">
        <v>58</v>
      </c>
      <c r="E73" s="39" t="s">
        <v>59</v>
      </c>
    </row>
    <row r="74" spans="1:16" ht="25.5">
      <c r="A74" t="s">
        <v>49</v>
      </c>
      <c s="34" t="s">
        <v>115</v>
      </c>
      <c s="34" t="s">
        <v>987</v>
      </c>
      <c s="35" t="s">
        <v>5</v>
      </c>
      <c s="6" t="s">
        <v>988</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8081</v>
      </c>
    </row>
    <row r="77" spans="1:5" ht="12.75">
      <c r="A77" t="s">
        <v>58</v>
      </c>
      <c r="E77" s="39" t="s">
        <v>59</v>
      </c>
    </row>
    <row r="78" spans="1:16" ht="12.75">
      <c r="A78" t="s">
        <v>49</v>
      </c>
      <c s="34" t="s">
        <v>118</v>
      </c>
      <c s="34" t="s">
        <v>187</v>
      </c>
      <c s="35" t="s">
        <v>5</v>
      </c>
      <c s="6" t="s">
        <v>188</v>
      </c>
      <c s="36" t="s">
        <v>92</v>
      </c>
      <c s="37">
        <v>465</v>
      </c>
      <c s="36">
        <v>0</v>
      </c>
      <c s="36">
        <f>ROUND(G78*H78,6)</f>
      </c>
      <c r="L78" s="38">
        <v>0</v>
      </c>
      <c s="32">
        <f>ROUND(ROUND(L78,2)*ROUND(G78,3),2)</f>
      </c>
      <c s="36" t="s">
        <v>73</v>
      </c>
      <c>
        <f>(M78*21)/100</f>
      </c>
      <c t="s">
        <v>27</v>
      </c>
    </row>
    <row r="79" spans="1:5" ht="12.75">
      <c r="A79" s="35" t="s">
        <v>55</v>
      </c>
      <c r="E79" s="39" t="s">
        <v>8332</v>
      </c>
    </row>
    <row r="80" spans="1:5" ht="12.75">
      <c r="A80" s="35" t="s">
        <v>56</v>
      </c>
      <c r="E80" s="40" t="s">
        <v>8333</v>
      </c>
    </row>
    <row r="81" spans="1:5" ht="12.75">
      <c r="A81" t="s">
        <v>58</v>
      </c>
      <c r="E81" s="39" t="s">
        <v>59</v>
      </c>
    </row>
    <row r="82" spans="1:16" ht="25.5">
      <c r="A82" t="s">
        <v>49</v>
      </c>
      <c s="34" t="s">
        <v>124</v>
      </c>
      <c s="34" t="s">
        <v>8226</v>
      </c>
      <c s="35" t="s">
        <v>5</v>
      </c>
      <c s="6" t="s">
        <v>8227</v>
      </c>
      <c s="36" t="s">
        <v>106</v>
      </c>
      <c s="37">
        <v>1</v>
      </c>
      <c s="36">
        <v>0</v>
      </c>
      <c s="36">
        <f>ROUND(G82*H82,6)</f>
      </c>
      <c r="L82" s="38">
        <v>0</v>
      </c>
      <c s="32">
        <f>ROUND(ROUND(L82,2)*ROUND(G82,3),2)</f>
      </c>
      <c s="36" t="s">
        <v>73</v>
      </c>
      <c>
        <f>(M82*21)/100</f>
      </c>
      <c t="s">
        <v>27</v>
      </c>
    </row>
    <row r="83" spans="1:5" ht="25.5">
      <c r="A83" s="35" t="s">
        <v>55</v>
      </c>
      <c r="E83" s="39" t="s">
        <v>8334</v>
      </c>
    </row>
    <row r="84" spans="1:5" ht="12.75">
      <c r="A84" s="35" t="s">
        <v>56</v>
      </c>
      <c r="E84" s="40" t="s">
        <v>8179</v>
      </c>
    </row>
    <row r="85" spans="1:5" ht="12.75">
      <c r="A85" t="s">
        <v>58</v>
      </c>
      <c r="E85" s="39" t="s">
        <v>59</v>
      </c>
    </row>
    <row r="86" spans="1:16" ht="25.5">
      <c r="A86" t="s">
        <v>49</v>
      </c>
      <c s="34" t="s">
        <v>127</v>
      </c>
      <c s="34" t="s">
        <v>8111</v>
      </c>
      <c s="35" t="s">
        <v>5</v>
      </c>
      <c s="6" t="s">
        <v>8112</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8314</v>
      </c>
    </row>
    <row r="89" spans="1:5" ht="12.75">
      <c r="A89" t="s">
        <v>58</v>
      </c>
      <c r="E89" s="39" t="s">
        <v>59</v>
      </c>
    </row>
    <row r="90" spans="1:16" ht="25.5">
      <c r="A90" t="s">
        <v>49</v>
      </c>
      <c s="34" t="s">
        <v>130</v>
      </c>
      <c s="34" t="s">
        <v>8115</v>
      </c>
      <c s="35" t="s">
        <v>5</v>
      </c>
      <c s="6" t="s">
        <v>8116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8314</v>
      </c>
    </row>
    <row r="93" spans="1:5" ht="12.75">
      <c r="A93" t="s">
        <v>58</v>
      </c>
      <c r="E93" s="39" t="s">
        <v>59</v>
      </c>
    </row>
    <row r="94" spans="1:16" ht="25.5">
      <c r="A94" t="s">
        <v>49</v>
      </c>
      <c s="34" t="s">
        <v>133</v>
      </c>
      <c s="34" t="s">
        <v>1163</v>
      </c>
      <c s="35" t="s">
        <v>5</v>
      </c>
      <c s="6" t="s">
        <v>1164</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38.25">
      <c r="A98" t="s">
        <v>49</v>
      </c>
      <c s="34" t="s">
        <v>136</v>
      </c>
      <c s="34" t="s">
        <v>2100</v>
      </c>
      <c s="35" t="s">
        <v>5</v>
      </c>
      <c s="6" t="s">
        <v>2101</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12.75">
      <c r="A101" t="s">
        <v>58</v>
      </c>
      <c r="E101" s="39" t="s">
        <v>59</v>
      </c>
    </row>
    <row r="102" spans="1:16" ht="25.5">
      <c r="A102" t="s">
        <v>49</v>
      </c>
      <c s="34" t="s">
        <v>139</v>
      </c>
      <c s="34" t="s">
        <v>2233</v>
      </c>
      <c s="35" t="s">
        <v>5</v>
      </c>
      <c s="6" t="s">
        <v>2234</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5</v>
      </c>
    </row>
    <row r="105" spans="1:5" ht="12.75">
      <c r="A105" t="s">
        <v>58</v>
      </c>
      <c r="E105" s="39" t="s">
        <v>59</v>
      </c>
    </row>
    <row r="106" spans="1:16" ht="12.75">
      <c r="A106" t="s">
        <v>49</v>
      </c>
      <c s="34" t="s">
        <v>142</v>
      </c>
      <c s="34" t="s">
        <v>8229</v>
      </c>
      <c s="35" t="s">
        <v>5</v>
      </c>
      <c s="6" t="s">
        <v>8230</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12.75">
      <c r="A110" t="s">
        <v>49</v>
      </c>
      <c s="34" t="s">
        <v>145</v>
      </c>
      <c s="34" t="s">
        <v>1983</v>
      </c>
      <c s="35" t="s">
        <v>5</v>
      </c>
      <c s="6" t="s">
        <v>1984</v>
      </c>
      <c s="36" t="s">
        <v>672</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12.75">
      <c r="A114" t="s">
        <v>49</v>
      </c>
      <c s="34" t="s">
        <v>148</v>
      </c>
      <c s="34" t="s">
        <v>2104</v>
      </c>
      <c s="35" t="s">
        <v>5</v>
      </c>
      <c s="6" t="s">
        <v>2105</v>
      </c>
      <c s="36" t="s">
        <v>672</v>
      </c>
      <c s="37">
        <v>8</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151</v>
      </c>
      <c s="34" t="s">
        <v>1985</v>
      </c>
      <c s="35" t="s">
        <v>5</v>
      </c>
      <c s="6" t="s">
        <v>1986</v>
      </c>
      <c s="36" t="s">
        <v>672</v>
      </c>
      <c s="37">
        <v>40</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154</v>
      </c>
      <c s="34" t="s">
        <v>1987</v>
      </c>
      <c s="35" t="s">
        <v>5</v>
      </c>
      <c s="6" t="s">
        <v>1988</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157</v>
      </c>
      <c s="34" t="s">
        <v>1989</v>
      </c>
      <c s="35" t="s">
        <v>5</v>
      </c>
      <c s="6" t="s">
        <v>1990</v>
      </c>
      <c s="36" t="s">
        <v>672</v>
      </c>
      <c s="37">
        <v>24</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168</v>
      </c>
      <c s="34" t="s">
        <v>8335</v>
      </c>
      <c s="35" t="s">
        <v>5</v>
      </c>
      <c s="6" t="s">
        <v>8336</v>
      </c>
      <c s="36" t="s">
        <v>53</v>
      </c>
      <c s="37">
        <v>1</v>
      </c>
      <c s="36">
        <v>0</v>
      </c>
      <c s="36">
        <f>ROUND(G130*H130,6)</f>
      </c>
      <c r="L130" s="38">
        <v>0</v>
      </c>
      <c s="32">
        <f>ROUND(ROUND(L130,2)*ROUND(G130,3),2)</f>
      </c>
      <c s="36" t="s">
        <v>2240</v>
      </c>
      <c>
        <f>(M130*21)/100</f>
      </c>
      <c t="s">
        <v>27</v>
      </c>
    </row>
    <row r="131" spans="1:5" ht="25.5">
      <c r="A131" s="35" t="s">
        <v>55</v>
      </c>
      <c r="E131" s="39" t="s">
        <v>8337</v>
      </c>
    </row>
    <row r="132" spans="1:5" ht="12.75">
      <c r="A132" s="35" t="s">
        <v>56</v>
      </c>
      <c r="E132" s="40" t="s">
        <v>8127</v>
      </c>
    </row>
    <row r="133" spans="1:5" ht="25.5">
      <c r="A133" t="s">
        <v>58</v>
      </c>
      <c r="E133" s="39" t="s">
        <v>8338</v>
      </c>
    </row>
    <row r="134" spans="1:16" ht="12.75">
      <c r="A134" t="s">
        <v>49</v>
      </c>
      <c s="34" t="s">
        <v>171</v>
      </c>
      <c s="34" t="s">
        <v>8339</v>
      </c>
      <c s="35" t="s">
        <v>5</v>
      </c>
      <c s="6" t="s">
        <v>8340</v>
      </c>
      <c s="36" t="s">
        <v>53</v>
      </c>
      <c s="37">
        <v>1</v>
      </c>
      <c s="36">
        <v>0</v>
      </c>
      <c s="36">
        <f>ROUND(G134*H134,6)</f>
      </c>
      <c r="L134" s="38">
        <v>0</v>
      </c>
      <c s="32">
        <f>ROUND(ROUND(L134,2)*ROUND(G134,3),2)</f>
      </c>
      <c s="36" t="s">
        <v>2240</v>
      </c>
      <c>
        <f>(M134*21)/100</f>
      </c>
      <c t="s">
        <v>27</v>
      </c>
    </row>
    <row r="135" spans="1:5" ht="25.5">
      <c r="A135" s="35" t="s">
        <v>55</v>
      </c>
      <c r="E135" s="39" t="s">
        <v>8341</v>
      </c>
    </row>
    <row r="136" spans="1:5" ht="12.75">
      <c r="A136" s="35" t="s">
        <v>56</v>
      </c>
      <c r="E136" s="40" t="s">
        <v>8127</v>
      </c>
    </row>
    <row r="137" spans="1:5" ht="25.5">
      <c r="A137" t="s">
        <v>58</v>
      </c>
      <c r="E137" s="39" t="s">
        <v>8338</v>
      </c>
    </row>
    <row r="138" spans="1:16" ht="12.75">
      <c r="A138" t="s">
        <v>49</v>
      </c>
      <c s="34" t="s">
        <v>174</v>
      </c>
      <c s="34" t="s">
        <v>8342</v>
      </c>
      <c s="35" t="s">
        <v>5</v>
      </c>
      <c s="6" t="s">
        <v>8343</v>
      </c>
      <c s="36" t="s">
        <v>106</v>
      </c>
      <c s="37">
        <v>2</v>
      </c>
      <c s="36">
        <v>0</v>
      </c>
      <c s="36">
        <f>ROUND(G138*H138,6)</f>
      </c>
      <c r="L138" s="38">
        <v>0</v>
      </c>
      <c s="32">
        <f>ROUND(ROUND(L138,2)*ROUND(G138,3),2)</f>
      </c>
      <c s="36" t="s">
        <v>2240</v>
      </c>
      <c>
        <f>(M138*21)/100</f>
      </c>
      <c t="s">
        <v>27</v>
      </c>
    </row>
    <row r="139" spans="1:5" ht="12.75">
      <c r="A139" s="35" t="s">
        <v>55</v>
      </c>
      <c r="E139" s="39" t="s">
        <v>5</v>
      </c>
    </row>
    <row r="140" spans="1:5" ht="12.75">
      <c r="A140" s="35" t="s">
        <v>56</v>
      </c>
      <c r="E140" s="40" t="s">
        <v>8127</v>
      </c>
    </row>
    <row r="141" spans="1:5" ht="25.5">
      <c r="A141" t="s">
        <v>58</v>
      </c>
      <c r="E141" s="39" t="s">
        <v>8338</v>
      </c>
    </row>
    <row r="142" spans="1:16" ht="12.75">
      <c r="A142" t="s">
        <v>49</v>
      </c>
      <c s="34" t="s">
        <v>177</v>
      </c>
      <c s="34" t="s">
        <v>8121</v>
      </c>
      <c s="35" t="s">
        <v>5</v>
      </c>
      <c s="6" t="s">
        <v>8122</v>
      </c>
      <c s="36" t="s">
        <v>53</v>
      </c>
      <c s="37">
        <v>1</v>
      </c>
      <c s="36">
        <v>0</v>
      </c>
      <c s="36">
        <f>ROUND(G142*H142,6)</f>
      </c>
      <c r="L142" s="38">
        <v>0</v>
      </c>
      <c s="32">
        <f>ROUND(ROUND(L142,2)*ROUND(G142,3),2)</f>
      </c>
      <c s="36" t="s">
        <v>2240</v>
      </c>
      <c>
        <f>(M142*21)/100</f>
      </c>
      <c t="s">
        <v>27</v>
      </c>
    </row>
    <row r="143" spans="1:5" ht="38.25">
      <c r="A143" s="35" t="s">
        <v>55</v>
      </c>
      <c r="E143" s="39" t="s">
        <v>8123</v>
      </c>
    </row>
    <row r="144" spans="1:5" ht="12.75">
      <c r="A144" s="35" t="s">
        <v>56</v>
      </c>
      <c r="E144" s="40" t="s">
        <v>5</v>
      </c>
    </row>
    <row r="145" spans="1:5" ht="25.5">
      <c r="A145" t="s">
        <v>58</v>
      </c>
      <c r="E145" s="39" t="s">
        <v>8124</v>
      </c>
    </row>
    <row r="146" spans="1:16" ht="12.75">
      <c r="A146" t="s">
        <v>49</v>
      </c>
      <c s="34" t="s">
        <v>180</v>
      </c>
      <c s="34" t="s">
        <v>2474</v>
      </c>
      <c s="35" t="s">
        <v>5</v>
      </c>
      <c s="6" t="s">
        <v>8125</v>
      </c>
      <c s="36" t="s">
        <v>672</v>
      </c>
      <c s="37">
        <v>96</v>
      </c>
      <c s="36">
        <v>0</v>
      </c>
      <c s="36">
        <f>ROUND(G146*H146,6)</f>
      </c>
      <c r="L146" s="38">
        <v>0</v>
      </c>
      <c s="32">
        <f>ROUND(ROUND(L146,2)*ROUND(G146,3),2)</f>
      </c>
      <c s="36" t="s">
        <v>2240</v>
      </c>
      <c>
        <f>(M146*21)/100</f>
      </c>
      <c t="s">
        <v>27</v>
      </c>
    </row>
    <row r="147" spans="1:5" ht="12.75">
      <c r="A147" s="35" t="s">
        <v>55</v>
      </c>
      <c r="E147" s="39" t="s">
        <v>8126</v>
      </c>
    </row>
    <row r="148" spans="1:5" ht="12.75">
      <c r="A148" s="35" t="s">
        <v>56</v>
      </c>
      <c r="E148" s="40" t="s">
        <v>8127</v>
      </c>
    </row>
    <row r="149" spans="1:5" ht="140.25">
      <c r="A149" t="s">
        <v>58</v>
      </c>
      <c r="E149" s="39" t="s">
        <v>2477</v>
      </c>
    </row>
    <row r="150" spans="1:13" ht="12.75">
      <c r="A150" t="s">
        <v>46</v>
      </c>
      <c r="C150" s="31" t="s">
        <v>742</v>
      </c>
      <c r="E150" s="33" t="s">
        <v>743</v>
      </c>
      <c r="J150" s="32">
        <f>0</f>
      </c>
      <c s="32">
        <f>0</f>
      </c>
      <c s="32">
        <f>0+L151</f>
      </c>
      <c s="32">
        <f>0+M151</f>
      </c>
    </row>
    <row r="151" spans="1:16" ht="25.5">
      <c r="A151" t="s">
        <v>49</v>
      </c>
      <c s="34" t="s">
        <v>162</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8346</v>
      </c>
      <c r="E8" s="30" t="s">
        <v>8345</v>
      </c>
      <c r="J8" s="29">
        <f>0+J9+J14+J35+J44+J49+J70+J83+J88+J173+J262+J271</f>
      </c>
      <c s="29">
        <f>0+K9+K14+K35+K44+K49+K70+K83+K88+K173+K262+K271</f>
      </c>
      <c s="29">
        <f>0+L9+L14+L35+L44+L49+L70+L83+L88+L173+L262+L271</f>
      </c>
      <c s="29">
        <f>0+M9+M14+M35+M44+M49+M70+M83+M88+M173+M262+M271</f>
      </c>
    </row>
    <row r="9" spans="1:13" ht="12.75">
      <c r="A9" t="s">
        <v>46</v>
      </c>
      <c r="C9" s="31" t="s">
        <v>825</v>
      </c>
      <c r="E9" s="33" t="s">
        <v>3772</v>
      </c>
      <c r="J9" s="32">
        <f>0</f>
      </c>
      <c s="32">
        <f>0</f>
      </c>
      <c s="32">
        <f>0+L10</f>
      </c>
      <c s="32">
        <f>0+M10</f>
      </c>
    </row>
    <row r="10" spans="1:16" ht="12.75">
      <c r="A10" t="s">
        <v>49</v>
      </c>
      <c s="34" t="s">
        <v>276</v>
      </c>
      <c s="34" t="s">
        <v>8034</v>
      </c>
      <c s="35" t="s">
        <v>5</v>
      </c>
      <c s="6" t="s">
        <v>3578</v>
      </c>
      <c s="36" t="s">
        <v>672</v>
      </c>
      <c s="37">
        <v>72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0+L15+L19+L23+L27+L31</f>
      </c>
      <c s="32">
        <f>0+M15+M19+M23+M27+M31</f>
      </c>
    </row>
    <row r="15" spans="1:16" ht="12.75">
      <c r="A15" t="s">
        <v>49</v>
      </c>
      <c s="34" t="s">
        <v>68</v>
      </c>
      <c s="34" t="s">
        <v>70</v>
      </c>
      <c s="35" t="s">
        <v>5</v>
      </c>
      <c s="6" t="s">
        <v>71</v>
      </c>
      <c s="36" t="s">
        <v>72</v>
      </c>
      <c s="37">
        <v>610</v>
      </c>
      <c s="36">
        <v>0</v>
      </c>
      <c s="36">
        <f>ROUND(G15*H15,6)</f>
      </c>
      <c r="L15" s="38">
        <v>0</v>
      </c>
      <c s="32">
        <f>ROUND(ROUND(L15,2)*ROUND(G15,3),2)</f>
      </c>
      <c s="36" t="s">
        <v>73</v>
      </c>
      <c>
        <f>(M15*21)/100</f>
      </c>
      <c t="s">
        <v>27</v>
      </c>
    </row>
    <row r="16" spans="1:5" ht="12.75">
      <c r="A16" s="35" t="s">
        <v>55</v>
      </c>
      <c r="E16" s="39" t="s">
        <v>8347</v>
      </c>
    </row>
    <row r="17" spans="1:5" ht="12.75">
      <c r="A17" s="35" t="s">
        <v>56</v>
      </c>
      <c r="E17" s="40" t="s">
        <v>5</v>
      </c>
    </row>
    <row r="18" spans="1:5" ht="12.75">
      <c r="A18" t="s">
        <v>58</v>
      </c>
      <c r="E18" s="39" t="s">
        <v>59</v>
      </c>
    </row>
    <row r="19" spans="1:16" ht="12.75">
      <c r="A19" t="s">
        <v>49</v>
      </c>
      <c s="34" t="s">
        <v>27</v>
      </c>
      <c s="34" t="s">
        <v>8348</v>
      </c>
      <c s="35" t="s">
        <v>5</v>
      </c>
      <c s="6" t="s">
        <v>8349</v>
      </c>
      <c s="36" t="s">
        <v>77</v>
      </c>
      <c s="37">
        <v>5.15</v>
      </c>
      <c s="36">
        <v>0</v>
      </c>
      <c s="36">
        <f>ROUND(G19*H19,6)</f>
      </c>
      <c r="L19" s="38">
        <v>0</v>
      </c>
      <c s="32">
        <f>ROUND(ROUND(L19,2)*ROUND(G19,3),2)</f>
      </c>
      <c s="36" t="s">
        <v>73</v>
      </c>
      <c>
        <f>(M19*21)/100</f>
      </c>
      <c t="s">
        <v>27</v>
      </c>
    </row>
    <row r="20" spans="1:5" ht="12.75">
      <c r="A20" s="35" t="s">
        <v>55</v>
      </c>
      <c r="E20" s="39" t="s">
        <v>5</v>
      </c>
    </row>
    <row r="21" spans="1:5" ht="12.75">
      <c r="A21" s="35" t="s">
        <v>56</v>
      </c>
      <c r="E21" s="40" t="s">
        <v>8350</v>
      </c>
    </row>
    <row r="22" spans="1:5" ht="12.75">
      <c r="A22" t="s">
        <v>58</v>
      </c>
      <c r="E22" s="39" t="s">
        <v>59</v>
      </c>
    </row>
    <row r="23" spans="1:16" ht="25.5">
      <c r="A23" t="s">
        <v>49</v>
      </c>
      <c s="34" t="s">
        <v>26</v>
      </c>
      <c s="34" t="s">
        <v>8351</v>
      </c>
      <c s="35" t="s">
        <v>5</v>
      </c>
      <c s="6" t="s">
        <v>8352</v>
      </c>
      <c s="36" t="s">
        <v>77</v>
      </c>
      <c s="37">
        <v>7</v>
      </c>
      <c s="36">
        <v>0</v>
      </c>
      <c s="36">
        <f>ROUND(G23*H23,6)</f>
      </c>
      <c r="L23" s="38">
        <v>0</v>
      </c>
      <c s="32">
        <f>ROUND(ROUND(L23,2)*ROUND(G23,3),2)</f>
      </c>
      <c s="36" t="s">
        <v>73</v>
      </c>
      <c>
        <f>(M23*21)/100</f>
      </c>
      <c t="s">
        <v>27</v>
      </c>
    </row>
    <row r="24" spans="1:5" ht="38.25">
      <c r="A24" s="35" t="s">
        <v>55</v>
      </c>
      <c r="E24" s="39" t="s">
        <v>8353</v>
      </c>
    </row>
    <row r="25" spans="1:5" ht="12.75">
      <c r="A25" s="35" t="s">
        <v>56</v>
      </c>
      <c r="E25" s="40" t="s">
        <v>8354</v>
      </c>
    </row>
    <row r="26" spans="1:5" ht="12.75">
      <c r="A26" t="s">
        <v>58</v>
      </c>
      <c r="E26" s="39" t="s">
        <v>59</v>
      </c>
    </row>
    <row r="27" spans="1:16" ht="25.5">
      <c r="A27" t="s">
        <v>49</v>
      </c>
      <c s="34" t="s">
        <v>80</v>
      </c>
      <c s="34" t="s">
        <v>8355</v>
      </c>
      <c s="35" t="s">
        <v>5</v>
      </c>
      <c s="6" t="s">
        <v>8356</v>
      </c>
      <c s="36" t="s">
        <v>77</v>
      </c>
      <c s="37">
        <v>7</v>
      </c>
      <c s="36">
        <v>0</v>
      </c>
      <c s="36">
        <f>ROUND(G27*H27,6)</f>
      </c>
      <c r="L27" s="38">
        <v>0</v>
      </c>
      <c s="32">
        <f>ROUND(ROUND(L27,2)*ROUND(G27,3),2)</f>
      </c>
      <c s="36" t="s">
        <v>73</v>
      </c>
      <c>
        <f>(M27*21)/100</f>
      </c>
      <c t="s">
        <v>27</v>
      </c>
    </row>
    <row r="28" spans="1:5" ht="38.25">
      <c r="A28" s="35" t="s">
        <v>55</v>
      </c>
      <c r="E28" s="39" t="s">
        <v>8353</v>
      </c>
    </row>
    <row r="29" spans="1:5" ht="12.75">
      <c r="A29" s="35" t="s">
        <v>56</v>
      </c>
      <c r="E29" s="40" t="s">
        <v>8354</v>
      </c>
    </row>
    <row r="30" spans="1:5" ht="12.75">
      <c r="A30" t="s">
        <v>58</v>
      </c>
      <c r="E30" s="39" t="s">
        <v>59</v>
      </c>
    </row>
    <row r="31" spans="1:16" ht="12.75">
      <c r="A31" t="s">
        <v>49</v>
      </c>
      <c s="34" t="s">
        <v>246</v>
      </c>
      <c s="34" t="s">
        <v>4609</v>
      </c>
      <c s="35" t="s">
        <v>5</v>
      </c>
      <c s="6" t="s">
        <v>4610</v>
      </c>
      <c s="36" t="s">
        <v>92</v>
      </c>
      <c s="37">
        <v>281</v>
      </c>
      <c s="36">
        <v>0</v>
      </c>
      <c s="36">
        <f>ROUND(G31*H31,6)</f>
      </c>
      <c r="L31" s="38">
        <v>0</v>
      </c>
      <c s="32">
        <f>ROUND(ROUND(L31,2)*ROUND(G31,3),2)</f>
      </c>
      <c s="36" t="s">
        <v>73</v>
      </c>
      <c>
        <f>(M31*21)/100</f>
      </c>
      <c t="s">
        <v>27</v>
      </c>
    </row>
    <row r="32" spans="1:5" ht="38.25">
      <c r="A32" s="35" t="s">
        <v>55</v>
      </c>
      <c r="E32" s="39" t="s">
        <v>8353</v>
      </c>
    </row>
    <row r="33" spans="1:5" ht="12.75">
      <c r="A33" s="35" t="s">
        <v>56</v>
      </c>
      <c r="E33" s="40" t="s">
        <v>8354</v>
      </c>
    </row>
    <row r="34" spans="1:5" ht="12.75">
      <c r="A34" t="s">
        <v>58</v>
      </c>
      <c r="E34" s="39" t="s">
        <v>59</v>
      </c>
    </row>
    <row r="35" spans="1:13" ht="12.75">
      <c r="A35" t="s">
        <v>46</v>
      </c>
      <c r="C35" s="31" t="s">
        <v>99</v>
      </c>
      <c r="E35" s="33" t="s">
        <v>3373</v>
      </c>
      <c r="J35" s="32">
        <f>0</f>
      </c>
      <c s="32">
        <f>0</f>
      </c>
      <c s="32">
        <f>0+L36+L40</f>
      </c>
      <c s="32">
        <f>0+M36+M40</f>
      </c>
    </row>
    <row r="36" spans="1:16" ht="12.75">
      <c r="A36" t="s">
        <v>49</v>
      </c>
      <c s="34" t="s">
        <v>83</v>
      </c>
      <c s="34" t="s">
        <v>832</v>
      </c>
      <c s="35" t="s">
        <v>5</v>
      </c>
      <c s="6" t="s">
        <v>833</v>
      </c>
      <c s="36" t="s">
        <v>77</v>
      </c>
      <c s="37">
        <v>0.384</v>
      </c>
      <c s="36">
        <v>0</v>
      </c>
      <c s="36">
        <f>ROUND(G36*H36,6)</f>
      </c>
      <c r="L36" s="38">
        <v>0</v>
      </c>
      <c s="32">
        <f>ROUND(ROUND(L36,2)*ROUND(G36,3),2)</f>
      </c>
      <c s="36" t="s">
        <v>73</v>
      </c>
      <c>
        <f>(M36*21)/100</f>
      </c>
      <c t="s">
        <v>27</v>
      </c>
    </row>
    <row r="37" spans="1:5" ht="12.75">
      <c r="A37" s="35" t="s">
        <v>55</v>
      </c>
      <c r="E37" s="39" t="s">
        <v>8357</v>
      </c>
    </row>
    <row r="38" spans="1:5" ht="12.75">
      <c r="A38" s="35" t="s">
        <v>56</v>
      </c>
      <c r="E38" s="40" t="s">
        <v>8107</v>
      </c>
    </row>
    <row r="39" spans="1:5" ht="12.75">
      <c r="A39" t="s">
        <v>58</v>
      </c>
      <c r="E39" s="39" t="s">
        <v>59</v>
      </c>
    </row>
    <row r="40" spans="1:16" ht="12.75">
      <c r="A40" t="s">
        <v>49</v>
      </c>
      <c s="34" t="s">
        <v>86</v>
      </c>
      <c s="34" t="s">
        <v>834</v>
      </c>
      <c s="35" t="s">
        <v>5</v>
      </c>
      <c s="6" t="s">
        <v>835</v>
      </c>
      <c s="36" t="s">
        <v>77</v>
      </c>
      <c s="37">
        <v>709.565</v>
      </c>
      <c s="36">
        <v>0</v>
      </c>
      <c s="36">
        <f>ROUND(G40*H40,6)</f>
      </c>
      <c r="L40" s="38">
        <v>0</v>
      </c>
      <c s="32">
        <f>ROUND(ROUND(L40,2)*ROUND(G40,3),2)</f>
      </c>
      <c s="36" t="s">
        <v>73</v>
      </c>
      <c>
        <f>(M40*21)/100</f>
      </c>
      <c t="s">
        <v>27</v>
      </c>
    </row>
    <row r="41" spans="1:5" ht="63.75">
      <c r="A41" s="35" t="s">
        <v>55</v>
      </c>
      <c r="E41" s="39" t="s">
        <v>8358</v>
      </c>
    </row>
    <row r="42" spans="1:5" ht="12.75">
      <c r="A42" s="35" t="s">
        <v>56</v>
      </c>
      <c r="E42" s="40" t="s">
        <v>8359</v>
      </c>
    </row>
    <row r="43" spans="1:5" ht="12.75">
      <c r="A43" t="s">
        <v>58</v>
      </c>
      <c r="E43" s="39" t="s">
        <v>59</v>
      </c>
    </row>
    <row r="44" spans="1:13" ht="12.75">
      <c r="A44" t="s">
        <v>46</v>
      </c>
      <c r="C44" s="31" t="s">
        <v>115</v>
      </c>
      <c r="E44" s="33" t="s">
        <v>8238</v>
      </c>
      <c r="J44" s="32">
        <f>0</f>
      </c>
      <c s="32">
        <f>0</f>
      </c>
      <c s="32">
        <f>0+L45</f>
      </c>
      <c s="32">
        <f>0+M45</f>
      </c>
    </row>
    <row r="45" spans="1:16" ht="12.75">
      <c r="A45" t="s">
        <v>49</v>
      </c>
      <c s="34" t="s">
        <v>89</v>
      </c>
      <c s="34" t="s">
        <v>90</v>
      </c>
      <c s="35" t="s">
        <v>5</v>
      </c>
      <c s="6" t="s">
        <v>91</v>
      </c>
      <c s="36" t="s">
        <v>92</v>
      </c>
      <c s="37">
        <v>16</v>
      </c>
      <c s="36">
        <v>0</v>
      </c>
      <c s="36">
        <f>ROUND(G45*H45,6)</f>
      </c>
      <c r="L45" s="38">
        <v>0</v>
      </c>
      <c s="32">
        <f>ROUND(ROUND(L45,2)*ROUND(G45,3),2)</f>
      </c>
      <c s="36" t="s">
        <v>73</v>
      </c>
      <c>
        <f>(M45*21)/100</f>
      </c>
      <c t="s">
        <v>27</v>
      </c>
    </row>
    <row r="46" spans="1:5" ht="12.75">
      <c r="A46" s="35" t="s">
        <v>55</v>
      </c>
      <c r="E46" s="39" t="s">
        <v>8360</v>
      </c>
    </row>
    <row r="47" spans="1:5" ht="12.75">
      <c r="A47" s="35" t="s">
        <v>56</v>
      </c>
      <c r="E47" s="40" t="s">
        <v>8134</v>
      </c>
    </row>
    <row r="48" spans="1:5" ht="12.75">
      <c r="A48" t="s">
        <v>58</v>
      </c>
      <c r="E48" s="39" t="s">
        <v>59</v>
      </c>
    </row>
    <row r="49" spans="1:13" ht="12.75">
      <c r="A49" t="s">
        <v>46</v>
      </c>
      <c r="C49" s="31" t="s">
        <v>124</v>
      </c>
      <c r="E49" s="33" t="s">
        <v>3386</v>
      </c>
      <c r="J49" s="32">
        <f>0</f>
      </c>
      <c s="32">
        <f>0</f>
      </c>
      <c s="32">
        <f>0+L50+L54+L58+L62+L66</f>
      </c>
      <c s="32">
        <f>0+M50+M54+M58+M62+M66</f>
      </c>
    </row>
    <row r="50" spans="1:16" ht="12.75">
      <c r="A50" t="s">
        <v>49</v>
      </c>
      <c s="34" t="s">
        <v>93</v>
      </c>
      <c s="34" t="s">
        <v>94</v>
      </c>
      <c s="35" t="s">
        <v>5</v>
      </c>
      <c s="6" t="s">
        <v>95</v>
      </c>
      <c s="36" t="s">
        <v>77</v>
      </c>
      <c s="37">
        <v>709.565</v>
      </c>
      <c s="36">
        <v>0</v>
      </c>
      <c s="36">
        <f>ROUND(G50*H50,6)</f>
      </c>
      <c r="L50" s="38">
        <v>0</v>
      </c>
      <c s="32">
        <f>ROUND(ROUND(L50,2)*ROUND(G50,3),2)</f>
      </c>
      <c s="36" t="s">
        <v>73</v>
      </c>
      <c>
        <f>(M50*21)/100</f>
      </c>
      <c t="s">
        <v>27</v>
      </c>
    </row>
    <row r="51" spans="1:5" ht="63.75">
      <c r="A51" s="35" t="s">
        <v>55</v>
      </c>
      <c r="E51" s="39" t="s">
        <v>8358</v>
      </c>
    </row>
    <row r="52" spans="1:5" ht="12.75">
      <c r="A52" s="35" t="s">
        <v>56</v>
      </c>
      <c r="E52" s="40" t="s">
        <v>8359</v>
      </c>
    </row>
    <row r="53" spans="1:5" ht="12.75">
      <c r="A53" t="s">
        <v>58</v>
      </c>
      <c r="E53" s="39" t="s">
        <v>59</v>
      </c>
    </row>
    <row r="54" spans="1:16" ht="12.75">
      <c r="A54" t="s">
        <v>49</v>
      </c>
      <c s="34" t="s">
        <v>103</v>
      </c>
      <c s="34" t="s">
        <v>3387</v>
      </c>
      <c s="35" t="s">
        <v>5</v>
      </c>
      <c s="6" t="s">
        <v>3388</v>
      </c>
      <c s="36" t="s">
        <v>77</v>
      </c>
      <c s="37">
        <v>0.384</v>
      </c>
      <c s="36">
        <v>0</v>
      </c>
      <c s="36">
        <f>ROUND(G54*H54,6)</f>
      </c>
      <c r="L54" s="38">
        <v>0</v>
      </c>
      <c s="32">
        <f>ROUND(ROUND(L54,2)*ROUND(G54,3),2)</f>
      </c>
      <c s="36" t="s">
        <v>73</v>
      </c>
      <c>
        <f>(M54*21)/100</f>
      </c>
      <c t="s">
        <v>27</v>
      </c>
    </row>
    <row r="55" spans="1:5" ht="12.75">
      <c r="A55" s="35" t="s">
        <v>55</v>
      </c>
      <c r="E55" s="39" t="s">
        <v>8361</v>
      </c>
    </row>
    <row r="56" spans="1:5" ht="12.75">
      <c r="A56" s="35" t="s">
        <v>56</v>
      </c>
      <c r="E56" s="40" t="s">
        <v>8107</v>
      </c>
    </row>
    <row r="57" spans="1:5" ht="12.75">
      <c r="A57" t="s">
        <v>58</v>
      </c>
      <c r="E57" s="39" t="s">
        <v>59</v>
      </c>
    </row>
    <row r="58" spans="1:16" ht="12.75">
      <c r="A58" t="s">
        <v>49</v>
      </c>
      <c s="34" t="s">
        <v>107</v>
      </c>
      <c s="34" t="s">
        <v>3394</v>
      </c>
      <c s="35" t="s">
        <v>5</v>
      </c>
      <c s="6" t="s">
        <v>3395</v>
      </c>
      <c s="36" t="s">
        <v>72</v>
      </c>
      <c s="37">
        <v>1003.75</v>
      </c>
      <c s="36">
        <v>0</v>
      </c>
      <c s="36">
        <f>ROUND(G58*H58,6)</f>
      </c>
      <c r="L58" s="38">
        <v>0</v>
      </c>
      <c s="32">
        <f>ROUND(ROUND(L58,2)*ROUND(G58,3),2)</f>
      </c>
      <c s="36" t="s">
        <v>73</v>
      </c>
      <c>
        <f>(M58*21)/100</f>
      </c>
      <c t="s">
        <v>27</v>
      </c>
    </row>
    <row r="59" spans="1:5" ht="63.75">
      <c r="A59" s="35" t="s">
        <v>55</v>
      </c>
      <c r="E59" s="39" t="s">
        <v>8362</v>
      </c>
    </row>
    <row r="60" spans="1:5" ht="12.75">
      <c r="A60" s="35" t="s">
        <v>56</v>
      </c>
      <c r="E60" s="40" t="s">
        <v>8359</v>
      </c>
    </row>
    <row r="61" spans="1:5" ht="12.75">
      <c r="A61" t="s">
        <v>58</v>
      </c>
      <c r="E61" s="39" t="s">
        <v>59</v>
      </c>
    </row>
    <row r="62" spans="1:16" ht="12.75">
      <c r="A62" t="s">
        <v>49</v>
      </c>
      <c s="34" t="s">
        <v>204</v>
      </c>
      <c s="34" t="s">
        <v>8040</v>
      </c>
      <c s="35" t="s">
        <v>5</v>
      </c>
      <c s="6" t="s">
        <v>8138</v>
      </c>
      <c s="36" t="s">
        <v>72</v>
      </c>
      <c s="37">
        <v>1147</v>
      </c>
      <c s="36">
        <v>0</v>
      </c>
      <c s="36">
        <f>ROUND(G62*H62,6)</f>
      </c>
      <c r="L62" s="38">
        <v>0</v>
      </c>
      <c s="32">
        <f>ROUND(ROUND(L62,2)*ROUND(G62,3),2)</f>
      </c>
      <c s="36" t="s">
        <v>73</v>
      </c>
      <c>
        <f>(M62*21)/100</f>
      </c>
      <c t="s">
        <v>27</v>
      </c>
    </row>
    <row r="63" spans="1:5" ht="12.75">
      <c r="A63" s="35" t="s">
        <v>55</v>
      </c>
      <c r="E63" s="39" t="s">
        <v>8363</v>
      </c>
    </row>
    <row r="64" spans="1:5" ht="12.75">
      <c r="A64" s="35" t="s">
        <v>56</v>
      </c>
      <c r="E64" s="40" t="s">
        <v>8364</v>
      </c>
    </row>
    <row r="65" spans="1:5" ht="12.75">
      <c r="A65" t="s">
        <v>58</v>
      </c>
      <c r="E65" s="39" t="s">
        <v>59</v>
      </c>
    </row>
    <row r="66" spans="1:16" ht="12.75">
      <c r="A66" t="s">
        <v>49</v>
      </c>
      <c s="34" t="s">
        <v>282</v>
      </c>
      <c s="34" t="s">
        <v>8044</v>
      </c>
      <c s="35" t="s">
        <v>5</v>
      </c>
      <c s="6" t="s">
        <v>8045</v>
      </c>
      <c s="36" t="s">
        <v>72</v>
      </c>
      <c s="37">
        <v>421.85</v>
      </c>
      <c s="36">
        <v>0</v>
      </c>
      <c s="36">
        <f>ROUND(G66*H66,6)</f>
      </c>
      <c r="L66" s="38">
        <v>0</v>
      </c>
      <c s="32">
        <f>ROUND(ROUND(L66,2)*ROUND(G66,3),2)</f>
      </c>
      <c s="36" t="s">
        <v>2240</v>
      </c>
      <c>
        <f>(M66*21)/100</f>
      </c>
      <c t="s">
        <v>27</v>
      </c>
    </row>
    <row r="67" spans="1:5" ht="25.5">
      <c r="A67" s="35" t="s">
        <v>55</v>
      </c>
      <c r="E67" s="39" t="s">
        <v>8365</v>
      </c>
    </row>
    <row r="68" spans="1:5" ht="12.75">
      <c r="A68" s="35" t="s">
        <v>56</v>
      </c>
      <c r="E68" s="40" t="s">
        <v>8364</v>
      </c>
    </row>
    <row r="69" spans="1:5" ht="38.25">
      <c r="A69" t="s">
        <v>58</v>
      </c>
      <c r="E69" s="39" t="s">
        <v>8047</v>
      </c>
    </row>
    <row r="70" spans="1:13" ht="12.75">
      <c r="A70" t="s">
        <v>46</v>
      </c>
      <c r="C70" s="31" t="s">
        <v>83</v>
      </c>
      <c r="E70" s="33" t="s">
        <v>4021</v>
      </c>
      <c r="J70" s="32">
        <f>0</f>
      </c>
      <c s="32">
        <f>0</f>
      </c>
      <c s="32">
        <f>0+L71+L75+L79</f>
      </c>
      <c s="32">
        <f>0+M71+M75+M79</f>
      </c>
    </row>
    <row r="71" spans="1:16" ht="12.75">
      <c r="A71" t="s">
        <v>49</v>
      </c>
      <c s="34" t="s">
        <v>96</v>
      </c>
      <c s="34" t="s">
        <v>6181</v>
      </c>
      <c s="35" t="s">
        <v>5</v>
      </c>
      <c s="6" t="s">
        <v>6182</v>
      </c>
      <c s="36" t="s">
        <v>72</v>
      </c>
      <c s="37">
        <v>70</v>
      </c>
      <c s="36">
        <v>0</v>
      </c>
      <c s="36">
        <f>ROUND(G71*H71,6)</f>
      </c>
      <c r="L71" s="38">
        <v>0</v>
      </c>
      <c s="32">
        <f>ROUND(ROUND(L71,2)*ROUND(G71,3),2)</f>
      </c>
      <c s="36" t="s">
        <v>73</v>
      </c>
      <c>
        <f>(M71*21)/100</f>
      </c>
      <c t="s">
        <v>27</v>
      </c>
    </row>
    <row r="72" spans="1:5" ht="25.5">
      <c r="A72" s="35" t="s">
        <v>55</v>
      </c>
      <c r="E72" s="39" t="s">
        <v>8366</v>
      </c>
    </row>
    <row r="73" spans="1:5" ht="12.75">
      <c r="A73" s="35" t="s">
        <v>56</v>
      </c>
      <c r="E73" s="40" t="s">
        <v>8354</v>
      </c>
    </row>
    <row r="74" spans="1:5" ht="12.75">
      <c r="A74" t="s">
        <v>58</v>
      </c>
      <c r="E74" s="39" t="s">
        <v>59</v>
      </c>
    </row>
    <row r="75" spans="1:16" ht="12.75">
      <c r="A75" t="s">
        <v>49</v>
      </c>
      <c s="34" t="s">
        <v>99</v>
      </c>
      <c s="34" t="s">
        <v>5841</v>
      </c>
      <c s="35" t="s">
        <v>5</v>
      </c>
      <c s="6" t="s">
        <v>5842</v>
      </c>
      <c s="36" t="s">
        <v>72</v>
      </c>
      <c s="37">
        <v>70</v>
      </c>
      <c s="36">
        <v>0</v>
      </c>
      <c s="36">
        <f>ROUND(G75*H75,6)</f>
      </c>
      <c r="L75" s="38">
        <v>0</v>
      </c>
      <c s="32">
        <f>ROUND(ROUND(L75,2)*ROUND(G75,3),2)</f>
      </c>
      <c s="36" t="s">
        <v>73</v>
      </c>
      <c>
        <f>(M75*21)/100</f>
      </c>
      <c t="s">
        <v>27</v>
      </c>
    </row>
    <row r="76" spans="1:5" ht="12.75">
      <c r="A76" s="35" t="s">
        <v>55</v>
      </c>
      <c r="E76" s="39" t="s">
        <v>8367</v>
      </c>
    </row>
    <row r="77" spans="1:5" ht="12.75">
      <c r="A77" s="35" t="s">
        <v>56</v>
      </c>
      <c r="E77" s="40" t="s">
        <v>8354</v>
      </c>
    </row>
    <row r="78" spans="1:5" ht="12.75">
      <c r="A78" t="s">
        <v>58</v>
      </c>
      <c r="E78" s="39" t="s">
        <v>59</v>
      </c>
    </row>
    <row r="79" spans="1:16" ht="25.5">
      <c r="A79" t="s">
        <v>49</v>
      </c>
      <c s="34" t="s">
        <v>279</v>
      </c>
      <c s="34" t="s">
        <v>8368</v>
      </c>
      <c s="35" t="s">
        <v>5</v>
      </c>
      <c s="6" t="s">
        <v>8369</v>
      </c>
      <c s="36" t="s">
        <v>72</v>
      </c>
      <c s="37">
        <v>70</v>
      </c>
      <c s="36">
        <v>0</v>
      </c>
      <c s="36">
        <f>ROUND(G79*H79,6)</f>
      </c>
      <c r="L79" s="38">
        <v>0</v>
      </c>
      <c s="32">
        <f>ROUND(ROUND(L79,2)*ROUND(G79,3),2)</f>
      </c>
      <c s="36" t="s">
        <v>2240</v>
      </c>
      <c>
        <f>(M79*21)/100</f>
      </c>
      <c t="s">
        <v>27</v>
      </c>
    </row>
    <row r="80" spans="1:5" ht="25.5">
      <c r="A80" s="35" t="s">
        <v>55</v>
      </c>
      <c r="E80" s="39" t="s">
        <v>8366</v>
      </c>
    </row>
    <row r="81" spans="1:5" ht="12.75">
      <c r="A81" s="35" t="s">
        <v>56</v>
      </c>
      <c r="E81" s="40" t="s">
        <v>8354</v>
      </c>
    </row>
    <row r="82" spans="1:5" ht="153">
      <c r="A82" t="s">
        <v>58</v>
      </c>
      <c r="E82" s="39" t="s">
        <v>8370</v>
      </c>
    </row>
    <row r="83" spans="1:13" ht="12.75">
      <c r="A83" t="s">
        <v>46</v>
      </c>
      <c r="C83" s="31" t="s">
        <v>240</v>
      </c>
      <c r="E83" s="33" t="s">
        <v>3059</v>
      </c>
      <c r="J83" s="32">
        <f>0</f>
      </c>
      <c s="32">
        <f>0</f>
      </c>
      <c s="32">
        <f>0+L84</f>
      </c>
      <c s="32">
        <f>0+M84</f>
      </c>
    </row>
    <row r="84" spans="1:16" ht="25.5">
      <c r="A84" t="s">
        <v>49</v>
      </c>
      <c s="34" t="s">
        <v>110</v>
      </c>
      <c s="34" t="s">
        <v>3060</v>
      </c>
      <c s="35" t="s">
        <v>5</v>
      </c>
      <c s="6" t="s">
        <v>3061</v>
      </c>
      <c s="36" t="s">
        <v>92</v>
      </c>
      <c s="37">
        <v>6</v>
      </c>
      <c s="36">
        <v>0</v>
      </c>
      <c s="36">
        <f>ROUND(G84*H84,6)</f>
      </c>
      <c r="L84" s="38">
        <v>0</v>
      </c>
      <c s="32">
        <f>ROUND(ROUND(L84,2)*ROUND(G84,3),2)</f>
      </c>
      <c s="36" t="s">
        <v>73</v>
      </c>
      <c>
        <f>(M84*21)/100</f>
      </c>
      <c t="s">
        <v>27</v>
      </c>
    </row>
    <row r="85" spans="1:5" ht="25.5">
      <c r="A85" s="35" t="s">
        <v>55</v>
      </c>
      <c r="E85" s="39" t="s">
        <v>8371</v>
      </c>
    </row>
    <row r="86" spans="1:5" ht="12.75">
      <c r="A86" s="35" t="s">
        <v>56</v>
      </c>
      <c r="E86" s="40" t="s">
        <v>8372</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25.5">
      <c r="A89" t="s">
        <v>49</v>
      </c>
      <c s="34" t="s">
        <v>115</v>
      </c>
      <c s="34" t="s">
        <v>836</v>
      </c>
      <c s="35" t="s">
        <v>5</v>
      </c>
      <c s="6" t="s">
        <v>837</v>
      </c>
      <c s="36" t="s">
        <v>106</v>
      </c>
      <c s="37">
        <v>29</v>
      </c>
      <c s="36">
        <v>0</v>
      </c>
      <c s="36">
        <f>ROUND(G89*H89,6)</f>
      </c>
      <c r="L89" s="38">
        <v>0</v>
      </c>
      <c s="32">
        <f>ROUND(ROUND(L89,2)*ROUND(G89,3),2)</f>
      </c>
      <c s="36" t="s">
        <v>73</v>
      </c>
      <c>
        <f>(M89*21)/100</f>
      </c>
      <c t="s">
        <v>27</v>
      </c>
    </row>
    <row r="90" spans="1:5" ht="12.75">
      <c r="A90" s="35" t="s">
        <v>55</v>
      </c>
      <c r="E90" s="39" t="s">
        <v>8373</v>
      </c>
    </row>
    <row r="91" spans="1:5" ht="12.75">
      <c r="A91" s="35" t="s">
        <v>56</v>
      </c>
      <c r="E91" s="40" t="s">
        <v>5</v>
      </c>
    </row>
    <row r="92" spans="1:5" ht="12.75">
      <c r="A92" t="s">
        <v>58</v>
      </c>
      <c r="E92" s="39" t="s">
        <v>59</v>
      </c>
    </row>
    <row r="93" spans="1:16" ht="12.75">
      <c r="A93" t="s">
        <v>49</v>
      </c>
      <c s="34" t="s">
        <v>118</v>
      </c>
      <c s="34" t="s">
        <v>840</v>
      </c>
      <c s="35" t="s">
        <v>5</v>
      </c>
      <c s="6" t="s">
        <v>841</v>
      </c>
      <c s="36" t="s">
        <v>106</v>
      </c>
      <c s="37">
        <v>11</v>
      </c>
      <c s="36">
        <v>0</v>
      </c>
      <c s="36">
        <f>ROUND(G93*H93,6)</f>
      </c>
      <c r="L93" s="38">
        <v>0</v>
      </c>
      <c s="32">
        <f>ROUND(ROUND(L93,2)*ROUND(G93,3),2)</f>
      </c>
      <c s="36" t="s">
        <v>73</v>
      </c>
      <c>
        <f>(M93*21)/100</f>
      </c>
      <c t="s">
        <v>27</v>
      </c>
    </row>
    <row r="94" spans="1:5" ht="25.5">
      <c r="A94" s="35" t="s">
        <v>55</v>
      </c>
      <c r="E94" s="39" t="s">
        <v>8374</v>
      </c>
    </row>
    <row r="95" spans="1:5" ht="12.75">
      <c r="A95" s="35" t="s">
        <v>56</v>
      </c>
      <c r="E95" s="40" t="s">
        <v>5</v>
      </c>
    </row>
    <row r="96" spans="1:5" ht="12.75">
      <c r="A96" t="s">
        <v>58</v>
      </c>
      <c r="E96" s="39" t="s">
        <v>59</v>
      </c>
    </row>
    <row r="97" spans="1:16" ht="12.75">
      <c r="A97" t="s">
        <v>49</v>
      </c>
      <c s="34" t="s">
        <v>121</v>
      </c>
      <c s="34" t="s">
        <v>116</v>
      </c>
      <c s="35" t="s">
        <v>5</v>
      </c>
      <c s="6" t="s">
        <v>117</v>
      </c>
      <c s="36" t="s">
        <v>92</v>
      </c>
      <c s="37">
        <v>2652</v>
      </c>
      <c s="36">
        <v>0</v>
      </c>
      <c s="36">
        <f>ROUND(G97*H97,6)</f>
      </c>
      <c r="L97" s="38">
        <v>0</v>
      </c>
      <c s="32">
        <f>ROUND(ROUND(L97,2)*ROUND(G97,3),2)</f>
      </c>
      <c s="36" t="s">
        <v>73</v>
      </c>
      <c>
        <f>(M97*21)/100</f>
      </c>
      <c t="s">
        <v>27</v>
      </c>
    </row>
    <row r="98" spans="1:5" ht="25.5">
      <c r="A98" s="35" t="s">
        <v>55</v>
      </c>
      <c r="E98" s="39" t="s">
        <v>8375</v>
      </c>
    </row>
    <row r="99" spans="1:5" ht="12.75">
      <c r="A99" s="35" t="s">
        <v>56</v>
      </c>
      <c r="E99" s="40" t="s">
        <v>8376</v>
      </c>
    </row>
    <row r="100" spans="1:5" ht="12.75">
      <c r="A100" t="s">
        <v>58</v>
      </c>
      <c r="E100" s="39" t="s">
        <v>59</v>
      </c>
    </row>
    <row r="101" spans="1:16" ht="12.75">
      <c r="A101" t="s">
        <v>49</v>
      </c>
      <c s="34" t="s">
        <v>124</v>
      </c>
      <c s="34" t="s">
        <v>122</v>
      </c>
      <c s="35" t="s">
        <v>5</v>
      </c>
      <c s="6" t="s">
        <v>123</v>
      </c>
      <c s="36" t="s">
        <v>92</v>
      </c>
      <c s="37">
        <v>224</v>
      </c>
      <c s="36">
        <v>0</v>
      </c>
      <c s="36">
        <f>ROUND(G101*H101,6)</f>
      </c>
      <c r="L101" s="38">
        <v>0</v>
      </c>
      <c s="32">
        <f>ROUND(ROUND(L101,2)*ROUND(G101,3),2)</f>
      </c>
      <c s="36" t="s">
        <v>73</v>
      </c>
      <c>
        <f>(M101*21)/100</f>
      </c>
      <c t="s">
        <v>27</v>
      </c>
    </row>
    <row r="102" spans="1:5" ht="25.5">
      <c r="A102" s="35" t="s">
        <v>55</v>
      </c>
      <c r="E102" s="39" t="s">
        <v>8377</v>
      </c>
    </row>
    <row r="103" spans="1:5" ht="12.75">
      <c r="A103" s="35" t="s">
        <v>56</v>
      </c>
      <c r="E103" s="40" t="s">
        <v>8359</v>
      </c>
    </row>
    <row r="104" spans="1:5" ht="12.75">
      <c r="A104" t="s">
        <v>58</v>
      </c>
      <c r="E104" s="39" t="s">
        <v>59</v>
      </c>
    </row>
    <row r="105" spans="1:16" ht="12.75">
      <c r="A105" t="s">
        <v>49</v>
      </c>
      <c s="34" t="s">
        <v>127</v>
      </c>
      <c s="34" t="s">
        <v>125</v>
      </c>
      <c s="35" t="s">
        <v>5</v>
      </c>
      <c s="6" t="s">
        <v>126</v>
      </c>
      <c s="36" t="s">
        <v>92</v>
      </c>
      <c s="37">
        <v>2652</v>
      </c>
      <c s="36">
        <v>0</v>
      </c>
      <c s="36">
        <f>ROUND(G105*H105,6)</f>
      </c>
      <c r="L105" s="38">
        <v>0</v>
      </c>
      <c s="32">
        <f>ROUND(ROUND(L105,2)*ROUND(G105,3),2)</f>
      </c>
      <c s="36" t="s">
        <v>73</v>
      </c>
      <c>
        <f>(M105*21)/100</f>
      </c>
      <c t="s">
        <v>27</v>
      </c>
    </row>
    <row r="106" spans="1:5" ht="12.75">
      <c r="A106" s="35" t="s">
        <v>55</v>
      </c>
      <c r="E106" s="39" t="s">
        <v>5</v>
      </c>
    </row>
    <row r="107" spans="1:5" ht="12.75">
      <c r="A107" s="35" t="s">
        <v>56</v>
      </c>
      <c r="E107" s="40" t="s">
        <v>8359</v>
      </c>
    </row>
    <row r="108" spans="1:5" ht="12.75">
      <c r="A108" t="s">
        <v>58</v>
      </c>
      <c r="E108" s="39" t="s">
        <v>59</v>
      </c>
    </row>
    <row r="109" spans="1:16" ht="12.75">
      <c r="A109" t="s">
        <v>49</v>
      </c>
      <c s="34" t="s">
        <v>130</v>
      </c>
      <c s="34" t="s">
        <v>131</v>
      </c>
      <c s="35" t="s">
        <v>5</v>
      </c>
      <c s="6" t="s">
        <v>132</v>
      </c>
      <c s="36" t="s">
        <v>92</v>
      </c>
      <c s="37">
        <v>120</v>
      </c>
      <c s="36">
        <v>0</v>
      </c>
      <c s="36">
        <f>ROUND(G109*H109,6)</f>
      </c>
      <c r="L109" s="38">
        <v>0</v>
      </c>
      <c s="32">
        <f>ROUND(ROUND(L109,2)*ROUND(G109,3),2)</f>
      </c>
      <c s="36" t="s">
        <v>73</v>
      </c>
      <c>
        <f>(M109*21)/100</f>
      </c>
      <c t="s">
        <v>27</v>
      </c>
    </row>
    <row r="110" spans="1:5" ht="38.25">
      <c r="A110" s="35" t="s">
        <v>55</v>
      </c>
      <c r="E110" s="39" t="s">
        <v>8378</v>
      </c>
    </row>
    <row r="111" spans="1:5" ht="12.75">
      <c r="A111" s="35" t="s">
        <v>56</v>
      </c>
      <c r="E111" s="40" t="s">
        <v>5</v>
      </c>
    </row>
    <row r="112" spans="1:5" ht="12.75">
      <c r="A112" t="s">
        <v>58</v>
      </c>
      <c r="E112" s="39" t="s">
        <v>59</v>
      </c>
    </row>
    <row r="113" spans="1:16" ht="12.75">
      <c r="A113" t="s">
        <v>49</v>
      </c>
      <c s="34" t="s">
        <v>133</v>
      </c>
      <c s="34" t="s">
        <v>8379</v>
      </c>
      <c s="35" t="s">
        <v>5</v>
      </c>
      <c s="6" t="s">
        <v>8380</v>
      </c>
      <c s="36" t="s">
        <v>92</v>
      </c>
      <c s="37">
        <v>120</v>
      </c>
      <c s="36">
        <v>0</v>
      </c>
      <c s="36">
        <f>ROUND(G113*H113,6)</f>
      </c>
      <c r="L113" s="38">
        <v>0</v>
      </c>
      <c s="32">
        <f>ROUND(ROUND(L113,2)*ROUND(G113,3),2)</f>
      </c>
      <c s="36" t="s">
        <v>73</v>
      </c>
      <c>
        <f>(M113*21)/100</f>
      </c>
      <c t="s">
        <v>27</v>
      </c>
    </row>
    <row r="114" spans="1:5" ht="38.25">
      <c r="A114" s="35" t="s">
        <v>55</v>
      </c>
      <c r="E114" s="39" t="s">
        <v>8381</v>
      </c>
    </row>
    <row r="115" spans="1:5" ht="12.75">
      <c r="A115" s="35" t="s">
        <v>56</v>
      </c>
      <c r="E115" s="40" t="s">
        <v>5</v>
      </c>
    </row>
    <row r="116" spans="1:5" ht="12.75">
      <c r="A116" t="s">
        <v>58</v>
      </c>
      <c r="E116" s="39" t="s">
        <v>59</v>
      </c>
    </row>
    <row r="117" spans="1:16" ht="12.75">
      <c r="A117" t="s">
        <v>49</v>
      </c>
      <c s="34" t="s">
        <v>136</v>
      </c>
      <c s="34" t="s">
        <v>852</v>
      </c>
      <c s="35" t="s">
        <v>5</v>
      </c>
      <c s="6" t="s">
        <v>853</v>
      </c>
      <c s="36" t="s">
        <v>106</v>
      </c>
      <c s="37">
        <v>12</v>
      </c>
      <c s="36">
        <v>0</v>
      </c>
      <c s="36">
        <f>ROUND(G117*H117,6)</f>
      </c>
      <c r="L117" s="38">
        <v>0</v>
      </c>
      <c s="32">
        <f>ROUND(ROUND(L117,2)*ROUND(G117,3),2)</f>
      </c>
      <c s="36" t="s">
        <v>73</v>
      </c>
      <c>
        <f>(M117*21)/100</f>
      </c>
      <c t="s">
        <v>27</v>
      </c>
    </row>
    <row r="118" spans="1:5" ht="25.5">
      <c r="A118" s="35" t="s">
        <v>55</v>
      </c>
      <c r="E118" s="39" t="s">
        <v>8382</v>
      </c>
    </row>
    <row r="119" spans="1:5" ht="12.75">
      <c r="A119" s="35" t="s">
        <v>56</v>
      </c>
      <c r="E119" s="40" t="s">
        <v>8383</v>
      </c>
    </row>
    <row r="120" spans="1:5" ht="12.75">
      <c r="A120" t="s">
        <v>58</v>
      </c>
      <c r="E120" s="39" t="s">
        <v>59</v>
      </c>
    </row>
    <row r="121" spans="1:16" ht="12.75">
      <c r="A121" t="s">
        <v>49</v>
      </c>
      <c s="34" t="s">
        <v>139</v>
      </c>
      <c s="34" t="s">
        <v>2445</v>
      </c>
      <c s="35" t="s">
        <v>5</v>
      </c>
      <c s="6" t="s">
        <v>2446</v>
      </c>
      <c s="36" t="s">
        <v>72</v>
      </c>
      <c s="37">
        <v>0.75</v>
      </c>
      <c s="36">
        <v>0</v>
      </c>
      <c s="36">
        <f>ROUND(G121*H121,6)</f>
      </c>
      <c r="L121" s="38">
        <v>0</v>
      </c>
      <c s="32">
        <f>ROUND(ROUND(L121,2)*ROUND(G121,3),2)</f>
      </c>
      <c s="36" t="s">
        <v>73</v>
      </c>
      <c>
        <f>(M121*21)/100</f>
      </c>
      <c t="s">
        <v>27</v>
      </c>
    </row>
    <row r="122" spans="1:5" ht="25.5">
      <c r="A122" s="35" t="s">
        <v>55</v>
      </c>
      <c r="E122" s="39" t="s">
        <v>8384</v>
      </c>
    </row>
    <row r="123" spans="1:5" ht="12.75">
      <c r="A123" s="35" t="s">
        <v>56</v>
      </c>
      <c r="E123" s="40" t="s">
        <v>8383</v>
      </c>
    </row>
    <row r="124" spans="1:5" ht="12.75">
      <c r="A124" t="s">
        <v>58</v>
      </c>
      <c r="E124" s="39" t="s">
        <v>59</v>
      </c>
    </row>
    <row r="125" spans="1:16" ht="12.75">
      <c r="A125" t="s">
        <v>49</v>
      </c>
      <c s="34" t="s">
        <v>142</v>
      </c>
      <c s="34" t="s">
        <v>137</v>
      </c>
      <c s="35" t="s">
        <v>5</v>
      </c>
      <c s="6" t="s">
        <v>138</v>
      </c>
      <c s="36" t="s">
        <v>72</v>
      </c>
      <c s="37">
        <v>1</v>
      </c>
      <c s="36">
        <v>0</v>
      </c>
      <c s="36">
        <f>ROUND(G125*H125,6)</f>
      </c>
      <c r="L125" s="38">
        <v>0</v>
      </c>
      <c s="32">
        <f>ROUND(ROUND(L125,2)*ROUND(G125,3),2)</f>
      </c>
      <c s="36" t="s">
        <v>73</v>
      </c>
      <c>
        <f>(M125*21)/100</f>
      </c>
      <c t="s">
        <v>27</v>
      </c>
    </row>
    <row r="126" spans="1:5" ht="12.75">
      <c r="A126" s="35" t="s">
        <v>55</v>
      </c>
      <c r="E126" s="39" t="s">
        <v>8385</v>
      </c>
    </row>
    <row r="127" spans="1:5" ht="12.75">
      <c r="A127" s="35" t="s">
        <v>56</v>
      </c>
      <c r="E127" s="40" t="s">
        <v>8383</v>
      </c>
    </row>
    <row r="128" spans="1:5" ht="12.75">
      <c r="A128" t="s">
        <v>58</v>
      </c>
      <c r="E128" s="39" t="s">
        <v>59</v>
      </c>
    </row>
    <row r="129" spans="1:16" ht="25.5">
      <c r="A129" t="s">
        <v>49</v>
      </c>
      <c s="34" t="s">
        <v>145</v>
      </c>
      <c s="34" t="s">
        <v>856</v>
      </c>
      <c s="35" t="s">
        <v>5</v>
      </c>
      <c s="6" t="s">
        <v>857</v>
      </c>
      <c s="36" t="s">
        <v>106</v>
      </c>
      <c s="37">
        <v>5</v>
      </c>
      <c s="36">
        <v>0</v>
      </c>
      <c s="36">
        <f>ROUND(G129*H129,6)</f>
      </c>
      <c r="L129" s="38">
        <v>0</v>
      </c>
      <c s="32">
        <f>ROUND(ROUND(L129,2)*ROUND(G129,3),2)</f>
      </c>
      <c s="36" t="s">
        <v>73</v>
      </c>
      <c>
        <f>(M129*21)/100</f>
      </c>
      <c t="s">
        <v>27</v>
      </c>
    </row>
    <row r="130" spans="1:5" ht="12.75">
      <c r="A130" s="35" t="s">
        <v>55</v>
      </c>
      <c r="E130" s="39" t="s">
        <v>8386</v>
      </c>
    </row>
    <row r="131" spans="1:5" ht="12.75">
      <c r="A131" s="35" t="s">
        <v>56</v>
      </c>
      <c r="E131" s="40" t="s">
        <v>8383</v>
      </c>
    </row>
    <row r="132" spans="1:5" ht="12.75">
      <c r="A132" t="s">
        <v>58</v>
      </c>
      <c r="E132" s="39" t="s">
        <v>59</v>
      </c>
    </row>
    <row r="133" spans="1:16" ht="25.5">
      <c r="A133" t="s">
        <v>49</v>
      </c>
      <c s="34" t="s">
        <v>148</v>
      </c>
      <c s="34" t="s">
        <v>858</v>
      </c>
      <c s="35" t="s">
        <v>5</v>
      </c>
      <c s="6" t="s">
        <v>859</v>
      </c>
      <c s="36" t="s">
        <v>106</v>
      </c>
      <c s="37">
        <v>18</v>
      </c>
      <c s="36">
        <v>0</v>
      </c>
      <c s="36">
        <f>ROUND(G133*H133,6)</f>
      </c>
      <c r="L133" s="38">
        <v>0</v>
      </c>
      <c s="32">
        <f>ROUND(ROUND(L133,2)*ROUND(G133,3),2)</f>
      </c>
      <c s="36" t="s">
        <v>73</v>
      </c>
      <c>
        <f>(M133*21)/100</f>
      </c>
      <c t="s">
        <v>27</v>
      </c>
    </row>
    <row r="134" spans="1:5" ht="12.75">
      <c r="A134" s="35" t="s">
        <v>55</v>
      </c>
      <c r="E134" s="39" t="s">
        <v>8387</v>
      </c>
    </row>
    <row r="135" spans="1:5" ht="12.75">
      <c r="A135" s="35" t="s">
        <v>56</v>
      </c>
      <c r="E135" s="40" t="s">
        <v>8388</v>
      </c>
    </row>
    <row r="136" spans="1:5" ht="12.75">
      <c r="A136" t="s">
        <v>58</v>
      </c>
      <c r="E136" s="39" t="s">
        <v>59</v>
      </c>
    </row>
    <row r="137" spans="1:16" ht="12.75">
      <c r="A137" t="s">
        <v>49</v>
      </c>
      <c s="34" t="s">
        <v>151</v>
      </c>
      <c s="34" t="s">
        <v>146</v>
      </c>
      <c s="35" t="s">
        <v>5</v>
      </c>
      <c s="6" t="s">
        <v>147</v>
      </c>
      <c s="36" t="s">
        <v>106</v>
      </c>
      <c s="37">
        <v>39</v>
      </c>
      <c s="36">
        <v>0</v>
      </c>
      <c s="36">
        <f>ROUND(G137*H137,6)</f>
      </c>
      <c r="L137" s="38">
        <v>0</v>
      </c>
      <c s="32">
        <f>ROUND(ROUND(L137,2)*ROUND(G137,3),2)</f>
      </c>
      <c s="36" t="s">
        <v>73</v>
      </c>
      <c>
        <f>(M137*21)/100</f>
      </c>
      <c t="s">
        <v>27</v>
      </c>
    </row>
    <row r="138" spans="1:5" ht="12.75">
      <c r="A138" s="35" t="s">
        <v>55</v>
      </c>
      <c r="E138" s="39" t="s">
        <v>8146</v>
      </c>
    </row>
    <row r="139" spans="1:5" ht="12.75">
      <c r="A139" s="35" t="s">
        <v>56</v>
      </c>
      <c r="E139" s="40" t="s">
        <v>5</v>
      </c>
    </row>
    <row r="140" spans="1:5" ht="12.75">
      <c r="A140" t="s">
        <v>58</v>
      </c>
      <c r="E140" s="39" t="s">
        <v>59</v>
      </c>
    </row>
    <row r="141" spans="1:16" ht="25.5">
      <c r="A141" t="s">
        <v>49</v>
      </c>
      <c s="34" t="s">
        <v>154</v>
      </c>
      <c s="34" t="s">
        <v>149</v>
      </c>
      <c s="35" t="s">
        <v>5</v>
      </c>
      <c s="6" t="s">
        <v>150</v>
      </c>
      <c s="36" t="s">
        <v>106</v>
      </c>
      <c s="37">
        <v>24</v>
      </c>
      <c s="36">
        <v>0</v>
      </c>
      <c s="36">
        <f>ROUND(G141*H141,6)</f>
      </c>
      <c r="L141" s="38">
        <v>0</v>
      </c>
      <c s="32">
        <f>ROUND(ROUND(L141,2)*ROUND(G141,3),2)</f>
      </c>
      <c s="36" t="s">
        <v>73</v>
      </c>
      <c>
        <f>(M141*21)/100</f>
      </c>
      <c t="s">
        <v>27</v>
      </c>
    </row>
    <row r="142" spans="1:5" ht="12.75">
      <c r="A142" s="35" t="s">
        <v>55</v>
      </c>
      <c r="E142" s="39" t="s">
        <v>8146</v>
      </c>
    </row>
    <row r="143" spans="1:5" ht="12.75">
      <c r="A143" s="35" t="s">
        <v>56</v>
      </c>
      <c r="E143" s="40" t="s">
        <v>5</v>
      </c>
    </row>
    <row r="144" spans="1:5" ht="12.75">
      <c r="A144" t="s">
        <v>58</v>
      </c>
      <c r="E144" s="39" t="s">
        <v>59</v>
      </c>
    </row>
    <row r="145" spans="1:16" ht="25.5">
      <c r="A145" t="s">
        <v>49</v>
      </c>
      <c s="34" t="s">
        <v>157</v>
      </c>
      <c s="34" t="s">
        <v>8147</v>
      </c>
      <c s="35" t="s">
        <v>5</v>
      </c>
      <c s="6" t="s">
        <v>8148</v>
      </c>
      <c s="36" t="s">
        <v>106</v>
      </c>
      <c s="37">
        <v>21</v>
      </c>
      <c s="36">
        <v>0</v>
      </c>
      <c s="36">
        <f>ROUND(G145*H145,6)</f>
      </c>
      <c r="L145" s="38">
        <v>0</v>
      </c>
      <c s="32">
        <f>ROUND(ROUND(L145,2)*ROUND(G145,3),2)</f>
      </c>
      <c s="36" t="s">
        <v>73</v>
      </c>
      <c>
        <f>(M145*21)/100</f>
      </c>
      <c t="s">
        <v>27</v>
      </c>
    </row>
    <row r="146" spans="1:5" ht="12.75">
      <c r="A146" s="35" t="s">
        <v>55</v>
      </c>
      <c r="E146" s="39" t="s">
        <v>5</v>
      </c>
    </row>
    <row r="147" spans="1:5" ht="12.75">
      <c r="A147" s="35" t="s">
        <v>56</v>
      </c>
      <c r="E147" s="40" t="s">
        <v>5</v>
      </c>
    </row>
    <row r="148" spans="1:5" ht="12.75">
      <c r="A148" t="s">
        <v>58</v>
      </c>
      <c r="E148" s="39" t="s">
        <v>59</v>
      </c>
    </row>
    <row r="149" spans="1:16" ht="12.75">
      <c r="A149" t="s">
        <v>49</v>
      </c>
      <c s="34" t="s">
        <v>162</v>
      </c>
      <c s="34" t="s">
        <v>152</v>
      </c>
      <c s="35" t="s">
        <v>5</v>
      </c>
      <c s="6" t="s">
        <v>153</v>
      </c>
      <c s="36" t="s">
        <v>92</v>
      </c>
      <c s="37">
        <v>240</v>
      </c>
      <c s="36">
        <v>0</v>
      </c>
      <c s="36">
        <f>ROUND(G149*H149,6)</f>
      </c>
      <c r="L149" s="38">
        <v>0</v>
      </c>
      <c s="32">
        <f>ROUND(ROUND(L149,2)*ROUND(G149,3),2)</f>
      </c>
      <c s="36" t="s">
        <v>73</v>
      </c>
      <c>
        <f>(M149*21)/100</f>
      </c>
      <c t="s">
        <v>27</v>
      </c>
    </row>
    <row r="150" spans="1:5" ht="25.5">
      <c r="A150" s="35" t="s">
        <v>55</v>
      </c>
      <c r="E150" s="39" t="s">
        <v>8389</v>
      </c>
    </row>
    <row r="151" spans="1:5" ht="12.75">
      <c r="A151" s="35" t="s">
        <v>56</v>
      </c>
      <c r="E151" s="40" t="s">
        <v>8359</v>
      </c>
    </row>
    <row r="152" spans="1:5" ht="12.75">
      <c r="A152" t="s">
        <v>58</v>
      </c>
      <c r="E152" s="39" t="s">
        <v>5</v>
      </c>
    </row>
    <row r="153" spans="1:16" ht="25.5">
      <c r="A153" t="s">
        <v>49</v>
      </c>
      <c s="34" t="s">
        <v>165</v>
      </c>
      <c s="34" t="s">
        <v>797</v>
      </c>
      <c s="35" t="s">
        <v>5</v>
      </c>
      <c s="6" t="s">
        <v>8390</v>
      </c>
      <c s="36" t="s">
        <v>799</v>
      </c>
      <c s="37">
        <v>370</v>
      </c>
      <c s="36">
        <v>0</v>
      </c>
      <c s="36">
        <f>ROUND(G153*H153,6)</f>
      </c>
      <c r="L153" s="38">
        <v>0</v>
      </c>
      <c s="32">
        <f>ROUND(ROUND(L153,2)*ROUND(G153,3),2)</f>
      </c>
      <c s="36" t="s">
        <v>73</v>
      </c>
      <c>
        <f>(M153*21)/100</f>
      </c>
      <c t="s">
        <v>27</v>
      </c>
    </row>
    <row r="154" spans="1:5" ht="38.25">
      <c r="A154" s="35" t="s">
        <v>55</v>
      </c>
      <c r="E154" s="39" t="s">
        <v>8391</v>
      </c>
    </row>
    <row r="155" spans="1:5" ht="12.75">
      <c r="A155" s="35" t="s">
        <v>56</v>
      </c>
      <c r="E155" s="40" t="s">
        <v>8392</v>
      </c>
    </row>
    <row r="156" spans="1:5" ht="12.75">
      <c r="A156" t="s">
        <v>58</v>
      </c>
      <c r="E156" s="39" t="s">
        <v>59</v>
      </c>
    </row>
    <row r="157" spans="1:16" ht="12.75">
      <c r="A157" t="s">
        <v>49</v>
      </c>
      <c s="34" t="s">
        <v>180</v>
      </c>
      <c s="34" t="s">
        <v>8393</v>
      </c>
      <c s="35" t="s">
        <v>5</v>
      </c>
      <c s="6" t="s">
        <v>2177</v>
      </c>
      <c s="36" t="s">
        <v>72</v>
      </c>
      <c s="37">
        <v>0.5</v>
      </c>
      <c s="36">
        <v>0</v>
      </c>
      <c s="36">
        <f>ROUND(G157*H157,6)</f>
      </c>
      <c r="L157" s="38">
        <v>0</v>
      </c>
      <c s="32">
        <f>ROUND(ROUND(L157,2)*ROUND(G157,3),2)</f>
      </c>
      <c s="36" t="s">
        <v>73</v>
      </c>
      <c>
        <f>(M157*21)/100</f>
      </c>
      <c t="s">
        <v>27</v>
      </c>
    </row>
    <row r="158" spans="1:5" ht="12.75">
      <c r="A158" s="35" t="s">
        <v>55</v>
      </c>
      <c r="E158" s="39" t="s">
        <v>8394</v>
      </c>
    </row>
    <row r="159" spans="1:5" ht="12.75">
      <c r="A159" s="35" t="s">
        <v>56</v>
      </c>
      <c r="E159" s="40" t="s">
        <v>8179</v>
      </c>
    </row>
    <row r="160" spans="1:5" ht="12.75">
      <c r="A160" t="s">
        <v>58</v>
      </c>
      <c r="E160" s="39" t="s">
        <v>59</v>
      </c>
    </row>
    <row r="161" spans="1:16" ht="25.5">
      <c r="A161" t="s">
        <v>49</v>
      </c>
      <c s="34" t="s">
        <v>183</v>
      </c>
      <c s="34" t="s">
        <v>1965</v>
      </c>
      <c s="35" t="s">
        <v>5</v>
      </c>
      <c s="6" t="s">
        <v>1966</v>
      </c>
      <c s="36" t="s">
        <v>106</v>
      </c>
      <c s="37">
        <v>2</v>
      </c>
      <c s="36">
        <v>0</v>
      </c>
      <c s="36">
        <f>ROUND(G161*H161,6)</f>
      </c>
      <c r="L161" s="38">
        <v>0</v>
      </c>
      <c s="32">
        <f>ROUND(ROUND(L161,2)*ROUND(G161,3),2)</f>
      </c>
      <c s="36" t="s">
        <v>73</v>
      </c>
      <c>
        <f>(M161*21)/100</f>
      </c>
      <c t="s">
        <v>27</v>
      </c>
    </row>
    <row r="162" spans="1:5" ht="12.75">
      <c r="A162" s="35" t="s">
        <v>55</v>
      </c>
      <c r="E162" s="39" t="s">
        <v>8394</v>
      </c>
    </row>
    <row r="163" spans="1:5" ht="12.75">
      <c r="A163" s="35" t="s">
        <v>56</v>
      </c>
      <c r="E163" s="40" t="s">
        <v>8179</v>
      </c>
    </row>
    <row r="164" spans="1:5" ht="12.75">
      <c r="A164" t="s">
        <v>58</v>
      </c>
      <c r="E164" s="39" t="s">
        <v>59</v>
      </c>
    </row>
    <row r="165" spans="1:16" ht="12.75">
      <c r="A165" t="s">
        <v>49</v>
      </c>
      <c s="34" t="s">
        <v>201</v>
      </c>
      <c s="34" t="s">
        <v>8065</v>
      </c>
      <c s="35" t="s">
        <v>5</v>
      </c>
      <c s="6" t="s">
        <v>8204</v>
      </c>
      <c s="36" t="s">
        <v>92</v>
      </c>
      <c s="37">
        <v>24</v>
      </c>
      <c s="36">
        <v>0</v>
      </c>
      <c s="36">
        <f>ROUND(G165*H165,6)</f>
      </c>
      <c r="L165" s="38">
        <v>0</v>
      </c>
      <c s="32">
        <f>ROUND(ROUND(L165,2)*ROUND(G165,3),2)</f>
      </c>
      <c s="36" t="s">
        <v>73</v>
      </c>
      <c>
        <f>(M165*21)/100</f>
      </c>
      <c t="s">
        <v>27</v>
      </c>
    </row>
    <row r="166" spans="1:5" ht="12.75">
      <c r="A166" s="35" t="s">
        <v>55</v>
      </c>
      <c r="E166" s="39" t="s">
        <v>8395</v>
      </c>
    </row>
    <row r="167" spans="1:5" ht="12.75">
      <c r="A167" s="35" t="s">
        <v>56</v>
      </c>
      <c r="E167" s="40" t="s">
        <v>8364</v>
      </c>
    </row>
    <row r="168" spans="1:5" ht="12.75">
      <c r="A168" t="s">
        <v>58</v>
      </c>
      <c r="E168" s="39" t="s">
        <v>59</v>
      </c>
    </row>
    <row r="169" spans="1:16" ht="25.5">
      <c r="A169" t="s">
        <v>49</v>
      </c>
      <c s="34" t="s">
        <v>113</v>
      </c>
      <c s="34" t="s">
        <v>8396</v>
      </c>
      <c s="35" t="s">
        <v>5</v>
      </c>
      <c s="6" t="s">
        <v>8397</v>
      </c>
      <c s="36" t="s">
        <v>92</v>
      </c>
      <c s="37">
        <v>350</v>
      </c>
      <c s="36">
        <v>0</v>
      </c>
      <c s="36">
        <f>ROUND(G169*H169,6)</f>
      </c>
      <c r="L169" s="38">
        <v>0</v>
      </c>
      <c s="32">
        <f>ROUND(ROUND(L169,2)*ROUND(G169,3),2)</f>
      </c>
      <c s="36" t="s">
        <v>2240</v>
      </c>
      <c>
        <f>(M169*21)/100</f>
      </c>
      <c t="s">
        <v>27</v>
      </c>
    </row>
    <row r="170" spans="1:5" ht="38.25">
      <c r="A170" s="35" t="s">
        <v>55</v>
      </c>
      <c r="E170" s="39" t="s">
        <v>8398</v>
      </c>
    </row>
    <row r="171" spans="1:5" ht="12.75">
      <c r="A171" s="35" t="s">
        <v>56</v>
      </c>
      <c r="E171" s="40" t="s">
        <v>5</v>
      </c>
    </row>
    <row r="172" spans="1:5" ht="89.25">
      <c r="A172" t="s">
        <v>58</v>
      </c>
      <c r="E172" s="39" t="s">
        <v>8399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168</v>
      </c>
      <c s="34" t="s">
        <v>163</v>
      </c>
      <c s="35" t="s">
        <v>5</v>
      </c>
      <c s="6" t="s">
        <v>164</v>
      </c>
      <c s="36" t="s">
        <v>92</v>
      </c>
      <c s="37">
        <v>62</v>
      </c>
      <c s="36">
        <v>0</v>
      </c>
      <c s="36">
        <f>ROUND(G174*H174,6)</f>
      </c>
      <c r="L174" s="38">
        <v>0</v>
      </c>
      <c s="32">
        <f>ROUND(ROUND(L174,2)*ROUND(G174,3),2)</f>
      </c>
      <c s="36" t="s">
        <v>73</v>
      </c>
      <c>
        <f>(M174*21)/100</f>
      </c>
      <c t="s">
        <v>27</v>
      </c>
    </row>
    <row r="175" spans="1:5" ht="12.75">
      <c r="A175" s="35" t="s">
        <v>55</v>
      </c>
      <c r="E175" s="39" t="s">
        <v>8400</v>
      </c>
    </row>
    <row r="176" spans="1:5" ht="12.75">
      <c r="A176" s="35" t="s">
        <v>56</v>
      </c>
      <c r="E176" s="40" t="s">
        <v>8401</v>
      </c>
    </row>
    <row r="177" spans="1:5" ht="12.75">
      <c r="A177" t="s">
        <v>58</v>
      </c>
      <c r="E177" s="39" t="s">
        <v>59</v>
      </c>
    </row>
    <row r="178" spans="1:16" ht="12.75">
      <c r="A178" t="s">
        <v>49</v>
      </c>
      <c s="34" t="s">
        <v>171</v>
      </c>
      <c s="34" t="s">
        <v>8069</v>
      </c>
      <c s="35" t="s">
        <v>5</v>
      </c>
      <c s="6" t="s">
        <v>8070</v>
      </c>
      <c s="36" t="s">
        <v>106</v>
      </c>
      <c s="37">
        <v>14</v>
      </c>
      <c s="36">
        <v>0</v>
      </c>
      <c s="36">
        <f>ROUND(G178*H178,6)</f>
      </c>
      <c r="L178" s="38">
        <v>0</v>
      </c>
      <c s="32">
        <f>ROUND(ROUND(L178,2)*ROUND(G178,3),2)</f>
      </c>
      <c s="36" t="s">
        <v>73</v>
      </c>
      <c>
        <f>(M178*21)/100</f>
      </c>
      <c t="s">
        <v>27</v>
      </c>
    </row>
    <row r="179" spans="1:5" ht="12.75">
      <c r="A179" s="35" t="s">
        <v>55</v>
      </c>
      <c r="E179" s="39" t="s">
        <v>8400</v>
      </c>
    </row>
    <row r="180" spans="1:5" ht="12.75">
      <c r="A180" s="35" t="s">
        <v>56</v>
      </c>
      <c r="E180" s="40" t="s">
        <v>8401</v>
      </c>
    </row>
    <row r="181" spans="1:5" ht="12.75">
      <c r="A181" t="s">
        <v>58</v>
      </c>
      <c r="E181" s="39" t="s">
        <v>59</v>
      </c>
    </row>
    <row r="182" spans="1:16" ht="12.75">
      <c r="A182" t="s">
        <v>49</v>
      </c>
      <c s="34" t="s">
        <v>174</v>
      </c>
      <c s="34" t="s">
        <v>979</v>
      </c>
      <c s="35" t="s">
        <v>5</v>
      </c>
      <c s="6" t="s">
        <v>980</v>
      </c>
      <c s="36" t="s">
        <v>106</v>
      </c>
      <c s="37">
        <v>16</v>
      </c>
      <c s="36">
        <v>0</v>
      </c>
      <c s="36">
        <f>ROUND(G182*H182,6)</f>
      </c>
      <c r="L182" s="38">
        <v>0</v>
      </c>
      <c s="32">
        <f>ROUND(ROUND(L182,2)*ROUND(G182,3),2)</f>
      </c>
      <c s="36" t="s">
        <v>73</v>
      </c>
      <c>
        <f>(M182*21)/100</f>
      </c>
      <c t="s">
        <v>27</v>
      </c>
    </row>
    <row r="183" spans="1:5" ht="12.75">
      <c r="A183" s="35" t="s">
        <v>55</v>
      </c>
      <c r="E183" s="39" t="s">
        <v>8400</v>
      </c>
    </row>
    <row r="184" spans="1:5" ht="12.75">
      <c r="A184" s="35" t="s">
        <v>56</v>
      </c>
      <c r="E184" s="40" t="s">
        <v>8402</v>
      </c>
    </row>
    <row r="185" spans="1:5" ht="12.75">
      <c r="A185" t="s">
        <v>58</v>
      </c>
      <c r="E185" s="39" t="s">
        <v>59</v>
      </c>
    </row>
    <row r="186" spans="1:16" ht="12.75">
      <c r="A186" t="s">
        <v>49</v>
      </c>
      <c s="34" t="s">
        <v>177</v>
      </c>
      <c s="34" t="s">
        <v>2088</v>
      </c>
      <c s="35" t="s">
        <v>5</v>
      </c>
      <c s="6" t="s">
        <v>2089</v>
      </c>
      <c s="36" t="s">
        <v>53</v>
      </c>
      <c s="37">
        <v>2</v>
      </c>
      <c s="36">
        <v>0</v>
      </c>
      <c s="36">
        <f>ROUND(G186*H186,6)</f>
      </c>
      <c r="L186" s="38">
        <v>0</v>
      </c>
      <c s="32">
        <f>ROUND(ROUND(L186,2)*ROUND(G186,3),2)</f>
      </c>
      <c s="36" t="s">
        <v>73</v>
      </c>
      <c>
        <f>(M186*21)/100</f>
      </c>
      <c t="s">
        <v>27</v>
      </c>
    </row>
    <row r="187" spans="1:5" ht="12.75">
      <c r="A187" s="35" t="s">
        <v>55</v>
      </c>
      <c r="E187" s="39" t="s">
        <v>8400</v>
      </c>
    </row>
    <row r="188" spans="1:5" ht="12.75">
      <c r="A188" s="35" t="s">
        <v>56</v>
      </c>
      <c r="E188" s="40" t="s">
        <v>8401</v>
      </c>
    </row>
    <row r="189" spans="1:5" ht="12.75">
      <c r="A189" t="s">
        <v>58</v>
      </c>
      <c r="E189" s="39" t="s">
        <v>59</v>
      </c>
    </row>
    <row r="190" spans="1:16" ht="12.75">
      <c r="A190" t="s">
        <v>49</v>
      </c>
      <c s="34" t="s">
        <v>186</v>
      </c>
      <c s="34" t="s">
        <v>2780</v>
      </c>
      <c s="35" t="s">
        <v>5</v>
      </c>
      <c s="6" t="s">
        <v>2781</v>
      </c>
      <c s="36" t="s">
        <v>92</v>
      </c>
      <c s="37">
        <v>3123</v>
      </c>
      <c s="36">
        <v>0</v>
      </c>
      <c s="36">
        <f>ROUND(G190*H190,6)</f>
      </c>
      <c r="L190" s="38">
        <v>0</v>
      </c>
      <c s="32">
        <f>ROUND(ROUND(L190,2)*ROUND(G190,3),2)</f>
      </c>
      <c s="36" t="s">
        <v>73</v>
      </c>
      <c>
        <f>(M190*21)/100</f>
      </c>
      <c t="s">
        <v>27</v>
      </c>
    </row>
    <row r="191" spans="1:5" ht="12.75">
      <c r="A191" s="35" t="s">
        <v>55</v>
      </c>
      <c r="E191" s="39" t="s">
        <v>8403</v>
      </c>
    </row>
    <row r="192" spans="1:5" ht="12.75">
      <c r="A192" s="35" t="s">
        <v>56</v>
      </c>
      <c r="E192" s="40" t="s">
        <v>8404</v>
      </c>
    </row>
    <row r="193" spans="1:5" ht="12.75">
      <c r="A193" t="s">
        <v>58</v>
      </c>
      <c r="E193" s="39" t="s">
        <v>74</v>
      </c>
    </row>
    <row r="194" spans="1:16" ht="25.5">
      <c r="A194" t="s">
        <v>49</v>
      </c>
      <c s="34" t="s">
        <v>189</v>
      </c>
      <c s="34" t="s">
        <v>8405</v>
      </c>
      <c s="35" t="s">
        <v>5</v>
      </c>
      <c s="6" t="s">
        <v>8406</v>
      </c>
      <c s="36" t="s">
        <v>106</v>
      </c>
      <c s="37">
        <v>21</v>
      </c>
      <c s="36">
        <v>0</v>
      </c>
      <c s="36">
        <f>ROUND(G194*H194,6)</f>
      </c>
      <c r="L194" s="38">
        <v>0</v>
      </c>
      <c s="32">
        <f>ROUND(ROUND(L194,2)*ROUND(G194,3),2)</f>
      </c>
      <c s="36" t="s">
        <v>73</v>
      </c>
      <c>
        <f>(M194*21)/100</f>
      </c>
      <c t="s">
        <v>27</v>
      </c>
    </row>
    <row r="195" spans="1:5" ht="25.5">
      <c r="A195" s="35" t="s">
        <v>55</v>
      </c>
      <c r="E195" s="39" t="s">
        <v>8407</v>
      </c>
    </row>
    <row r="196" spans="1:5" ht="12.75">
      <c r="A196" s="35" t="s">
        <v>56</v>
      </c>
      <c r="E196" s="40" t="s">
        <v>5</v>
      </c>
    </row>
    <row r="197" spans="1:5" ht="12.75">
      <c r="A197" t="s">
        <v>58</v>
      </c>
      <c r="E197" s="39" t="s">
        <v>74</v>
      </c>
    </row>
    <row r="198" spans="1:16" ht="25.5">
      <c r="A198" t="s">
        <v>49</v>
      </c>
      <c s="34" t="s">
        <v>194</v>
      </c>
      <c s="34" t="s">
        <v>2782</v>
      </c>
      <c s="35" t="s">
        <v>5</v>
      </c>
      <c s="6" t="s">
        <v>2783</v>
      </c>
      <c s="36" t="s">
        <v>106</v>
      </c>
      <c s="37">
        <v>5</v>
      </c>
      <c s="36">
        <v>0</v>
      </c>
      <c s="36">
        <f>ROUND(G198*H198,6)</f>
      </c>
      <c r="L198" s="38">
        <v>0</v>
      </c>
      <c s="32">
        <f>ROUND(ROUND(L198,2)*ROUND(G198,3),2)</f>
      </c>
      <c s="36" t="s">
        <v>73</v>
      </c>
      <c>
        <f>(M198*21)/100</f>
      </c>
      <c t="s">
        <v>27</v>
      </c>
    </row>
    <row r="199" spans="1:5" ht="38.25">
      <c r="A199" s="35" t="s">
        <v>55</v>
      </c>
      <c r="E199" s="39" t="s">
        <v>8408</v>
      </c>
    </row>
    <row r="200" spans="1:5" ht="12.75">
      <c r="A200" s="35" t="s">
        <v>56</v>
      </c>
      <c r="E200" s="40" t="s">
        <v>8409</v>
      </c>
    </row>
    <row r="201" spans="1:5" ht="12.75">
      <c r="A201" t="s">
        <v>58</v>
      </c>
      <c r="E201" s="39" t="s">
        <v>74</v>
      </c>
    </row>
    <row r="202" spans="1:16" ht="25.5">
      <c r="A202" t="s">
        <v>49</v>
      </c>
      <c s="34" t="s">
        <v>198</v>
      </c>
      <c s="34" t="s">
        <v>8410</v>
      </c>
      <c s="35" t="s">
        <v>5</v>
      </c>
      <c s="6" t="s">
        <v>8411</v>
      </c>
      <c s="36" t="s">
        <v>106</v>
      </c>
      <c s="37">
        <v>2</v>
      </c>
      <c s="36">
        <v>0</v>
      </c>
      <c s="36">
        <f>ROUND(G202*H202,6)</f>
      </c>
      <c r="L202" s="38">
        <v>0</v>
      </c>
      <c s="32">
        <f>ROUND(ROUND(L202,2)*ROUND(G202,3),2)</f>
      </c>
      <c s="36" t="s">
        <v>73</v>
      </c>
      <c>
        <f>(M202*21)/100</f>
      </c>
      <c t="s">
        <v>27</v>
      </c>
    </row>
    <row r="203" spans="1:5" ht="12.75">
      <c r="A203" s="35" t="s">
        <v>55</v>
      </c>
      <c r="E203" s="39" t="s">
        <v>8412</v>
      </c>
    </row>
    <row r="204" spans="1:5" ht="12.75">
      <c r="A204" s="35" t="s">
        <v>56</v>
      </c>
      <c r="E204" s="40" t="s">
        <v>5</v>
      </c>
    </row>
    <row r="205" spans="1:5" ht="12.75">
      <c r="A205" t="s">
        <v>58</v>
      </c>
      <c r="E205" s="39" t="s">
        <v>59</v>
      </c>
    </row>
    <row r="206" spans="1:16" ht="12.75">
      <c r="A206" t="s">
        <v>49</v>
      </c>
      <c s="34" t="s">
        <v>207</v>
      </c>
      <c s="34" t="s">
        <v>2884</v>
      </c>
      <c s="35" t="s">
        <v>5</v>
      </c>
      <c s="6" t="s">
        <v>2885</v>
      </c>
      <c s="36" t="s">
        <v>92</v>
      </c>
      <c s="37">
        <v>1604</v>
      </c>
      <c s="36">
        <v>0</v>
      </c>
      <c s="36">
        <f>ROUND(G206*H206,6)</f>
      </c>
      <c r="L206" s="38">
        <v>0</v>
      </c>
      <c s="32">
        <f>ROUND(ROUND(L206,2)*ROUND(G206,3),2)</f>
      </c>
      <c s="36" t="s">
        <v>73</v>
      </c>
      <c>
        <f>(M206*21)/100</f>
      </c>
      <c t="s">
        <v>27</v>
      </c>
    </row>
    <row r="207" spans="1:5" ht="12.75">
      <c r="A207" s="35" t="s">
        <v>55</v>
      </c>
      <c r="E207" s="39" t="s">
        <v>8413</v>
      </c>
    </row>
    <row r="208" spans="1:5" ht="12.75">
      <c r="A208" s="35" t="s">
        <v>56</v>
      </c>
      <c r="E208" s="40" t="s">
        <v>5</v>
      </c>
    </row>
    <row r="209" spans="1:5" ht="12.75">
      <c r="A209" t="s">
        <v>58</v>
      </c>
      <c r="E209" s="39" t="s">
        <v>59</v>
      </c>
    </row>
    <row r="210" spans="1:16" ht="12.75">
      <c r="A210" t="s">
        <v>49</v>
      </c>
      <c s="34" t="s">
        <v>210</v>
      </c>
      <c s="34" t="s">
        <v>8414</v>
      </c>
      <c s="35" t="s">
        <v>5</v>
      </c>
      <c s="6" t="s">
        <v>8415</v>
      </c>
      <c s="36" t="s">
        <v>106</v>
      </c>
      <c s="37">
        <v>1</v>
      </c>
      <c s="36">
        <v>0</v>
      </c>
      <c s="36">
        <f>ROUND(G210*H210,6)</f>
      </c>
      <c r="L210" s="38">
        <v>0</v>
      </c>
      <c s="32">
        <f>ROUND(ROUND(L210,2)*ROUND(G210,3),2)</f>
      </c>
      <c s="36" t="s">
        <v>73</v>
      </c>
      <c>
        <f>(M210*21)/100</f>
      </c>
      <c t="s">
        <v>27</v>
      </c>
    </row>
    <row r="211" spans="1:5" ht="12.75">
      <c r="A211" s="35" t="s">
        <v>55</v>
      </c>
      <c r="E211" s="39" t="s">
        <v>8400</v>
      </c>
    </row>
    <row r="212" spans="1:5" ht="12.75">
      <c r="A212" s="35" t="s">
        <v>56</v>
      </c>
      <c r="E212" s="40" t="s">
        <v>8404</v>
      </c>
    </row>
    <row r="213" spans="1:5" ht="12.75">
      <c r="A213" t="s">
        <v>58</v>
      </c>
      <c r="E213" s="39" t="s">
        <v>59</v>
      </c>
    </row>
    <row r="214" spans="1:16" ht="25.5">
      <c r="A214" t="s">
        <v>49</v>
      </c>
      <c s="34" t="s">
        <v>213</v>
      </c>
      <c s="34" t="s">
        <v>1163</v>
      </c>
      <c s="35" t="s">
        <v>5</v>
      </c>
      <c s="6" t="s">
        <v>1164</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5</v>
      </c>
    </row>
    <row r="217" spans="1:5" ht="12.75">
      <c r="A217" t="s">
        <v>58</v>
      </c>
      <c r="E217" s="39" t="s">
        <v>59</v>
      </c>
    </row>
    <row r="218" spans="1:16" ht="38.25">
      <c r="A218" t="s">
        <v>49</v>
      </c>
      <c s="34" t="s">
        <v>216</v>
      </c>
      <c s="34" t="s">
        <v>2100</v>
      </c>
      <c s="35" t="s">
        <v>5</v>
      </c>
      <c s="6" t="s">
        <v>2101</v>
      </c>
      <c s="36" t="s">
        <v>106</v>
      </c>
      <c s="37">
        <v>9</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25.5">
      <c r="A222" t="s">
        <v>49</v>
      </c>
      <c s="34" t="s">
        <v>219</v>
      </c>
      <c s="34" t="s">
        <v>2233</v>
      </c>
      <c s="35" t="s">
        <v>5</v>
      </c>
      <c s="6" t="s">
        <v>2234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222</v>
      </c>
      <c s="34" t="s">
        <v>2680</v>
      </c>
      <c s="35" t="s">
        <v>5</v>
      </c>
      <c s="6" t="s">
        <v>2681</v>
      </c>
      <c s="36" t="s">
        <v>106</v>
      </c>
      <c s="37">
        <v>10</v>
      </c>
      <c s="36">
        <v>0</v>
      </c>
      <c s="36">
        <f>ROUND(G226*H226,6)</f>
      </c>
      <c r="L226" s="38">
        <v>0</v>
      </c>
      <c s="32">
        <f>ROUND(ROUND(L226,2)*ROUND(G226,3),2)</f>
      </c>
      <c s="36" t="s">
        <v>73</v>
      </c>
      <c>
        <f>(M226*21)/100</f>
      </c>
      <c t="s">
        <v>27</v>
      </c>
    </row>
    <row r="227" spans="1:5" ht="12.75">
      <c r="A227" s="35" t="s">
        <v>55</v>
      </c>
      <c r="E227" s="39" t="s">
        <v>8416</v>
      </c>
    </row>
    <row r="228" spans="1:5" ht="12.75">
      <c r="A228" s="35" t="s">
        <v>56</v>
      </c>
      <c r="E228" s="40" t="s">
        <v>5</v>
      </c>
    </row>
    <row r="229" spans="1:5" ht="12.75">
      <c r="A229" t="s">
        <v>58</v>
      </c>
      <c r="E229" s="39" t="s">
        <v>74</v>
      </c>
    </row>
    <row r="230" spans="1:16" ht="25.5">
      <c r="A230" t="s">
        <v>49</v>
      </c>
      <c s="34" t="s">
        <v>225</v>
      </c>
      <c s="34" t="s">
        <v>2683</v>
      </c>
      <c s="35" t="s">
        <v>5</v>
      </c>
      <c s="6" t="s">
        <v>2684</v>
      </c>
      <c s="36" t="s">
        <v>106</v>
      </c>
      <c s="37">
        <v>10</v>
      </c>
      <c s="36">
        <v>0</v>
      </c>
      <c s="36">
        <f>ROUND(G230*H230,6)</f>
      </c>
      <c r="L230" s="38">
        <v>0</v>
      </c>
      <c s="32">
        <f>ROUND(ROUND(L230,2)*ROUND(G230,3),2)</f>
      </c>
      <c s="36" t="s">
        <v>73</v>
      </c>
      <c>
        <f>(M230*21)/100</f>
      </c>
      <c t="s">
        <v>27</v>
      </c>
    </row>
    <row r="231" spans="1:5" ht="12.75">
      <c r="A231" s="35" t="s">
        <v>55</v>
      </c>
      <c r="E231" s="39" t="s">
        <v>8416</v>
      </c>
    </row>
    <row r="232" spans="1:5" ht="12.75">
      <c r="A232" s="35" t="s">
        <v>56</v>
      </c>
      <c r="E232" s="40" t="s">
        <v>5</v>
      </c>
    </row>
    <row r="233" spans="1:5" ht="12.75">
      <c r="A233" t="s">
        <v>58</v>
      </c>
      <c r="E233" s="39" t="s">
        <v>74</v>
      </c>
    </row>
    <row r="234" spans="1:16" ht="12.75">
      <c r="A234" t="s">
        <v>49</v>
      </c>
      <c s="34" t="s">
        <v>228</v>
      </c>
      <c s="34" t="s">
        <v>1983</v>
      </c>
      <c s="35" t="s">
        <v>5</v>
      </c>
      <c s="6" t="s">
        <v>1984</v>
      </c>
      <c s="36" t="s">
        <v>672</v>
      </c>
      <c s="37">
        <v>64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231</v>
      </c>
      <c s="34" t="s">
        <v>1985</v>
      </c>
      <c s="35" t="s">
        <v>5</v>
      </c>
      <c s="6" t="s">
        <v>1986</v>
      </c>
      <c s="36" t="s">
        <v>672</v>
      </c>
      <c s="37">
        <v>32</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234</v>
      </c>
      <c s="34" t="s">
        <v>1987</v>
      </c>
      <c s="35" t="s">
        <v>5</v>
      </c>
      <c s="6" t="s">
        <v>1988</v>
      </c>
      <c s="36" t="s">
        <v>672</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237</v>
      </c>
      <c s="34" t="s">
        <v>1989</v>
      </c>
      <c s="35" t="s">
        <v>5</v>
      </c>
      <c s="6" t="s">
        <v>1990</v>
      </c>
      <c s="36" t="s">
        <v>672</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12.75">
      <c r="A250" t="s">
        <v>49</v>
      </c>
      <c s="34" t="s">
        <v>240</v>
      </c>
      <c s="34" t="s">
        <v>8417</v>
      </c>
      <c s="35" t="s">
        <v>5</v>
      </c>
      <c s="6" t="s">
        <v>8418</v>
      </c>
      <c s="36" t="s">
        <v>672</v>
      </c>
      <c s="37">
        <v>32</v>
      </c>
      <c s="36">
        <v>0</v>
      </c>
      <c s="36">
        <f>ROUND(G250*H250,6)</f>
      </c>
      <c r="L250" s="38">
        <v>0</v>
      </c>
      <c s="32">
        <f>ROUND(ROUND(L250,2)*ROUND(G250,3),2)</f>
      </c>
      <c s="36" t="s">
        <v>73</v>
      </c>
      <c>
        <f>(M250*21)/100</f>
      </c>
      <c t="s">
        <v>27</v>
      </c>
    </row>
    <row r="251" spans="1:5" ht="25.5">
      <c r="A251" s="35" t="s">
        <v>55</v>
      </c>
      <c r="E251" s="39" t="s">
        <v>8419</v>
      </c>
    </row>
    <row r="252" spans="1:5" ht="12.75">
      <c r="A252" s="35" t="s">
        <v>56</v>
      </c>
      <c r="E252" s="40" t="s">
        <v>8166</v>
      </c>
    </row>
    <row r="253" spans="1:5" ht="12.75">
      <c r="A253" t="s">
        <v>58</v>
      </c>
      <c r="E253" s="39" t="s">
        <v>59</v>
      </c>
    </row>
    <row r="254" spans="1:16" ht="12.75">
      <c r="A254" t="s">
        <v>49</v>
      </c>
      <c s="34" t="s">
        <v>243</v>
      </c>
      <c s="34" t="s">
        <v>2235</v>
      </c>
      <c s="35" t="s">
        <v>5</v>
      </c>
      <c s="6" t="s">
        <v>2236</v>
      </c>
      <c s="36" t="s">
        <v>106</v>
      </c>
      <c s="37">
        <v>62</v>
      </c>
      <c s="36">
        <v>0</v>
      </c>
      <c s="36">
        <f>ROUND(G254*H254,6)</f>
      </c>
      <c r="L254" s="38">
        <v>0</v>
      </c>
      <c s="32">
        <f>ROUND(ROUND(L254,2)*ROUND(G254,3),2)</f>
      </c>
      <c s="36" t="s">
        <v>73</v>
      </c>
      <c>
        <f>(M254*21)/100</f>
      </c>
      <c t="s">
        <v>27</v>
      </c>
    </row>
    <row r="255" spans="1:5" ht="25.5">
      <c r="A255" s="35" t="s">
        <v>55</v>
      </c>
      <c r="E255" s="39" t="s">
        <v>8420</v>
      </c>
    </row>
    <row r="256" spans="1:5" ht="12.75">
      <c r="A256" s="35" t="s">
        <v>56</v>
      </c>
      <c r="E256" s="40" t="s">
        <v>5</v>
      </c>
    </row>
    <row r="257" spans="1:5" ht="12.75">
      <c r="A257" t="s">
        <v>58</v>
      </c>
      <c r="E257" s="39" t="s">
        <v>5</v>
      </c>
    </row>
    <row r="258" spans="1:16" ht="12.75">
      <c r="A258" t="s">
        <v>49</v>
      </c>
      <c s="34" t="s">
        <v>285</v>
      </c>
      <c s="34" t="s">
        <v>8421</v>
      </c>
      <c s="35" t="s">
        <v>5</v>
      </c>
      <c s="6" t="s">
        <v>8422</v>
      </c>
      <c s="36" t="s">
        <v>92</v>
      </c>
      <c s="37">
        <v>1090</v>
      </c>
      <c s="36">
        <v>0</v>
      </c>
      <c s="36">
        <f>ROUND(G258*H258,6)</f>
      </c>
      <c r="L258" s="38">
        <v>0</v>
      </c>
      <c s="32">
        <f>ROUND(ROUND(L258,2)*ROUND(G258,3),2)</f>
      </c>
      <c s="36" t="s">
        <v>2240</v>
      </c>
      <c>
        <f>(M258*21)/100</f>
      </c>
      <c t="s">
        <v>27</v>
      </c>
    </row>
    <row r="259" spans="1:5" ht="38.25">
      <c r="A259" s="35" t="s">
        <v>55</v>
      </c>
      <c r="E259" s="39" t="s">
        <v>8423</v>
      </c>
    </row>
    <row r="260" spans="1:5" ht="12.75">
      <c r="A260" s="35" t="s">
        <v>56</v>
      </c>
      <c r="E260" s="40" t="s">
        <v>8424</v>
      </c>
    </row>
    <row r="261" spans="1:5" ht="76.5">
      <c r="A261" t="s">
        <v>58</v>
      </c>
      <c r="E261" s="39" t="s">
        <v>8425</v>
      </c>
    </row>
    <row r="262" spans="1:13" ht="12.75">
      <c r="A262" t="s">
        <v>46</v>
      </c>
      <c r="C262" s="31" t="s">
        <v>364</v>
      </c>
      <c r="E262" s="33" t="s">
        <v>3126</v>
      </c>
      <c r="J262" s="32">
        <f>0</f>
      </c>
      <c s="32">
        <f>0</f>
      </c>
      <c s="32">
        <f>0+L263+L267</f>
      </c>
      <c s="32">
        <f>0+M263+M267</f>
      </c>
    </row>
    <row r="263" spans="1:16" ht="12.75">
      <c r="A263" t="s">
        <v>49</v>
      </c>
      <c s="34" t="s">
        <v>249</v>
      </c>
      <c s="34" t="s">
        <v>4796</v>
      </c>
      <c s="35" t="s">
        <v>5</v>
      </c>
      <c s="6" t="s">
        <v>4797</v>
      </c>
      <c s="36" t="s">
        <v>77</v>
      </c>
      <c s="37">
        <v>2</v>
      </c>
      <c s="36">
        <v>0</v>
      </c>
      <c s="36">
        <f>ROUND(G263*H263,6)</f>
      </c>
      <c r="L263" s="38">
        <v>0</v>
      </c>
      <c s="32">
        <f>ROUND(ROUND(L263,2)*ROUND(G263,3),2)</f>
      </c>
      <c s="36" t="s">
        <v>73</v>
      </c>
      <c>
        <f>(M263*21)/100</f>
      </c>
      <c t="s">
        <v>27</v>
      </c>
    </row>
    <row r="264" spans="1:5" ht="12.75">
      <c r="A264" s="35" t="s">
        <v>55</v>
      </c>
      <c r="E264" s="39" t="s">
        <v>8426</v>
      </c>
    </row>
    <row r="265" spans="1:5" ht="12.75">
      <c r="A265" s="35" t="s">
        <v>56</v>
      </c>
      <c r="E265" s="40" t="s">
        <v>5</v>
      </c>
    </row>
    <row r="266" spans="1:5" ht="12.75">
      <c r="A266" t="s">
        <v>58</v>
      </c>
      <c r="E266" s="39" t="s">
        <v>59</v>
      </c>
    </row>
    <row r="267" spans="1:16" ht="12.75">
      <c r="A267" t="s">
        <v>49</v>
      </c>
      <c s="34" t="s">
        <v>252</v>
      </c>
      <c s="34" t="s">
        <v>4636</v>
      </c>
      <c s="35" t="s">
        <v>5</v>
      </c>
      <c s="6" t="s">
        <v>4637</v>
      </c>
      <c s="36" t="s">
        <v>77</v>
      </c>
      <c s="37">
        <v>6</v>
      </c>
      <c s="36">
        <v>0</v>
      </c>
      <c s="36">
        <f>ROUND(G267*H267,6)</f>
      </c>
      <c r="L267" s="38">
        <v>0</v>
      </c>
      <c s="32">
        <f>ROUND(ROUND(L267,2)*ROUND(G267,3),2)</f>
      </c>
      <c s="36" t="s">
        <v>73</v>
      </c>
      <c>
        <f>(M267*21)/100</f>
      </c>
      <c t="s">
        <v>27</v>
      </c>
    </row>
    <row r="268" spans="1:5" ht="12.75">
      <c r="A268" s="35" t="s">
        <v>55</v>
      </c>
      <c r="E268" s="39" t="s">
        <v>8427</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255</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8183</v>
      </c>
    </row>
    <row r="275" spans="1:5" ht="102">
      <c r="A275" t="s">
        <v>58</v>
      </c>
      <c r="E275" s="39" t="s">
        <v>752</v>
      </c>
    </row>
    <row r="276" spans="1:16" ht="25.5">
      <c r="A276" t="s">
        <v>49</v>
      </c>
      <c s="34" t="s">
        <v>258</v>
      </c>
      <c s="34" t="s">
        <v>1817</v>
      </c>
      <c s="35" t="s">
        <v>1818</v>
      </c>
      <c s="6" t="s">
        <v>1819</v>
      </c>
      <c s="36" t="s">
        <v>748</v>
      </c>
      <c s="37">
        <v>15.4</v>
      </c>
      <c s="36">
        <v>0</v>
      </c>
      <c s="36">
        <f>ROUND(G276*H276,6)</f>
      </c>
      <c r="L276" s="38">
        <v>0</v>
      </c>
      <c s="32">
        <f>ROUND(ROUND(L276,2)*ROUND(G276,3),2)</f>
      </c>
      <c s="36" t="s">
        <v>749</v>
      </c>
      <c>
        <f>(M276*21)/100</f>
      </c>
      <c t="s">
        <v>27</v>
      </c>
    </row>
    <row r="277" spans="1:5" ht="25.5">
      <c r="A277" s="35" t="s">
        <v>55</v>
      </c>
      <c r="E277" s="39" t="s">
        <v>750</v>
      </c>
    </row>
    <row r="278" spans="1:5" ht="12.75">
      <c r="A278" s="35" t="s">
        <v>56</v>
      </c>
      <c r="E278" s="40" t="s">
        <v>8428</v>
      </c>
    </row>
    <row r="279" spans="1:5" ht="102">
      <c r="A279" t="s">
        <v>58</v>
      </c>
      <c r="E279" s="39" t="s">
        <v>752</v>
      </c>
    </row>
    <row r="280" spans="1:16" ht="25.5">
      <c r="A280" t="s">
        <v>49</v>
      </c>
      <c s="34" t="s">
        <v>261</v>
      </c>
      <c s="34" t="s">
        <v>754</v>
      </c>
      <c s="35" t="s">
        <v>755</v>
      </c>
      <c s="6" t="s">
        <v>756</v>
      </c>
      <c s="36" t="s">
        <v>748</v>
      </c>
      <c s="37">
        <v>54.3</v>
      </c>
      <c s="36">
        <v>0</v>
      </c>
      <c s="36">
        <f>ROUND(G280*H280,6)</f>
      </c>
      <c r="L280" s="38">
        <v>0</v>
      </c>
      <c s="32">
        <f>ROUND(ROUND(L280,2)*ROUND(G280,3),2)</f>
      </c>
      <c s="36" t="s">
        <v>749</v>
      </c>
      <c>
        <f>(M280*21)/100</f>
      </c>
      <c t="s">
        <v>27</v>
      </c>
    </row>
    <row r="281" spans="1:5" ht="25.5">
      <c r="A281" s="35" t="s">
        <v>55</v>
      </c>
      <c r="E281" s="39" t="s">
        <v>750</v>
      </c>
    </row>
    <row r="282" spans="1:5" ht="38.25">
      <c r="A282" s="35" t="s">
        <v>56</v>
      </c>
      <c r="E282" s="40" t="s">
        <v>8429</v>
      </c>
    </row>
    <row r="283" spans="1:5" ht="102">
      <c r="A283" t="s">
        <v>58</v>
      </c>
      <c r="E283" s="39" t="s">
        <v>752</v>
      </c>
    </row>
    <row r="284" spans="1:16" ht="25.5">
      <c r="A284" t="s">
        <v>49</v>
      </c>
      <c s="34" t="s">
        <v>264</v>
      </c>
      <c s="34" t="s">
        <v>3352</v>
      </c>
      <c s="35" t="s">
        <v>3353</v>
      </c>
      <c s="6" t="s">
        <v>3354</v>
      </c>
      <c s="36" t="s">
        <v>748</v>
      </c>
      <c s="37">
        <v>14.4</v>
      </c>
      <c s="36">
        <v>0</v>
      </c>
      <c s="36">
        <f>ROUND(G284*H284,6)</f>
      </c>
      <c r="L284" s="38">
        <v>0</v>
      </c>
      <c s="32">
        <f>ROUND(ROUND(L284,2)*ROUND(G284,3),2)</f>
      </c>
      <c s="36" t="s">
        <v>749</v>
      </c>
      <c>
        <f>(M284*21)/100</f>
      </c>
      <c t="s">
        <v>27</v>
      </c>
    </row>
    <row r="285" spans="1:5" ht="25.5">
      <c r="A285" s="35" t="s">
        <v>55</v>
      </c>
      <c r="E285" s="39" t="s">
        <v>750</v>
      </c>
    </row>
    <row r="286" spans="1:5" ht="25.5">
      <c r="A286" s="35" t="s">
        <v>56</v>
      </c>
      <c r="E286" s="40" t="s">
        <v>8184</v>
      </c>
    </row>
    <row r="287" spans="1:5" ht="102">
      <c r="A287" t="s">
        <v>58</v>
      </c>
      <c r="E287" s="39" t="s">
        <v>752</v>
      </c>
    </row>
    <row r="288" spans="1:16" ht="25.5">
      <c r="A288" t="s">
        <v>49</v>
      </c>
      <c s="34" t="s">
        <v>267</v>
      </c>
      <c s="34" t="s">
        <v>946</v>
      </c>
      <c s="35" t="s">
        <v>947</v>
      </c>
      <c s="6" t="s">
        <v>948</v>
      </c>
      <c s="36" t="s">
        <v>748</v>
      </c>
      <c s="37">
        <v>3.05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8430</v>
      </c>
    </row>
    <row r="291" spans="1:5" ht="102">
      <c r="A291" t="s">
        <v>58</v>
      </c>
      <c r="E291" s="39" t="s">
        <v>752</v>
      </c>
    </row>
    <row r="292" spans="1:16" ht="25.5">
      <c r="A292" t="s">
        <v>49</v>
      </c>
      <c s="34" t="s">
        <v>270</v>
      </c>
      <c s="34" t="s">
        <v>952</v>
      </c>
      <c s="35" t="s">
        <v>953</v>
      </c>
      <c s="6" t="s">
        <v>954</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8431</v>
      </c>
    </row>
    <row r="295" spans="1:5" ht="102">
      <c r="A295" t="s">
        <v>58</v>
      </c>
      <c r="E295" s="39" t="s">
        <v>752</v>
      </c>
    </row>
    <row r="296" spans="1:16" ht="12.75">
      <c r="A296" t="s">
        <v>49</v>
      </c>
      <c s="34" t="s">
        <v>273</v>
      </c>
      <c s="34" t="s">
        <v>774</v>
      </c>
      <c s="35" t="s">
        <v>775</v>
      </c>
      <c s="6" t="s">
        <v>776</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8432</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8435</v>
      </c>
      <c r="E8" s="30" t="s">
        <v>8434</v>
      </c>
      <c r="J8" s="29">
        <f>0+J9+J14+J19+J36</f>
      </c>
      <c s="29">
        <f>0+K9+K14+K19+K36</f>
      </c>
      <c s="29">
        <f>0+L9+L14+L19+L36</f>
      </c>
      <c s="29">
        <f>0+M9+M14+M19+M36</f>
      </c>
    </row>
    <row r="9" spans="1:13" ht="12.75">
      <c r="A9" t="s">
        <v>46</v>
      </c>
      <c r="C9" s="31" t="s">
        <v>99</v>
      </c>
      <c r="E9" s="33" t="s">
        <v>3373</v>
      </c>
      <c r="J9" s="32">
        <f>0</f>
      </c>
      <c s="32">
        <f>0</f>
      </c>
      <c s="32">
        <f>0+L10</f>
      </c>
      <c s="32">
        <f>0+M10</f>
      </c>
    </row>
    <row r="10" spans="1:16" ht="12.75">
      <c r="A10" t="s">
        <v>49</v>
      </c>
      <c s="34" t="s">
        <v>68</v>
      </c>
      <c s="34" t="s">
        <v>834</v>
      </c>
      <c s="35" t="s">
        <v>5</v>
      </c>
      <c s="6" t="s">
        <v>835</v>
      </c>
      <c s="36" t="s">
        <v>77</v>
      </c>
      <c s="37">
        <v>22.4</v>
      </c>
      <c s="36">
        <v>0</v>
      </c>
      <c s="36">
        <f>ROUND(G10*H10,6)</f>
      </c>
      <c r="L10" s="38">
        <v>0</v>
      </c>
      <c s="32">
        <f>ROUND(ROUND(L10,2)*ROUND(G10,3),2)</f>
      </c>
      <c s="36" t="s">
        <v>73</v>
      </c>
      <c>
        <f>(M10*21)/100</f>
      </c>
      <c t="s">
        <v>27</v>
      </c>
    </row>
    <row r="11" spans="1:5" ht="12.75">
      <c r="A11" s="35" t="s">
        <v>55</v>
      </c>
      <c r="E11" s="39" t="s">
        <v>8436</v>
      </c>
    </row>
    <row r="12" spans="1:5" ht="12.75">
      <c r="A12" s="35" t="s">
        <v>56</v>
      </c>
      <c r="E12" s="40" t="s">
        <v>8037</v>
      </c>
    </row>
    <row r="13" spans="1:5" ht="12.75">
      <c r="A13" t="s">
        <v>58</v>
      </c>
      <c r="E13" s="39" t="s">
        <v>59</v>
      </c>
    </row>
    <row r="14" spans="1:13" ht="12.75">
      <c r="A14" t="s">
        <v>46</v>
      </c>
      <c r="C14" s="31" t="s">
        <v>124</v>
      </c>
      <c r="E14" s="33" t="s">
        <v>3386</v>
      </c>
      <c r="J14" s="32">
        <f>0</f>
      </c>
      <c s="32">
        <f>0</f>
      </c>
      <c s="32">
        <f>0+L15</f>
      </c>
      <c s="32">
        <f>0+M15</f>
      </c>
    </row>
    <row r="15" spans="1:16" ht="12.75">
      <c r="A15" t="s">
        <v>49</v>
      </c>
      <c s="34" t="s">
        <v>27</v>
      </c>
      <c s="34" t="s">
        <v>94</v>
      </c>
      <c s="35" t="s">
        <v>5</v>
      </c>
      <c s="6" t="s">
        <v>95</v>
      </c>
      <c s="36" t="s">
        <v>77</v>
      </c>
      <c s="37">
        <v>22.4</v>
      </c>
      <c s="36">
        <v>0</v>
      </c>
      <c s="36">
        <f>ROUND(G15*H15,6)</f>
      </c>
      <c r="L15" s="38">
        <v>0</v>
      </c>
      <c s="32">
        <f>ROUND(ROUND(L15,2)*ROUND(G15,3),2)</f>
      </c>
      <c s="36" t="s">
        <v>73</v>
      </c>
      <c>
        <f>(M15*21)/100</f>
      </c>
      <c t="s">
        <v>27</v>
      </c>
    </row>
    <row r="16" spans="1:5" ht="12.75">
      <c r="A16" s="35" t="s">
        <v>55</v>
      </c>
      <c r="E16" s="39" t="s">
        <v>8436</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26</v>
      </c>
      <c s="34" t="s">
        <v>836</v>
      </c>
      <c s="35" t="s">
        <v>5</v>
      </c>
      <c s="6" t="s">
        <v>837</v>
      </c>
      <c s="36" t="s">
        <v>106</v>
      </c>
      <c s="37">
        <v>156</v>
      </c>
      <c s="36">
        <v>0</v>
      </c>
      <c s="36">
        <f>ROUND(G20*H20,6)</f>
      </c>
      <c r="L20" s="38">
        <v>0</v>
      </c>
      <c s="32">
        <f>ROUND(ROUND(L20,2)*ROUND(G20,3),2)</f>
      </c>
      <c s="36" t="s">
        <v>73</v>
      </c>
      <c>
        <f>(M20*21)/100</f>
      </c>
      <c t="s">
        <v>27</v>
      </c>
    </row>
    <row r="21" spans="1:5" ht="12.75">
      <c r="A21" s="35" t="s">
        <v>55</v>
      </c>
      <c r="E21" s="39" t="s">
        <v>8052</v>
      </c>
    </row>
    <row r="22" spans="1:5" ht="12.75">
      <c r="A22" s="35" t="s">
        <v>56</v>
      </c>
      <c r="E22" s="40" t="s">
        <v>5</v>
      </c>
    </row>
    <row r="23" spans="1:5" ht="12.75">
      <c r="A23" t="s">
        <v>58</v>
      </c>
      <c r="E23" s="39" t="s">
        <v>59</v>
      </c>
    </row>
    <row r="24" spans="1:16" ht="25.5">
      <c r="A24" t="s">
        <v>49</v>
      </c>
      <c s="34" t="s">
        <v>80</v>
      </c>
      <c s="34" t="s">
        <v>1327</v>
      </c>
      <c s="35" t="s">
        <v>5</v>
      </c>
      <c s="6" t="s">
        <v>1328</v>
      </c>
      <c s="36" t="s">
        <v>92</v>
      </c>
      <c s="37">
        <v>160</v>
      </c>
      <c s="36">
        <v>0</v>
      </c>
      <c s="36">
        <f>ROUND(G24*H24,6)</f>
      </c>
      <c r="L24" s="38">
        <v>0</v>
      </c>
      <c s="32">
        <f>ROUND(ROUND(L24,2)*ROUND(G24,3),2)</f>
      </c>
      <c s="36" t="s">
        <v>73</v>
      </c>
      <c>
        <f>(M24*21)/100</f>
      </c>
      <c t="s">
        <v>27</v>
      </c>
    </row>
    <row r="25" spans="1:5" ht="12.75">
      <c r="A25" s="35" t="s">
        <v>55</v>
      </c>
      <c r="E25" s="39" t="s">
        <v>8437</v>
      </c>
    </row>
    <row r="26" spans="1:5" ht="12.75">
      <c r="A26" s="35" t="s">
        <v>56</v>
      </c>
      <c r="E26" s="40" t="s">
        <v>8037</v>
      </c>
    </row>
    <row r="27" spans="1:5" ht="12.75">
      <c r="A27" t="s">
        <v>58</v>
      </c>
      <c r="E27" s="39" t="s">
        <v>59</v>
      </c>
    </row>
    <row r="28" spans="1:16" ht="25.5">
      <c r="A28" t="s">
        <v>49</v>
      </c>
      <c s="34" t="s">
        <v>83</v>
      </c>
      <c s="34" t="s">
        <v>8438</v>
      </c>
      <c s="35" t="s">
        <v>5</v>
      </c>
      <c s="6" t="s">
        <v>8439</v>
      </c>
      <c s="36" t="s">
        <v>92</v>
      </c>
      <c s="37">
        <v>95</v>
      </c>
      <c s="36">
        <v>0</v>
      </c>
      <c s="36">
        <f>ROUND(G28*H28,6)</f>
      </c>
      <c r="L28" s="38">
        <v>0</v>
      </c>
      <c s="32">
        <f>ROUND(ROUND(L28,2)*ROUND(G28,3),2)</f>
      </c>
      <c s="36" t="s">
        <v>73</v>
      </c>
      <c>
        <f>(M28*21)/100</f>
      </c>
      <c t="s">
        <v>27</v>
      </c>
    </row>
    <row r="29" spans="1:5" ht="12.75">
      <c r="A29" s="35" t="s">
        <v>55</v>
      </c>
      <c r="E29" s="39" t="s">
        <v>8440</v>
      </c>
    </row>
    <row r="30" spans="1:5" ht="12.75">
      <c r="A30" s="35" t="s">
        <v>56</v>
      </c>
      <c r="E30" s="40" t="s">
        <v>5</v>
      </c>
    </row>
    <row r="31" spans="1:5" ht="12.75">
      <c r="A31" t="s">
        <v>58</v>
      </c>
      <c r="E31" s="39" t="s">
        <v>74</v>
      </c>
    </row>
    <row r="32" spans="1:16" ht="12.75">
      <c r="A32" t="s">
        <v>49</v>
      </c>
      <c s="34" t="s">
        <v>86</v>
      </c>
      <c s="34" t="s">
        <v>152</v>
      </c>
      <c s="35" t="s">
        <v>5</v>
      </c>
      <c s="6" t="s">
        <v>153</v>
      </c>
      <c s="36" t="s">
        <v>92</v>
      </c>
      <c s="37">
        <v>95</v>
      </c>
      <c s="36">
        <v>0</v>
      </c>
      <c s="36">
        <f>ROUND(G32*H32,6)</f>
      </c>
      <c r="L32" s="38">
        <v>0</v>
      </c>
      <c s="32">
        <f>ROUND(ROUND(L32,2)*ROUND(G32,3),2)</f>
      </c>
      <c s="36" t="s">
        <v>73</v>
      </c>
      <c>
        <f>(M32*21)/100</f>
      </c>
      <c t="s">
        <v>27</v>
      </c>
    </row>
    <row r="33" spans="1:5" ht="12.75">
      <c r="A33" s="35" t="s">
        <v>55</v>
      </c>
      <c r="E33" s="39" t="s">
        <v>5</v>
      </c>
    </row>
    <row r="34" spans="1:5" ht="12.75">
      <c r="A34" s="35" t="s">
        <v>56</v>
      </c>
      <c r="E34" s="40" t="s">
        <v>8037</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89</v>
      </c>
      <c s="34" t="s">
        <v>8441</v>
      </c>
      <c s="35" t="s">
        <v>5</v>
      </c>
      <c s="6" t="s">
        <v>8442</v>
      </c>
      <c s="36" t="s">
        <v>92</v>
      </c>
      <c s="37">
        <v>16</v>
      </c>
      <c s="36">
        <v>0</v>
      </c>
      <c s="36">
        <f>ROUND(G37*H37,6)</f>
      </c>
      <c r="L37" s="38">
        <v>0</v>
      </c>
      <c s="32">
        <f>ROUND(ROUND(L37,2)*ROUND(G37,3),2)</f>
      </c>
      <c s="36" t="s">
        <v>73</v>
      </c>
      <c>
        <f>(M37*21)/100</f>
      </c>
      <c t="s">
        <v>27</v>
      </c>
    </row>
    <row r="38" spans="1:5" ht="12.75">
      <c r="A38" s="35" t="s">
        <v>55</v>
      </c>
      <c r="E38" s="39" t="s">
        <v>8443</v>
      </c>
    </row>
    <row r="39" spans="1:5" ht="12.75">
      <c r="A39" s="35" t="s">
        <v>56</v>
      </c>
      <c r="E39" s="40" t="s">
        <v>5</v>
      </c>
    </row>
    <row r="40" spans="1:5" ht="12.75">
      <c r="A40" t="s">
        <v>58</v>
      </c>
      <c r="E40" s="39" t="s">
        <v>59</v>
      </c>
    </row>
    <row r="41" spans="1:16" ht="12.75">
      <c r="A41" t="s">
        <v>49</v>
      </c>
      <c s="34" t="s">
        <v>93</v>
      </c>
      <c s="34" t="s">
        <v>163</v>
      </c>
      <c s="35" t="s">
        <v>5</v>
      </c>
      <c s="6" t="s">
        <v>164</v>
      </c>
      <c s="36" t="s">
        <v>92</v>
      </c>
      <c s="37">
        <v>85</v>
      </c>
      <c s="36">
        <v>0</v>
      </c>
      <c s="36">
        <f>ROUND(G41*H41,6)</f>
      </c>
      <c r="L41" s="38">
        <v>0</v>
      </c>
      <c s="32">
        <f>ROUND(ROUND(L41,2)*ROUND(G41,3),2)</f>
      </c>
      <c s="36" t="s">
        <v>73</v>
      </c>
      <c>
        <f>(M41*21)/100</f>
      </c>
      <c t="s">
        <v>27</v>
      </c>
    </row>
    <row r="42" spans="1:5" ht="12.75">
      <c r="A42" s="35" t="s">
        <v>55</v>
      </c>
      <c r="E42" s="39" t="s">
        <v>8205</v>
      </c>
    </row>
    <row r="43" spans="1:5" ht="12.75">
      <c r="A43" s="35" t="s">
        <v>56</v>
      </c>
      <c r="E43" s="40" t="s">
        <v>5</v>
      </c>
    </row>
    <row r="44" spans="1:5" ht="12.75">
      <c r="A44" t="s">
        <v>58</v>
      </c>
      <c r="E44" s="39" t="s">
        <v>59</v>
      </c>
    </row>
    <row r="45" spans="1:16" ht="12.75">
      <c r="A45" t="s">
        <v>49</v>
      </c>
      <c s="34" t="s">
        <v>103</v>
      </c>
      <c s="34" t="s">
        <v>979</v>
      </c>
      <c s="35" t="s">
        <v>5</v>
      </c>
      <c s="6" t="s">
        <v>980</v>
      </c>
      <c s="36" t="s">
        <v>106</v>
      </c>
      <c s="37">
        <v>9</v>
      </c>
      <c s="36">
        <v>0</v>
      </c>
      <c s="36">
        <f>ROUND(G45*H45,6)</f>
      </c>
      <c r="L45" s="38">
        <v>0</v>
      </c>
      <c s="32">
        <f>ROUND(ROUND(L45,2)*ROUND(G45,3),2)</f>
      </c>
      <c s="36" t="s">
        <v>73</v>
      </c>
      <c>
        <f>(M45*21)/100</f>
      </c>
      <c t="s">
        <v>27</v>
      </c>
    </row>
    <row r="46" spans="1:5" ht="12.75">
      <c r="A46" s="35" t="s">
        <v>55</v>
      </c>
      <c r="E46" s="39" t="s">
        <v>8444</v>
      </c>
    </row>
    <row r="47" spans="1:5" ht="12.75">
      <c r="A47" s="35" t="s">
        <v>56</v>
      </c>
      <c r="E47" s="40" t="s">
        <v>5</v>
      </c>
    </row>
    <row r="48" spans="1:5" ht="12.75">
      <c r="A48" t="s">
        <v>58</v>
      </c>
      <c r="E48" s="39" t="s">
        <v>59</v>
      </c>
    </row>
    <row r="49" spans="1:16" ht="12.75">
      <c r="A49" t="s">
        <v>49</v>
      </c>
      <c s="34" t="s">
        <v>107</v>
      </c>
      <c s="34" t="s">
        <v>2088</v>
      </c>
      <c s="35" t="s">
        <v>5</v>
      </c>
      <c s="6" t="s">
        <v>2089</v>
      </c>
      <c s="36" t="s">
        <v>106</v>
      </c>
      <c s="37">
        <v>9</v>
      </c>
      <c s="36">
        <v>0</v>
      </c>
      <c s="36">
        <f>ROUND(G49*H49,6)</f>
      </c>
      <c r="L49" s="38">
        <v>0</v>
      </c>
      <c s="32">
        <f>ROUND(ROUND(L49,2)*ROUND(G49,3),2)</f>
      </c>
      <c s="36" t="s">
        <v>73</v>
      </c>
      <c>
        <f>(M49*21)/100</f>
      </c>
      <c t="s">
        <v>27</v>
      </c>
    </row>
    <row r="50" spans="1:5" ht="12.75">
      <c r="A50" s="35" t="s">
        <v>55</v>
      </c>
      <c r="E50" s="39" t="s">
        <v>8444</v>
      </c>
    </row>
    <row r="51" spans="1:5" ht="12.75">
      <c r="A51" s="35" t="s">
        <v>56</v>
      </c>
      <c r="E51" s="40" t="s">
        <v>5</v>
      </c>
    </row>
    <row r="52" spans="1:5" ht="12.75">
      <c r="A52" t="s">
        <v>58</v>
      </c>
      <c r="E52" s="39" t="s">
        <v>59</v>
      </c>
    </row>
    <row r="53" spans="1:16" ht="12.75">
      <c r="A53" t="s">
        <v>49</v>
      </c>
      <c s="34" t="s">
        <v>110</v>
      </c>
      <c s="34" t="s">
        <v>877</v>
      </c>
      <c s="35" t="s">
        <v>5</v>
      </c>
      <c s="6" t="s">
        <v>878</v>
      </c>
      <c s="36" t="s">
        <v>92</v>
      </c>
      <c s="37">
        <v>198</v>
      </c>
      <c s="36">
        <v>0</v>
      </c>
      <c s="36">
        <f>ROUND(G53*H53,6)</f>
      </c>
      <c r="L53" s="38">
        <v>0</v>
      </c>
      <c s="32">
        <f>ROUND(ROUND(L53,2)*ROUND(G53,3),2)</f>
      </c>
      <c s="36" t="s">
        <v>73</v>
      </c>
      <c>
        <f>(M53*21)/100</f>
      </c>
      <c t="s">
        <v>27</v>
      </c>
    </row>
    <row r="54" spans="1:5" ht="12.75">
      <c r="A54" s="35" t="s">
        <v>55</v>
      </c>
      <c r="E54" s="39" t="s">
        <v>8445</v>
      </c>
    </row>
    <row r="55" spans="1:5" ht="12.75">
      <c r="A55" s="35" t="s">
        <v>56</v>
      </c>
      <c r="E55" s="40" t="s">
        <v>8074</v>
      </c>
    </row>
    <row r="56" spans="1:5" ht="12.75">
      <c r="A56" t="s">
        <v>58</v>
      </c>
      <c r="E56" s="39" t="s">
        <v>59</v>
      </c>
    </row>
    <row r="57" spans="1:16" ht="25.5">
      <c r="A57" t="s">
        <v>49</v>
      </c>
      <c s="34" t="s">
        <v>96</v>
      </c>
      <c s="34" t="s">
        <v>1102</v>
      </c>
      <c s="35" t="s">
        <v>5</v>
      </c>
      <c s="6" t="s">
        <v>1103</v>
      </c>
      <c s="36" t="s">
        <v>106</v>
      </c>
      <c s="37">
        <v>156</v>
      </c>
      <c s="36">
        <v>0</v>
      </c>
      <c s="36">
        <f>ROUND(G57*H57,6)</f>
      </c>
      <c r="L57" s="38">
        <v>0</v>
      </c>
      <c s="32">
        <f>ROUND(ROUND(L57,2)*ROUND(G57,3),2)</f>
      </c>
      <c s="36" t="s">
        <v>73</v>
      </c>
      <c>
        <f>(M57*21)/100</f>
      </c>
      <c t="s">
        <v>27</v>
      </c>
    </row>
    <row r="58" spans="1:5" ht="12.75">
      <c r="A58" s="35" t="s">
        <v>55</v>
      </c>
      <c r="E58" s="39" t="s">
        <v>5</v>
      </c>
    </row>
    <row r="59" spans="1:5" ht="12.75">
      <c r="A59" s="35" t="s">
        <v>56</v>
      </c>
      <c r="E59" s="40" t="s">
        <v>8081</v>
      </c>
    </row>
    <row r="60" spans="1:5" ht="12.75">
      <c r="A60" t="s">
        <v>58</v>
      </c>
      <c r="E60" s="39" t="s">
        <v>59</v>
      </c>
    </row>
    <row r="61" spans="1:16" ht="12.75">
      <c r="A61" t="s">
        <v>49</v>
      </c>
      <c s="34" t="s">
        <v>99</v>
      </c>
      <c s="34" t="s">
        <v>187</v>
      </c>
      <c s="35" t="s">
        <v>5</v>
      </c>
      <c s="6" t="s">
        <v>188</v>
      </c>
      <c s="36" t="s">
        <v>92</v>
      </c>
      <c s="37">
        <v>60</v>
      </c>
      <c s="36">
        <v>0</v>
      </c>
      <c s="36">
        <f>ROUND(G61*H61,6)</f>
      </c>
      <c r="L61" s="38">
        <v>0</v>
      </c>
      <c s="32">
        <f>ROUND(ROUND(L61,2)*ROUND(G61,3),2)</f>
      </c>
      <c s="36" t="s">
        <v>73</v>
      </c>
      <c>
        <f>(M61*21)/100</f>
      </c>
      <c t="s">
        <v>27</v>
      </c>
    </row>
    <row r="62" spans="1:5" ht="12.75">
      <c r="A62" s="35" t="s">
        <v>55</v>
      </c>
      <c r="E62" s="39" t="s">
        <v>8293</v>
      </c>
    </row>
    <row r="63" spans="1:5" ht="12.75">
      <c r="A63" s="35" t="s">
        <v>56</v>
      </c>
      <c r="E63" s="40" t="s">
        <v>8037</v>
      </c>
    </row>
    <row r="64" spans="1:5" ht="12.75">
      <c r="A64" t="s">
        <v>58</v>
      </c>
      <c r="E64" s="39" t="s">
        <v>59</v>
      </c>
    </row>
    <row r="65" spans="1:16" ht="12.75">
      <c r="A65" t="s">
        <v>49</v>
      </c>
      <c s="34" t="s">
        <v>115</v>
      </c>
      <c s="34" t="s">
        <v>8446</v>
      </c>
      <c s="35" t="s">
        <v>5</v>
      </c>
      <c s="6" t="s">
        <v>8447</v>
      </c>
      <c s="36" t="s">
        <v>106</v>
      </c>
      <c s="37">
        <v>3</v>
      </c>
      <c s="36">
        <v>0</v>
      </c>
      <c s="36">
        <f>ROUND(G65*H65,6)</f>
      </c>
      <c r="L65" s="38">
        <v>0</v>
      </c>
      <c s="32">
        <f>ROUND(ROUND(L65,2)*ROUND(G65,3),2)</f>
      </c>
      <c s="36" t="s">
        <v>73</v>
      </c>
      <c>
        <f>(M65*21)/100</f>
      </c>
      <c t="s">
        <v>27</v>
      </c>
    </row>
    <row r="66" spans="1:5" ht="25.5">
      <c r="A66" s="35" t="s">
        <v>55</v>
      </c>
      <c r="E66" s="39" t="s">
        <v>8448</v>
      </c>
    </row>
    <row r="67" spans="1:5" ht="12.75">
      <c r="A67" s="35" t="s">
        <v>56</v>
      </c>
      <c r="E67" s="40" t="s">
        <v>8127</v>
      </c>
    </row>
    <row r="68" spans="1:5" ht="12.75">
      <c r="A68" t="s">
        <v>58</v>
      </c>
      <c r="E68" s="39" t="s">
        <v>59</v>
      </c>
    </row>
    <row r="69" spans="1:16" ht="25.5">
      <c r="A69" t="s">
        <v>49</v>
      </c>
      <c s="34" t="s">
        <v>118</v>
      </c>
      <c s="34" t="s">
        <v>8449</v>
      </c>
      <c s="35" t="s">
        <v>5</v>
      </c>
      <c s="6" t="s">
        <v>8450</v>
      </c>
      <c s="36" t="s">
        <v>106</v>
      </c>
      <c s="37">
        <v>49</v>
      </c>
      <c s="36">
        <v>0</v>
      </c>
      <c s="36">
        <f>ROUND(G69*H69,6)</f>
      </c>
      <c r="L69" s="38">
        <v>0</v>
      </c>
      <c s="32">
        <f>ROUND(ROUND(L69,2)*ROUND(G69,3),2)</f>
      </c>
      <c s="36" t="s">
        <v>73</v>
      </c>
      <c>
        <f>(M69*21)/100</f>
      </c>
      <c t="s">
        <v>27</v>
      </c>
    </row>
    <row r="70" spans="1:5" ht="25.5">
      <c r="A70" s="35" t="s">
        <v>55</v>
      </c>
      <c r="E70" s="39" t="s">
        <v>8451</v>
      </c>
    </row>
    <row r="71" spans="1:5" ht="12.75">
      <c r="A71" s="35" t="s">
        <v>56</v>
      </c>
      <c r="E71" s="40" t="s">
        <v>8127</v>
      </c>
    </row>
    <row r="72" spans="1:5" ht="12.75">
      <c r="A72" t="s">
        <v>58</v>
      </c>
      <c r="E72" s="39" t="s">
        <v>59</v>
      </c>
    </row>
    <row r="73" spans="1:16" ht="25.5">
      <c r="A73" t="s">
        <v>49</v>
      </c>
      <c s="34" t="s">
        <v>121</v>
      </c>
      <c s="34" t="s">
        <v>8111</v>
      </c>
      <c s="35" t="s">
        <v>5</v>
      </c>
      <c s="6" t="s">
        <v>8112</v>
      </c>
      <c s="36" t="s">
        <v>106</v>
      </c>
      <c s="37">
        <v>1</v>
      </c>
      <c s="36">
        <v>0</v>
      </c>
      <c s="36">
        <f>ROUND(G73*H73,6)</f>
      </c>
      <c r="L73" s="38">
        <v>0</v>
      </c>
      <c s="32">
        <f>ROUND(ROUND(L73,2)*ROUND(G73,3),2)</f>
      </c>
      <c s="36" t="s">
        <v>73</v>
      </c>
      <c>
        <f>(M73*21)/100</f>
      </c>
      <c t="s">
        <v>27</v>
      </c>
    </row>
    <row r="74" spans="1:5" ht="12.75">
      <c r="A74" s="35" t="s">
        <v>55</v>
      </c>
      <c r="E74" s="39" t="s">
        <v>5</v>
      </c>
    </row>
    <row r="75" spans="1:5" ht="12.75">
      <c r="A75" s="35" t="s">
        <v>56</v>
      </c>
      <c r="E75" s="40" t="s">
        <v>8314</v>
      </c>
    </row>
    <row r="76" spans="1:5" ht="12.75">
      <c r="A76" t="s">
        <v>58</v>
      </c>
      <c r="E76" s="39" t="s">
        <v>59</v>
      </c>
    </row>
    <row r="77" spans="1:16" ht="25.5">
      <c r="A77" t="s">
        <v>49</v>
      </c>
      <c s="34" t="s">
        <v>124</v>
      </c>
      <c s="34" t="s">
        <v>8115</v>
      </c>
      <c s="35" t="s">
        <v>5</v>
      </c>
      <c s="6" t="s">
        <v>8116</v>
      </c>
      <c s="36" t="s">
        <v>106</v>
      </c>
      <c s="37">
        <v>1</v>
      </c>
      <c s="36">
        <v>0</v>
      </c>
      <c s="36">
        <f>ROUND(G77*H77,6)</f>
      </c>
      <c r="L77" s="38">
        <v>0</v>
      </c>
      <c s="32">
        <f>ROUND(ROUND(L77,2)*ROUND(G77,3),2)</f>
      </c>
      <c s="36" t="s">
        <v>73</v>
      </c>
      <c>
        <f>(M77*21)/100</f>
      </c>
      <c t="s">
        <v>27</v>
      </c>
    </row>
    <row r="78" spans="1:5" ht="12.75">
      <c r="A78" s="35" t="s">
        <v>55</v>
      </c>
      <c r="E78" s="39" t="s">
        <v>5</v>
      </c>
    </row>
    <row r="79" spans="1:5" ht="12.75">
      <c r="A79" s="35" t="s">
        <v>56</v>
      </c>
      <c r="E79" s="40" t="s">
        <v>8314</v>
      </c>
    </row>
    <row r="80" spans="1:5" ht="12.75">
      <c r="A80" t="s">
        <v>58</v>
      </c>
      <c r="E80" s="39" t="s">
        <v>59</v>
      </c>
    </row>
    <row r="81" spans="1:16" ht="25.5">
      <c r="A81" t="s">
        <v>49</v>
      </c>
      <c s="34" t="s">
        <v>127</v>
      </c>
      <c s="34" t="s">
        <v>1163</v>
      </c>
      <c s="35" t="s">
        <v>5</v>
      </c>
      <c s="6" t="s">
        <v>1164</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38.25">
      <c r="A85" t="s">
        <v>49</v>
      </c>
      <c s="34" t="s">
        <v>130</v>
      </c>
      <c s="34" t="s">
        <v>2100</v>
      </c>
      <c s="35" t="s">
        <v>5</v>
      </c>
      <c s="6" t="s">
        <v>2101</v>
      </c>
      <c s="36" t="s">
        <v>106</v>
      </c>
      <c s="37">
        <v>1</v>
      </c>
      <c s="36">
        <v>0</v>
      </c>
      <c s="36">
        <f>ROUND(G85*H85,6)</f>
      </c>
      <c r="L85" s="38">
        <v>0</v>
      </c>
      <c s="32">
        <f>ROUND(ROUND(L85,2)*ROUND(G85,3),2)</f>
      </c>
      <c s="36" t="s">
        <v>73</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133</v>
      </c>
      <c s="34" t="s">
        <v>2233</v>
      </c>
      <c s="35" t="s">
        <v>5</v>
      </c>
      <c s="6" t="s">
        <v>2234</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12.75">
      <c r="A93" t="s">
        <v>49</v>
      </c>
      <c s="34" t="s">
        <v>136</v>
      </c>
      <c s="34" t="s">
        <v>2102</v>
      </c>
      <c s="35" t="s">
        <v>5</v>
      </c>
      <c s="6" t="s">
        <v>2103</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12.75">
      <c r="A97" t="s">
        <v>49</v>
      </c>
      <c s="34" t="s">
        <v>139</v>
      </c>
      <c s="34" t="s">
        <v>8229</v>
      </c>
      <c s="35" t="s">
        <v>5</v>
      </c>
      <c s="6" t="s">
        <v>8230</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142</v>
      </c>
      <c s="34" t="s">
        <v>1983</v>
      </c>
      <c s="35" t="s">
        <v>5</v>
      </c>
      <c s="6" t="s">
        <v>1984</v>
      </c>
      <c s="36" t="s">
        <v>672</v>
      </c>
      <c s="37">
        <v>80</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145</v>
      </c>
      <c s="34" t="s">
        <v>1985</v>
      </c>
      <c s="35" t="s">
        <v>5</v>
      </c>
      <c s="6" t="s">
        <v>1986</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148</v>
      </c>
      <c s="34" t="s">
        <v>1987</v>
      </c>
      <c s="35" t="s">
        <v>5</v>
      </c>
      <c s="6" t="s">
        <v>1988</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151</v>
      </c>
      <c s="34" t="s">
        <v>1989</v>
      </c>
      <c s="35" t="s">
        <v>5</v>
      </c>
      <c s="6" t="s">
        <v>1990</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154</v>
      </c>
      <c s="34" t="s">
        <v>8121</v>
      </c>
      <c s="35" t="s">
        <v>5</v>
      </c>
      <c s="6" t="s">
        <v>8122</v>
      </c>
      <c s="36" t="s">
        <v>53</v>
      </c>
      <c s="37">
        <v>1</v>
      </c>
      <c s="36">
        <v>0</v>
      </c>
      <c s="36">
        <f>ROUND(G117*H117,6)</f>
      </c>
      <c r="L117" s="38">
        <v>0</v>
      </c>
      <c s="32">
        <f>ROUND(ROUND(L117,2)*ROUND(G117,3),2)</f>
      </c>
      <c s="36" t="s">
        <v>2240</v>
      </c>
      <c>
        <f>(M117*21)/100</f>
      </c>
      <c t="s">
        <v>27</v>
      </c>
    </row>
    <row r="118" spans="1:5" ht="38.25">
      <c r="A118" s="35" t="s">
        <v>55</v>
      </c>
      <c r="E118" s="39" t="s">
        <v>8123</v>
      </c>
    </row>
    <row r="119" spans="1:5" ht="12.75">
      <c r="A119" s="35" t="s">
        <v>56</v>
      </c>
      <c r="E119" s="40" t="s">
        <v>5</v>
      </c>
    </row>
    <row r="120" spans="1:5" ht="25.5">
      <c r="A120" t="s">
        <v>58</v>
      </c>
      <c r="E120" s="39" t="s">
        <v>8124</v>
      </c>
    </row>
    <row r="121" spans="1:16" ht="12.75">
      <c r="A121" t="s">
        <v>49</v>
      </c>
      <c s="34" t="s">
        <v>157</v>
      </c>
      <c s="34" t="s">
        <v>2474</v>
      </c>
      <c s="35" t="s">
        <v>5</v>
      </c>
      <c s="6" t="s">
        <v>8125</v>
      </c>
      <c s="36" t="s">
        <v>672</v>
      </c>
      <c s="37">
        <v>40</v>
      </c>
      <c s="36">
        <v>0</v>
      </c>
      <c s="36">
        <f>ROUND(G121*H121,6)</f>
      </c>
      <c r="L121" s="38">
        <v>0</v>
      </c>
      <c s="32">
        <f>ROUND(ROUND(L121,2)*ROUND(G121,3),2)</f>
      </c>
      <c s="36" t="s">
        <v>2240</v>
      </c>
      <c>
        <f>(M121*21)/100</f>
      </c>
      <c t="s">
        <v>27</v>
      </c>
    </row>
    <row r="122" spans="1:5" ht="12.75">
      <c r="A122" s="35" t="s">
        <v>55</v>
      </c>
      <c r="E122" s="39" t="s">
        <v>8452</v>
      </c>
    </row>
    <row r="123" spans="1:5" ht="12.75">
      <c r="A123" s="35" t="s">
        <v>56</v>
      </c>
      <c r="E123" s="40" t="s">
        <v>8127</v>
      </c>
    </row>
    <row r="124" spans="1:5" ht="140.25">
      <c r="A124" t="s">
        <v>58</v>
      </c>
      <c r="E124" s="39" t="s">
        <v>2477</v>
      </c>
    </row>
    <row r="125" spans="1:16" ht="25.5">
      <c r="A125" t="s">
        <v>49</v>
      </c>
      <c s="34" t="s">
        <v>162</v>
      </c>
      <c s="34" t="s">
        <v>8453</v>
      </c>
      <c s="35" t="s">
        <v>5</v>
      </c>
      <c s="6" t="s">
        <v>8454</v>
      </c>
      <c s="36" t="s">
        <v>106</v>
      </c>
      <c s="37">
        <v>52</v>
      </c>
      <c s="36">
        <v>0</v>
      </c>
      <c s="36">
        <f>ROUND(G125*H125,6)</f>
      </c>
      <c r="L125" s="38">
        <v>0</v>
      </c>
      <c s="32">
        <f>ROUND(ROUND(L125,2)*ROUND(G125,3),2)</f>
      </c>
      <c s="36" t="s">
        <v>2240</v>
      </c>
      <c>
        <f>(M125*21)/100</f>
      </c>
      <c t="s">
        <v>27</v>
      </c>
    </row>
    <row r="126" spans="1:5" ht="12.75">
      <c r="A126" s="35" t="s">
        <v>55</v>
      </c>
      <c r="E126" s="39" t="s">
        <v>5</v>
      </c>
    </row>
    <row r="127" spans="1:5" ht="12.75">
      <c r="A127" s="35" t="s">
        <v>56</v>
      </c>
      <c r="E127" s="40" t="s">
        <v>8127</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8457</v>
      </c>
      <c r="E8" s="30" t="s">
        <v>8456</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3772</v>
      </c>
      <c r="J9" s="32">
        <f>0</f>
      </c>
      <c s="32">
        <f>0</f>
      </c>
      <c s="32">
        <f>0+L10</f>
      </c>
      <c s="32">
        <f>0+M10</f>
      </c>
    </row>
    <row r="10" spans="1:16" ht="12.75">
      <c r="A10" t="s">
        <v>49</v>
      </c>
      <c s="34" t="s">
        <v>352</v>
      </c>
      <c s="34" t="s">
        <v>8034</v>
      </c>
      <c s="35" t="s">
        <v>5</v>
      </c>
      <c s="6" t="s">
        <v>3578</v>
      </c>
      <c s="36" t="s">
        <v>672</v>
      </c>
      <c s="37">
        <v>64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8351</v>
      </c>
      <c s="35" t="s">
        <v>5</v>
      </c>
      <c s="6" t="s">
        <v>8352</v>
      </c>
      <c s="36" t="s">
        <v>77</v>
      </c>
      <c s="37">
        <v>24.45</v>
      </c>
      <c s="36">
        <v>0</v>
      </c>
      <c s="36">
        <f>ROUND(G15*H15,6)</f>
      </c>
      <c r="L15" s="38">
        <v>0</v>
      </c>
      <c s="32">
        <f>ROUND(ROUND(L15,2)*ROUND(G15,3),2)</f>
      </c>
      <c s="36" t="s">
        <v>73</v>
      </c>
      <c>
        <f>(M15*21)/100</f>
      </c>
      <c t="s">
        <v>27</v>
      </c>
    </row>
    <row r="16" spans="1:5" ht="38.25">
      <c r="A16" s="35" t="s">
        <v>55</v>
      </c>
      <c r="E16" s="39" t="s">
        <v>8458</v>
      </c>
    </row>
    <row r="17" spans="1:5" ht="12.75">
      <c r="A17" s="35" t="s">
        <v>56</v>
      </c>
      <c r="E17" s="40" t="s">
        <v>8459</v>
      </c>
    </row>
    <row r="18" spans="1:5" ht="12.75">
      <c r="A18" t="s">
        <v>58</v>
      </c>
      <c r="E18" s="39" t="s">
        <v>59</v>
      </c>
    </row>
    <row r="19" spans="1:16" ht="25.5">
      <c r="A19" t="s">
        <v>49</v>
      </c>
      <c s="34" t="s">
        <v>27</v>
      </c>
      <c s="34" t="s">
        <v>8355</v>
      </c>
      <c s="35" t="s">
        <v>5</v>
      </c>
      <c s="6" t="s">
        <v>8356</v>
      </c>
      <c s="36" t="s">
        <v>77</v>
      </c>
      <c s="37">
        <v>24.45</v>
      </c>
      <c s="36">
        <v>0</v>
      </c>
      <c s="36">
        <f>ROUND(G19*H19,6)</f>
      </c>
      <c r="L19" s="38">
        <v>0</v>
      </c>
      <c s="32">
        <f>ROUND(ROUND(L19,2)*ROUND(G19,3),2)</f>
      </c>
      <c s="36" t="s">
        <v>73</v>
      </c>
      <c>
        <f>(M19*21)/100</f>
      </c>
      <c t="s">
        <v>27</v>
      </c>
    </row>
    <row r="20" spans="1:5" ht="38.25">
      <c r="A20" s="35" t="s">
        <v>55</v>
      </c>
      <c r="E20" s="39" t="s">
        <v>8458</v>
      </c>
    </row>
    <row r="21" spans="1:5" ht="12.75">
      <c r="A21" s="35" t="s">
        <v>56</v>
      </c>
      <c r="E21" s="40" t="s">
        <v>8459</v>
      </c>
    </row>
    <row r="22" spans="1:5" ht="12.75">
      <c r="A22" t="s">
        <v>58</v>
      </c>
      <c r="E22" s="39" t="s">
        <v>59</v>
      </c>
    </row>
    <row r="23" spans="1:16" ht="12.75">
      <c r="A23" t="s">
        <v>49</v>
      </c>
      <c s="34" t="s">
        <v>330</v>
      </c>
      <c s="34" t="s">
        <v>4609</v>
      </c>
      <c s="35" t="s">
        <v>5</v>
      </c>
      <c s="6" t="s">
        <v>4610</v>
      </c>
      <c s="36" t="s">
        <v>92</v>
      </c>
      <c s="37">
        <v>1142.7</v>
      </c>
      <c s="36">
        <v>0</v>
      </c>
      <c s="36">
        <f>ROUND(G23*H23,6)</f>
      </c>
      <c r="L23" s="38">
        <v>0</v>
      </c>
      <c s="32">
        <f>ROUND(ROUND(L23,2)*ROUND(G23,3),2)</f>
      </c>
      <c s="36" t="s">
        <v>73</v>
      </c>
      <c>
        <f>(M23*21)/100</f>
      </c>
      <c t="s">
        <v>27</v>
      </c>
    </row>
    <row r="24" spans="1:5" ht="38.25">
      <c r="A24" s="35" t="s">
        <v>55</v>
      </c>
      <c r="E24" s="39" t="s">
        <v>8458</v>
      </c>
    </row>
    <row r="25" spans="1:5" ht="12.75">
      <c r="A25" s="35" t="s">
        <v>56</v>
      </c>
      <c r="E25" s="40" t="s">
        <v>8459</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8.86</v>
      </c>
      <c s="36">
        <v>0</v>
      </c>
      <c s="36">
        <f>ROUND(G28*H28,6)</f>
      </c>
      <c r="L28" s="38">
        <v>0</v>
      </c>
      <c s="32">
        <f>ROUND(ROUND(L28,2)*ROUND(G28,3),2)</f>
      </c>
      <c s="36" t="s">
        <v>73</v>
      </c>
      <c>
        <f>(M28*21)/100</f>
      </c>
      <c t="s">
        <v>27</v>
      </c>
    </row>
    <row r="29" spans="1:5" ht="25.5">
      <c r="A29" s="35" t="s">
        <v>55</v>
      </c>
      <c r="E29" s="39" t="s">
        <v>8460</v>
      </c>
    </row>
    <row r="30" spans="1:5" ht="12.75">
      <c r="A30" s="35" t="s">
        <v>56</v>
      </c>
      <c r="E30" s="40" t="s">
        <v>8461</v>
      </c>
    </row>
    <row r="31" spans="1:5" ht="12.75">
      <c r="A31" t="s">
        <v>58</v>
      </c>
      <c r="E31" s="39" t="s">
        <v>59</v>
      </c>
    </row>
    <row r="32" spans="1:16" ht="12.75">
      <c r="A32" t="s">
        <v>49</v>
      </c>
      <c s="34" t="s">
        <v>80</v>
      </c>
      <c s="34" t="s">
        <v>834</v>
      </c>
      <c s="35" t="s">
        <v>5</v>
      </c>
      <c s="6" t="s">
        <v>835</v>
      </c>
      <c s="36" t="s">
        <v>77</v>
      </c>
      <c s="37">
        <v>569.625</v>
      </c>
      <c s="36">
        <v>0</v>
      </c>
      <c s="36">
        <f>ROUND(G32*H32,6)</f>
      </c>
      <c r="L32" s="38">
        <v>0</v>
      </c>
      <c s="32">
        <f>ROUND(ROUND(L32,2)*ROUND(G32,3),2)</f>
      </c>
      <c s="36" t="s">
        <v>73</v>
      </c>
      <c>
        <f>(M32*21)/100</f>
      </c>
      <c t="s">
        <v>27</v>
      </c>
    </row>
    <row r="33" spans="1:5" ht="51">
      <c r="A33" s="35" t="s">
        <v>55</v>
      </c>
      <c r="E33" s="39" t="s">
        <v>8462</v>
      </c>
    </row>
    <row r="34" spans="1:5" ht="12.75">
      <c r="A34" s="35" t="s">
        <v>56</v>
      </c>
      <c r="E34" s="40" t="s">
        <v>8459</v>
      </c>
    </row>
    <row r="35" spans="1:5" ht="12.75">
      <c r="A35" t="s">
        <v>58</v>
      </c>
      <c r="E35" s="39" t="s">
        <v>59</v>
      </c>
    </row>
    <row r="36" spans="1:13" ht="12.75">
      <c r="A36" t="s">
        <v>46</v>
      </c>
      <c r="C36" s="31" t="s">
        <v>115</v>
      </c>
      <c r="E36" s="33" t="s">
        <v>8238</v>
      </c>
      <c r="J36" s="32">
        <f>0</f>
      </c>
      <c s="32">
        <f>0</f>
      </c>
      <c s="32">
        <f>0+L37</f>
      </c>
      <c s="32">
        <f>0+M37</f>
      </c>
    </row>
    <row r="37" spans="1:16" ht="12.75">
      <c r="A37" t="s">
        <v>49</v>
      </c>
      <c s="34" t="s">
        <v>83</v>
      </c>
      <c s="34" t="s">
        <v>90</v>
      </c>
      <c s="35" t="s">
        <v>5</v>
      </c>
      <c s="6" t="s">
        <v>91</v>
      </c>
      <c s="36" t="s">
        <v>92</v>
      </c>
      <c s="37">
        <v>62</v>
      </c>
      <c s="36">
        <v>0</v>
      </c>
      <c s="36">
        <f>ROUND(G37*H37,6)</f>
      </c>
      <c r="L37" s="38">
        <v>0</v>
      </c>
      <c s="32">
        <f>ROUND(ROUND(L37,2)*ROUND(G37,3),2)</f>
      </c>
      <c s="36" t="s">
        <v>1072</v>
      </c>
      <c>
        <f>(M37*21)/100</f>
      </c>
      <c t="s">
        <v>27</v>
      </c>
    </row>
    <row r="38" spans="1:5" ht="12.75">
      <c r="A38" s="35" t="s">
        <v>55</v>
      </c>
      <c r="E38" s="39" t="s">
        <v>8463</v>
      </c>
    </row>
    <row r="39" spans="1:5" ht="12.75">
      <c r="A39" s="35" t="s">
        <v>56</v>
      </c>
      <c r="E39" s="40" t="s">
        <v>8134</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575.285</v>
      </c>
      <c s="36">
        <v>0</v>
      </c>
      <c s="36">
        <f>ROUND(G42*H42,6)</f>
      </c>
      <c r="L42" s="38">
        <v>0</v>
      </c>
      <c s="32">
        <f>ROUND(ROUND(L42,2)*ROUND(G42,3),2)</f>
      </c>
      <c s="36" t="s">
        <v>73</v>
      </c>
      <c>
        <f>(M42*21)/100</f>
      </c>
      <c t="s">
        <v>27</v>
      </c>
    </row>
    <row r="43" spans="1:5" ht="63.75">
      <c r="A43" s="35" t="s">
        <v>55</v>
      </c>
      <c r="E43" s="39" t="s">
        <v>8464</v>
      </c>
    </row>
    <row r="44" spans="1:5" ht="12.75">
      <c r="A44" s="35" t="s">
        <v>56</v>
      </c>
      <c r="E44" s="40" t="s">
        <v>8465</v>
      </c>
    </row>
    <row r="45" spans="1:5" ht="12.75">
      <c r="A45" t="s">
        <v>58</v>
      </c>
      <c r="E45" s="39" t="s">
        <v>59</v>
      </c>
    </row>
    <row r="46" spans="1:16" ht="12.75">
      <c r="A46" t="s">
        <v>49</v>
      </c>
      <c s="34" t="s">
        <v>89</v>
      </c>
      <c s="34" t="s">
        <v>3387</v>
      </c>
      <c s="35" t="s">
        <v>5</v>
      </c>
      <c s="6" t="s">
        <v>3388</v>
      </c>
      <c s="36" t="s">
        <v>77</v>
      </c>
      <c s="37">
        <v>0.29</v>
      </c>
      <c s="36">
        <v>0</v>
      </c>
      <c s="36">
        <f>ROUND(G46*H46,6)</f>
      </c>
      <c r="L46" s="38">
        <v>0</v>
      </c>
      <c s="32">
        <f>ROUND(ROUND(L46,2)*ROUND(G46,3),2)</f>
      </c>
      <c s="36" t="s">
        <v>73</v>
      </c>
      <c>
        <f>(M46*21)/100</f>
      </c>
      <c t="s">
        <v>27</v>
      </c>
    </row>
    <row r="47" spans="1:5" ht="38.25">
      <c r="A47" s="35" t="s">
        <v>55</v>
      </c>
      <c r="E47" s="39" t="s">
        <v>8466</v>
      </c>
    </row>
    <row r="48" spans="1:5" ht="12.75">
      <c r="A48" s="35" t="s">
        <v>56</v>
      </c>
      <c r="E48" s="40" t="s">
        <v>8461</v>
      </c>
    </row>
    <row r="49" spans="1:5" ht="12.75">
      <c r="A49" t="s">
        <v>58</v>
      </c>
      <c r="E49" s="39" t="s">
        <v>59</v>
      </c>
    </row>
    <row r="50" spans="1:16" ht="12.75">
      <c r="A50" t="s">
        <v>49</v>
      </c>
      <c s="34" t="s">
        <v>93</v>
      </c>
      <c s="34" t="s">
        <v>3394</v>
      </c>
      <c s="35" t="s">
        <v>5</v>
      </c>
      <c s="6" t="s">
        <v>3395</v>
      </c>
      <c s="36" t="s">
        <v>72</v>
      </c>
      <c s="37">
        <v>788.75</v>
      </c>
      <c s="36">
        <v>0</v>
      </c>
      <c s="36">
        <f>ROUND(G50*H50,6)</f>
      </c>
      <c r="L50" s="38">
        <v>0</v>
      </c>
      <c s="32">
        <f>ROUND(ROUND(L50,2)*ROUND(G50,3),2)</f>
      </c>
      <c s="36" t="s">
        <v>73</v>
      </c>
      <c>
        <f>(M50*21)/100</f>
      </c>
      <c t="s">
        <v>27</v>
      </c>
    </row>
    <row r="51" spans="1:5" ht="63.75">
      <c r="A51" s="35" t="s">
        <v>55</v>
      </c>
      <c r="E51" s="39" t="s">
        <v>8467</v>
      </c>
    </row>
    <row r="52" spans="1:5" ht="12.75">
      <c r="A52" s="35" t="s">
        <v>56</v>
      </c>
      <c r="E52" s="40" t="s">
        <v>5</v>
      </c>
    </row>
    <row r="53" spans="1:5" ht="12.75">
      <c r="A53" t="s">
        <v>58</v>
      </c>
      <c r="E53" s="39" t="s">
        <v>59</v>
      </c>
    </row>
    <row r="54" spans="1:16" ht="12.75">
      <c r="A54" t="s">
        <v>49</v>
      </c>
      <c s="34" t="s">
        <v>246</v>
      </c>
      <c s="34" t="s">
        <v>8040</v>
      </c>
      <c s="35" t="s">
        <v>5</v>
      </c>
      <c s="6" t="s">
        <v>8138</v>
      </c>
      <c s="36" t="s">
        <v>72</v>
      </c>
      <c s="37">
        <v>652</v>
      </c>
      <c s="36">
        <v>0</v>
      </c>
      <c s="36">
        <f>ROUND(G54*H54,6)</f>
      </c>
      <c r="L54" s="38">
        <v>0</v>
      </c>
      <c s="32">
        <f>ROUND(ROUND(L54,2)*ROUND(G54,3),2)</f>
      </c>
      <c s="36" t="s">
        <v>73</v>
      </c>
      <c>
        <f>(M54*21)/100</f>
      </c>
      <c t="s">
        <v>27</v>
      </c>
    </row>
    <row r="55" spans="1:5" ht="12.75">
      <c r="A55" s="35" t="s">
        <v>55</v>
      </c>
      <c r="E55" s="39" t="s">
        <v>8468</v>
      </c>
    </row>
    <row r="56" spans="1:5" ht="12.75">
      <c r="A56" s="35" t="s">
        <v>56</v>
      </c>
      <c r="E56" s="40" t="s">
        <v>8134</v>
      </c>
    </row>
    <row r="57" spans="1:5" ht="12.75">
      <c r="A57" t="s">
        <v>58</v>
      </c>
      <c r="E57" s="39" t="s">
        <v>59</v>
      </c>
    </row>
    <row r="58" spans="1:16" ht="12.75">
      <c r="A58" t="s">
        <v>49</v>
      </c>
      <c s="34" t="s">
        <v>358</v>
      </c>
      <c s="34" t="s">
        <v>8044</v>
      </c>
      <c s="35" t="s">
        <v>5</v>
      </c>
      <c s="6" t="s">
        <v>8045</v>
      </c>
      <c s="36" t="s">
        <v>72</v>
      </c>
      <c s="37">
        <v>250.95</v>
      </c>
      <c s="36">
        <v>0</v>
      </c>
      <c s="36">
        <f>ROUND(G58*H58,6)</f>
      </c>
      <c r="L58" s="38">
        <v>0</v>
      </c>
      <c s="32">
        <f>ROUND(ROUND(L58,2)*ROUND(G58,3),2)</f>
      </c>
      <c s="36" t="s">
        <v>2240</v>
      </c>
      <c>
        <f>(M58*21)/100</f>
      </c>
      <c t="s">
        <v>27</v>
      </c>
    </row>
    <row r="59" spans="1:5" ht="12.75">
      <c r="A59" s="35" t="s">
        <v>55</v>
      </c>
      <c r="E59" s="39" t="s">
        <v>8469</v>
      </c>
    </row>
    <row r="60" spans="1:5" ht="12.75">
      <c r="A60" s="35" t="s">
        <v>56</v>
      </c>
      <c r="E60" s="40" t="s">
        <v>8134</v>
      </c>
    </row>
    <row r="61" spans="1:5" ht="38.25">
      <c r="A61" t="s">
        <v>58</v>
      </c>
      <c r="E61" s="39" t="s">
        <v>8047</v>
      </c>
    </row>
    <row r="62" spans="1:13" ht="12.75">
      <c r="A62" t="s">
        <v>46</v>
      </c>
      <c r="C62" s="31" t="s">
        <v>27</v>
      </c>
      <c r="E62" s="33" t="s">
        <v>3400</v>
      </c>
      <c r="J62" s="32">
        <f>0</f>
      </c>
      <c s="32">
        <f>0</f>
      </c>
      <c s="32">
        <f>0+L63</f>
      </c>
      <c s="32">
        <f>0+M63</f>
      </c>
    </row>
    <row r="63" spans="1:16" ht="12.75">
      <c r="A63" t="s">
        <v>49</v>
      </c>
      <c s="34" t="s">
        <v>103</v>
      </c>
      <c s="34" t="s">
        <v>8048</v>
      </c>
      <c s="35" t="s">
        <v>5</v>
      </c>
      <c s="6" t="s">
        <v>8049</v>
      </c>
      <c s="36" t="s">
        <v>77</v>
      </c>
      <c s="37">
        <v>3.2</v>
      </c>
      <c s="36">
        <v>0</v>
      </c>
      <c s="36">
        <f>ROUND(G63*H63,6)</f>
      </c>
      <c r="L63" s="38">
        <v>0</v>
      </c>
      <c s="32">
        <f>ROUND(ROUND(L63,2)*ROUND(G63,3),2)</f>
      </c>
      <c s="36" t="s">
        <v>73</v>
      </c>
      <c>
        <f>(M63*21)/100</f>
      </c>
      <c t="s">
        <v>27</v>
      </c>
    </row>
    <row r="64" spans="1:5" ht="12.75">
      <c r="A64" s="35" t="s">
        <v>55</v>
      </c>
      <c r="E64" s="39" t="s">
        <v>8470</v>
      </c>
    </row>
    <row r="65" spans="1:5" ht="12.75">
      <c r="A65" s="35" t="s">
        <v>56</v>
      </c>
      <c r="E65" s="40" t="s">
        <v>8461</v>
      </c>
    </row>
    <row r="66" spans="1:5" ht="12.75">
      <c r="A66" t="s">
        <v>58</v>
      </c>
      <c r="E66" s="39" t="s">
        <v>59</v>
      </c>
    </row>
    <row r="67" spans="1:13" ht="12.75">
      <c r="A67" t="s">
        <v>46</v>
      </c>
      <c r="C67" s="31" t="s">
        <v>83</v>
      </c>
      <c r="E67" s="33" t="s">
        <v>4021</v>
      </c>
      <c r="J67" s="32">
        <f>0</f>
      </c>
      <c s="32">
        <f>0</f>
      </c>
      <c s="32">
        <f>0+L68+L72+L76</f>
      </c>
      <c s="32">
        <f>0+M68+M72+M76</f>
      </c>
    </row>
    <row r="68" spans="1:16" ht="12.75">
      <c r="A68" t="s">
        <v>49</v>
      </c>
      <c s="34" t="s">
        <v>110</v>
      </c>
      <c s="34" t="s">
        <v>6290</v>
      </c>
      <c s="35" t="s">
        <v>5</v>
      </c>
      <c s="6" t="s">
        <v>6291</v>
      </c>
      <c s="36" t="s">
        <v>72</v>
      </c>
      <c s="37">
        <v>244.5</v>
      </c>
      <c s="36">
        <v>0</v>
      </c>
      <c s="36">
        <f>ROUND(G68*H68,6)</f>
      </c>
      <c r="L68" s="38">
        <v>0</v>
      </c>
      <c s="32">
        <f>ROUND(ROUND(L68,2)*ROUND(G68,3),2)</f>
      </c>
      <c s="36" t="s">
        <v>73</v>
      </c>
      <c>
        <f>(M68*21)/100</f>
      </c>
      <c t="s">
        <v>27</v>
      </c>
    </row>
    <row r="69" spans="1:5" ht="38.25">
      <c r="A69" s="35" t="s">
        <v>55</v>
      </c>
      <c r="E69" s="39" t="s">
        <v>8471</v>
      </c>
    </row>
    <row r="70" spans="1:5" ht="12.75">
      <c r="A70" s="35" t="s">
        <v>56</v>
      </c>
      <c r="E70" s="40" t="s">
        <v>8472</v>
      </c>
    </row>
    <row r="71" spans="1:5" ht="12.75">
      <c r="A71" t="s">
        <v>58</v>
      </c>
      <c r="E71" s="39" t="s">
        <v>59</v>
      </c>
    </row>
    <row r="72" spans="1:16" ht="12.75">
      <c r="A72" t="s">
        <v>49</v>
      </c>
      <c s="34" t="s">
        <v>96</v>
      </c>
      <c s="34" t="s">
        <v>5841</v>
      </c>
      <c s="35" t="s">
        <v>5</v>
      </c>
      <c s="6" t="s">
        <v>5842</v>
      </c>
      <c s="36" t="s">
        <v>72</v>
      </c>
      <c s="37">
        <v>244.5</v>
      </c>
      <c s="36">
        <v>0</v>
      </c>
      <c s="36">
        <f>ROUND(G72*H72,6)</f>
      </c>
      <c r="L72" s="38">
        <v>0</v>
      </c>
      <c s="32">
        <f>ROUND(ROUND(L72,2)*ROUND(G72,3),2)</f>
      </c>
      <c s="36" t="s">
        <v>73</v>
      </c>
      <c>
        <f>(M72*21)/100</f>
      </c>
      <c t="s">
        <v>27</v>
      </c>
    </row>
    <row r="73" spans="1:5" ht="38.25">
      <c r="A73" s="35" t="s">
        <v>55</v>
      </c>
      <c r="E73" s="39" t="s">
        <v>8471</v>
      </c>
    </row>
    <row r="74" spans="1:5" ht="12.75">
      <c r="A74" s="35" t="s">
        <v>56</v>
      </c>
      <c r="E74" s="40" t="s">
        <v>8473</v>
      </c>
    </row>
    <row r="75" spans="1:5" ht="12.75">
      <c r="A75" t="s">
        <v>58</v>
      </c>
      <c r="E75" s="39" t="s">
        <v>59</v>
      </c>
    </row>
    <row r="76" spans="1:16" ht="25.5">
      <c r="A76" t="s">
        <v>49</v>
      </c>
      <c s="34" t="s">
        <v>355</v>
      </c>
      <c s="34" t="s">
        <v>8368</v>
      </c>
      <c s="35" t="s">
        <v>5</v>
      </c>
      <c s="6" t="s">
        <v>8369</v>
      </c>
      <c s="36" t="s">
        <v>72</v>
      </c>
      <c s="37">
        <v>244.5</v>
      </c>
      <c s="36">
        <v>0</v>
      </c>
      <c s="36">
        <f>ROUND(G76*H76,6)</f>
      </c>
      <c r="L76" s="38">
        <v>0</v>
      </c>
      <c s="32">
        <f>ROUND(ROUND(L76,2)*ROUND(G76,3),2)</f>
      </c>
      <c s="36" t="s">
        <v>2240</v>
      </c>
      <c>
        <f>(M76*21)/100</f>
      </c>
      <c t="s">
        <v>27</v>
      </c>
    </row>
    <row r="77" spans="1:5" ht="12.75">
      <c r="A77" s="35" t="s">
        <v>55</v>
      </c>
      <c r="E77" s="39" t="s">
        <v>8472</v>
      </c>
    </row>
    <row r="78" spans="1:5" ht="38.25">
      <c r="A78" s="35" t="s">
        <v>56</v>
      </c>
      <c r="E78" s="40" t="s">
        <v>8471</v>
      </c>
    </row>
    <row r="79" spans="1:5" ht="153">
      <c r="A79" t="s">
        <v>58</v>
      </c>
      <c r="E79" s="39" t="s">
        <v>8370</v>
      </c>
    </row>
    <row r="80" spans="1:13" ht="12.75">
      <c r="A80" t="s">
        <v>46</v>
      </c>
      <c r="C80" s="31" t="s">
        <v>240</v>
      </c>
      <c r="E80" s="33" t="s">
        <v>3059</v>
      </c>
      <c r="J80" s="32">
        <f>0</f>
      </c>
      <c s="32">
        <f>0</f>
      </c>
      <c s="32">
        <f>0+L81</f>
      </c>
      <c s="32">
        <f>0+M81</f>
      </c>
    </row>
    <row r="81" spans="1:16" ht="25.5">
      <c r="A81" t="s">
        <v>49</v>
      </c>
      <c s="34" t="s">
        <v>107</v>
      </c>
      <c s="34" t="s">
        <v>3060</v>
      </c>
      <c s="35" t="s">
        <v>5</v>
      </c>
      <c s="6" t="s">
        <v>3061</v>
      </c>
      <c s="36" t="s">
        <v>92</v>
      </c>
      <c s="37">
        <v>12</v>
      </c>
      <c s="36">
        <v>0</v>
      </c>
      <c s="36">
        <f>ROUND(G81*H81,6)</f>
      </c>
      <c r="L81" s="38">
        <v>0</v>
      </c>
      <c s="32">
        <f>ROUND(ROUND(L81,2)*ROUND(G81,3),2)</f>
      </c>
      <c s="36" t="s">
        <v>73</v>
      </c>
      <c>
        <f>(M81*21)/100</f>
      </c>
      <c t="s">
        <v>27</v>
      </c>
    </row>
    <row r="82" spans="1:5" ht="25.5">
      <c r="A82" s="35" t="s">
        <v>55</v>
      </c>
      <c r="E82" s="39" t="s">
        <v>8371</v>
      </c>
    </row>
    <row r="83" spans="1:5" ht="12.75">
      <c r="A83" s="35" t="s">
        <v>56</v>
      </c>
      <c r="E83" s="40" t="s">
        <v>8372</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25.5">
      <c r="A86" t="s">
        <v>49</v>
      </c>
      <c s="34" t="s">
        <v>99</v>
      </c>
      <c s="34" t="s">
        <v>836</v>
      </c>
      <c s="35" t="s">
        <v>5</v>
      </c>
      <c s="6" t="s">
        <v>837</v>
      </c>
      <c s="36" t="s">
        <v>106</v>
      </c>
      <c s="37">
        <v>200</v>
      </c>
      <c s="36">
        <v>0</v>
      </c>
      <c s="36">
        <f>ROUND(G86*H86,6)</f>
      </c>
      <c r="L86" s="38">
        <v>0</v>
      </c>
      <c s="32">
        <f>ROUND(ROUND(L86,2)*ROUND(G86,3),2)</f>
      </c>
      <c s="36" t="s">
        <v>73</v>
      </c>
      <c>
        <f>(M86*21)/100</f>
      </c>
      <c t="s">
        <v>27</v>
      </c>
    </row>
    <row r="87" spans="1:5" ht="12.75">
      <c r="A87" s="35" t="s">
        <v>55</v>
      </c>
      <c r="E87" s="39" t="s">
        <v>8373</v>
      </c>
    </row>
    <row r="88" spans="1:5" ht="12.75">
      <c r="A88" s="35" t="s">
        <v>56</v>
      </c>
      <c r="E88" s="40" t="s">
        <v>5</v>
      </c>
    </row>
    <row r="89" spans="1:5" ht="12.75">
      <c r="A89" t="s">
        <v>58</v>
      </c>
      <c r="E89" s="39" t="s">
        <v>59</v>
      </c>
    </row>
    <row r="90" spans="1:16" ht="12.75">
      <c r="A90" t="s">
        <v>49</v>
      </c>
      <c s="34" t="s">
        <v>115</v>
      </c>
      <c s="34" t="s">
        <v>840</v>
      </c>
      <c s="35" t="s">
        <v>5</v>
      </c>
      <c s="6" t="s">
        <v>841</v>
      </c>
      <c s="36" t="s">
        <v>106</v>
      </c>
      <c s="37">
        <v>28</v>
      </c>
      <c s="36">
        <v>0</v>
      </c>
      <c s="36">
        <f>ROUND(G90*H90,6)</f>
      </c>
      <c r="L90" s="38">
        <v>0</v>
      </c>
      <c s="32">
        <f>ROUND(ROUND(L90,2)*ROUND(G90,3),2)</f>
      </c>
      <c s="36" t="s">
        <v>73</v>
      </c>
      <c>
        <f>(M90*21)/100</f>
      </c>
      <c t="s">
        <v>27</v>
      </c>
    </row>
    <row r="91" spans="1:5" ht="25.5">
      <c r="A91" s="35" t="s">
        <v>55</v>
      </c>
      <c r="E91" s="39" t="s">
        <v>8474</v>
      </c>
    </row>
    <row r="92" spans="1:5" ht="12.75">
      <c r="A92" s="35" t="s">
        <v>56</v>
      </c>
      <c r="E92" s="40" t="s">
        <v>5</v>
      </c>
    </row>
    <row r="93" spans="1:5" ht="12.75">
      <c r="A93" t="s">
        <v>58</v>
      </c>
      <c r="E93" s="39" t="s">
        <v>59</v>
      </c>
    </row>
    <row r="94" spans="1:16" ht="12.75">
      <c r="A94" t="s">
        <v>49</v>
      </c>
      <c s="34" t="s">
        <v>118</v>
      </c>
      <c s="34" t="s">
        <v>116</v>
      </c>
      <c s="35" t="s">
        <v>5</v>
      </c>
      <c s="6" t="s">
        <v>117</v>
      </c>
      <c s="36" t="s">
        <v>92</v>
      </c>
      <c s="37">
        <v>129</v>
      </c>
      <c s="36">
        <v>0</v>
      </c>
      <c s="36">
        <f>ROUND(G94*H94,6)</f>
      </c>
      <c r="L94" s="38">
        <v>0</v>
      </c>
      <c s="32">
        <f>ROUND(ROUND(L94,2)*ROUND(G94,3),2)</f>
      </c>
      <c s="36" t="s">
        <v>73</v>
      </c>
      <c>
        <f>(M94*21)/100</f>
      </c>
      <c t="s">
        <v>27</v>
      </c>
    </row>
    <row r="95" spans="1:5" ht="12.75">
      <c r="A95" s="35" t="s">
        <v>55</v>
      </c>
      <c r="E95" s="39" t="s">
        <v>8144</v>
      </c>
    </row>
    <row r="96" spans="1:5" ht="12.75">
      <c r="A96" s="35" t="s">
        <v>56</v>
      </c>
      <c r="E96" s="40" t="s">
        <v>8134</v>
      </c>
    </row>
    <row r="97" spans="1:5" ht="12.75">
      <c r="A97" t="s">
        <v>58</v>
      </c>
      <c r="E97" s="39" t="s">
        <v>59</v>
      </c>
    </row>
    <row r="98" spans="1:16" ht="12.75">
      <c r="A98" t="s">
        <v>49</v>
      </c>
      <c s="34" t="s">
        <v>121</v>
      </c>
      <c s="34" t="s">
        <v>119</v>
      </c>
      <c s="35" t="s">
        <v>5</v>
      </c>
      <c s="6" t="s">
        <v>120</v>
      </c>
      <c s="36" t="s">
        <v>92</v>
      </c>
      <c s="37">
        <v>1476</v>
      </c>
      <c s="36">
        <v>0</v>
      </c>
      <c s="36">
        <f>ROUND(G98*H98,6)</f>
      </c>
      <c r="L98" s="38">
        <v>0</v>
      </c>
      <c s="32">
        <f>ROUND(ROUND(L98,2)*ROUND(G98,3),2)</f>
      </c>
      <c s="36" t="s">
        <v>73</v>
      </c>
      <c>
        <f>(M98*21)/100</f>
      </c>
      <c t="s">
        <v>27</v>
      </c>
    </row>
    <row r="99" spans="1:5" ht="12.75">
      <c r="A99" s="35" t="s">
        <v>55</v>
      </c>
      <c r="E99" s="39" t="s">
        <v>8475</v>
      </c>
    </row>
    <row r="100" spans="1:5" ht="12.75">
      <c r="A100" s="35" t="s">
        <v>56</v>
      </c>
      <c r="E100" s="40" t="s">
        <v>8134</v>
      </c>
    </row>
    <row r="101" spans="1:5" ht="12.75">
      <c r="A101" t="s">
        <v>58</v>
      </c>
      <c r="E101" s="39" t="s">
        <v>59</v>
      </c>
    </row>
    <row r="102" spans="1:16" ht="12.75">
      <c r="A102" t="s">
        <v>49</v>
      </c>
      <c s="34" t="s">
        <v>124</v>
      </c>
      <c s="34" t="s">
        <v>122</v>
      </c>
      <c s="35" t="s">
        <v>5</v>
      </c>
      <c s="6" t="s">
        <v>123</v>
      </c>
      <c s="36" t="s">
        <v>92</v>
      </c>
      <c s="37">
        <v>954</v>
      </c>
      <c s="36">
        <v>0</v>
      </c>
      <c s="36">
        <f>ROUND(G102*H102,6)</f>
      </c>
      <c r="L102" s="38">
        <v>0</v>
      </c>
      <c s="32">
        <f>ROUND(ROUND(L102,2)*ROUND(G102,3),2)</f>
      </c>
      <c s="36" t="s">
        <v>73</v>
      </c>
      <c>
        <f>(M102*21)/100</f>
      </c>
      <c t="s">
        <v>27</v>
      </c>
    </row>
    <row r="103" spans="1:5" ht="25.5">
      <c r="A103" s="35" t="s">
        <v>55</v>
      </c>
      <c r="E103" s="39" t="s">
        <v>8476</v>
      </c>
    </row>
    <row r="104" spans="1:5" ht="12.75">
      <c r="A104" s="35" t="s">
        <v>56</v>
      </c>
      <c r="E104" s="40" t="s">
        <v>8459</v>
      </c>
    </row>
    <row r="105" spans="1:5" ht="12.75">
      <c r="A105" t="s">
        <v>58</v>
      </c>
      <c r="E105" s="39" t="s">
        <v>59</v>
      </c>
    </row>
    <row r="106" spans="1:16" ht="12.75">
      <c r="A106" t="s">
        <v>49</v>
      </c>
      <c s="34" t="s">
        <v>127</v>
      </c>
      <c s="34" t="s">
        <v>125</v>
      </c>
      <c s="35" t="s">
        <v>5</v>
      </c>
      <c s="6" t="s">
        <v>126</v>
      </c>
      <c s="36" t="s">
        <v>92</v>
      </c>
      <c s="37">
        <v>184</v>
      </c>
      <c s="36">
        <v>0</v>
      </c>
      <c s="36">
        <f>ROUND(G106*H106,6)</f>
      </c>
      <c r="L106" s="38">
        <v>0</v>
      </c>
      <c s="32">
        <f>ROUND(ROUND(L106,2)*ROUND(G106,3),2)</f>
      </c>
      <c s="36" t="s">
        <v>73</v>
      </c>
      <c>
        <f>(M106*21)/100</f>
      </c>
      <c t="s">
        <v>27</v>
      </c>
    </row>
    <row r="107" spans="1:5" ht="12.75">
      <c r="A107" s="35" t="s">
        <v>55</v>
      </c>
      <c r="E107" s="39" t="s">
        <v>5</v>
      </c>
    </row>
    <row r="108" spans="1:5" ht="12.75">
      <c r="A108" s="35" t="s">
        <v>56</v>
      </c>
      <c r="E108" s="40" t="s">
        <v>8477</v>
      </c>
    </row>
    <row r="109" spans="1:5" ht="12.75">
      <c r="A109" t="s">
        <v>58</v>
      </c>
      <c r="E109" s="39" t="s">
        <v>59</v>
      </c>
    </row>
    <row r="110" spans="1:16" ht="12.75">
      <c r="A110" t="s">
        <v>49</v>
      </c>
      <c s="34" t="s">
        <v>130</v>
      </c>
      <c s="34" t="s">
        <v>842</v>
      </c>
      <c s="35" t="s">
        <v>5</v>
      </c>
      <c s="6" t="s">
        <v>843</v>
      </c>
      <c s="36" t="s">
        <v>92</v>
      </c>
      <c s="37">
        <v>1746</v>
      </c>
      <c s="36">
        <v>0</v>
      </c>
      <c s="36">
        <f>ROUND(G110*H110,6)</f>
      </c>
      <c r="L110" s="38">
        <v>0</v>
      </c>
      <c s="32">
        <f>ROUND(ROUND(L110,2)*ROUND(G110,3),2)</f>
      </c>
      <c s="36" t="s">
        <v>73</v>
      </c>
      <c>
        <f>(M110*21)/100</f>
      </c>
      <c t="s">
        <v>27</v>
      </c>
    </row>
    <row r="111" spans="1:5" ht="12.75">
      <c r="A111" s="35" t="s">
        <v>55</v>
      </c>
      <c r="E111" s="39" t="s">
        <v>5</v>
      </c>
    </row>
    <row r="112" spans="1:5" ht="12.75">
      <c r="A112" s="35" t="s">
        <v>56</v>
      </c>
      <c r="E112" s="40" t="s">
        <v>8477</v>
      </c>
    </row>
    <row r="113" spans="1:5" ht="12.75">
      <c r="A113" t="s">
        <v>58</v>
      </c>
      <c r="E113" s="39" t="s">
        <v>59</v>
      </c>
    </row>
    <row r="114" spans="1:16" ht="25.5">
      <c r="A114" t="s">
        <v>49</v>
      </c>
      <c s="34" t="s">
        <v>133</v>
      </c>
      <c s="34" t="s">
        <v>8478</v>
      </c>
      <c s="35" t="s">
        <v>5</v>
      </c>
      <c s="6" t="s">
        <v>8479</v>
      </c>
      <c s="36" t="s">
        <v>106</v>
      </c>
      <c s="37">
        <v>1</v>
      </c>
      <c s="36">
        <v>0</v>
      </c>
      <c s="36">
        <f>ROUND(G114*H114,6)</f>
      </c>
      <c r="L114" s="38">
        <v>0</v>
      </c>
      <c s="32">
        <f>ROUND(ROUND(L114,2)*ROUND(G114,3),2)</f>
      </c>
      <c s="36" t="s">
        <v>73</v>
      </c>
      <c>
        <f>(M114*21)/100</f>
      </c>
      <c t="s">
        <v>27</v>
      </c>
    </row>
    <row r="115" spans="1:5" ht="25.5">
      <c r="A115" s="35" t="s">
        <v>55</v>
      </c>
      <c r="E115" s="39" t="s">
        <v>8480</v>
      </c>
    </row>
    <row r="116" spans="1:5" ht="12.75">
      <c r="A116" s="35" t="s">
        <v>56</v>
      </c>
      <c r="E116" s="40" t="s">
        <v>8481</v>
      </c>
    </row>
    <row r="117" spans="1:5" ht="12.75">
      <c r="A117" t="s">
        <v>58</v>
      </c>
      <c r="E117" s="39" t="s">
        <v>59</v>
      </c>
    </row>
    <row r="118" spans="1:16" ht="12.75">
      <c r="A118" t="s">
        <v>49</v>
      </c>
      <c s="34" t="s">
        <v>136</v>
      </c>
      <c s="34" t="s">
        <v>131</v>
      </c>
      <c s="35" t="s">
        <v>5</v>
      </c>
      <c s="6" t="s">
        <v>132</v>
      </c>
      <c s="36" t="s">
        <v>92</v>
      </c>
      <c s="37">
        <v>24</v>
      </c>
      <c s="36">
        <v>0</v>
      </c>
      <c s="36">
        <f>ROUND(G118*H118,6)</f>
      </c>
      <c r="L118" s="38">
        <v>0</v>
      </c>
      <c s="32">
        <f>ROUND(ROUND(L118,2)*ROUND(G118,3),2)</f>
      </c>
      <c s="36" t="s">
        <v>73</v>
      </c>
      <c>
        <f>(M118*21)/100</f>
      </c>
      <c t="s">
        <v>27</v>
      </c>
    </row>
    <row r="119" spans="1:5" ht="38.25">
      <c r="A119" s="35" t="s">
        <v>55</v>
      </c>
      <c r="E119" s="39" t="s">
        <v>8378</v>
      </c>
    </row>
    <row r="120" spans="1:5" ht="12.75">
      <c r="A120" s="35" t="s">
        <v>56</v>
      </c>
      <c r="E120" s="40" t="s">
        <v>5</v>
      </c>
    </row>
    <row r="121" spans="1:5" ht="12.75">
      <c r="A121" t="s">
        <v>58</v>
      </c>
      <c r="E121" s="39" t="s">
        <v>59</v>
      </c>
    </row>
    <row r="122" spans="1:16" ht="12.75">
      <c r="A122" t="s">
        <v>49</v>
      </c>
      <c s="34" t="s">
        <v>139</v>
      </c>
      <c s="34" t="s">
        <v>8379</v>
      </c>
      <c s="35" t="s">
        <v>5</v>
      </c>
      <c s="6" t="s">
        <v>8380</v>
      </c>
      <c s="36" t="s">
        <v>92</v>
      </c>
      <c s="37">
        <v>24</v>
      </c>
      <c s="36">
        <v>0</v>
      </c>
      <c s="36">
        <f>ROUND(G122*H122,6)</f>
      </c>
      <c r="L122" s="38">
        <v>0</v>
      </c>
      <c s="32">
        <f>ROUND(ROUND(L122,2)*ROUND(G122,3),2)</f>
      </c>
      <c s="36" t="s">
        <v>73</v>
      </c>
      <c>
        <f>(M122*21)/100</f>
      </c>
      <c t="s">
        <v>27</v>
      </c>
    </row>
    <row r="123" spans="1:5" ht="38.25">
      <c r="A123" s="35" t="s">
        <v>55</v>
      </c>
      <c r="E123" s="39" t="s">
        <v>8381</v>
      </c>
    </row>
    <row r="124" spans="1:5" ht="12.75">
      <c r="A124" s="35" t="s">
        <v>56</v>
      </c>
      <c r="E124" s="40" t="s">
        <v>5</v>
      </c>
    </row>
    <row r="125" spans="1:5" ht="12.75">
      <c r="A125" t="s">
        <v>58</v>
      </c>
      <c r="E125" s="39" t="s">
        <v>59</v>
      </c>
    </row>
    <row r="126" spans="1:16" ht="25.5">
      <c r="A126" t="s">
        <v>49</v>
      </c>
      <c s="34" t="s">
        <v>142</v>
      </c>
      <c s="34" t="s">
        <v>8482</v>
      </c>
      <c s="35" t="s">
        <v>5</v>
      </c>
      <c s="6" t="s">
        <v>8483</v>
      </c>
      <c s="36" t="s">
        <v>92</v>
      </c>
      <c s="37">
        <v>5</v>
      </c>
      <c s="36">
        <v>0</v>
      </c>
      <c s="36">
        <f>ROUND(G126*H126,6)</f>
      </c>
      <c r="L126" s="38">
        <v>0</v>
      </c>
      <c s="32">
        <f>ROUND(ROUND(L126,2)*ROUND(G126,3),2)</f>
      </c>
      <c s="36" t="s">
        <v>73</v>
      </c>
      <c>
        <f>(M126*21)/100</f>
      </c>
      <c t="s">
        <v>27</v>
      </c>
    </row>
    <row r="127" spans="1:5" ht="25.5">
      <c r="A127" s="35" t="s">
        <v>55</v>
      </c>
      <c r="E127" s="39" t="s">
        <v>8484</v>
      </c>
    </row>
    <row r="128" spans="1:5" ht="12.75">
      <c r="A128" s="35" t="s">
        <v>56</v>
      </c>
      <c r="E128" s="40" t="s">
        <v>8481</v>
      </c>
    </row>
    <row r="129" spans="1:5" ht="12.75">
      <c r="A129" t="s">
        <v>58</v>
      </c>
      <c r="E129" s="39" t="s">
        <v>59</v>
      </c>
    </row>
    <row r="130" spans="1:16" ht="25.5">
      <c r="A130" t="s">
        <v>49</v>
      </c>
      <c s="34" t="s">
        <v>145</v>
      </c>
      <c s="34" t="s">
        <v>1219</v>
      </c>
      <c s="35" t="s">
        <v>5</v>
      </c>
      <c s="6" t="s">
        <v>1220</v>
      </c>
      <c s="36" t="s">
        <v>92</v>
      </c>
      <c s="37">
        <v>1.5</v>
      </c>
      <c s="36">
        <v>0</v>
      </c>
      <c s="36">
        <f>ROUND(G130*H130,6)</f>
      </c>
      <c r="L130" s="38">
        <v>0</v>
      </c>
      <c s="32">
        <f>ROUND(ROUND(L130,2)*ROUND(G130,3),2)</f>
      </c>
      <c s="36" t="s">
        <v>73</v>
      </c>
      <c>
        <f>(M130*21)/100</f>
      </c>
      <c t="s">
        <v>27</v>
      </c>
    </row>
    <row r="131" spans="1:5" ht="25.5">
      <c r="A131" s="35" t="s">
        <v>55</v>
      </c>
      <c r="E131" s="39" t="s">
        <v>8485</v>
      </c>
    </row>
    <row r="132" spans="1:5" ht="12.75">
      <c r="A132" s="35" t="s">
        <v>56</v>
      </c>
      <c r="E132" s="40" t="s">
        <v>8481</v>
      </c>
    </row>
    <row r="133" spans="1:5" ht="12.75">
      <c r="A133" t="s">
        <v>58</v>
      </c>
      <c r="E133" s="39" t="s">
        <v>59</v>
      </c>
    </row>
    <row r="134" spans="1:16" ht="12.75">
      <c r="A134" t="s">
        <v>49</v>
      </c>
      <c s="34" t="s">
        <v>148</v>
      </c>
      <c s="34" t="s">
        <v>1223</v>
      </c>
      <c s="35" t="s">
        <v>5</v>
      </c>
      <c s="6" t="s">
        <v>1224</v>
      </c>
      <c s="36" t="s">
        <v>106</v>
      </c>
      <c s="37">
        <v>210</v>
      </c>
      <c s="36">
        <v>0</v>
      </c>
      <c s="36">
        <f>ROUND(G134*H134,6)</f>
      </c>
      <c r="L134" s="38">
        <v>0</v>
      </c>
      <c s="32">
        <f>ROUND(ROUND(L134,2)*ROUND(G134,3),2)</f>
      </c>
      <c s="36" t="s">
        <v>73</v>
      </c>
      <c>
        <f>(M134*21)/100</f>
      </c>
      <c t="s">
        <v>27</v>
      </c>
    </row>
    <row r="135" spans="1:5" ht="25.5">
      <c r="A135" s="35" t="s">
        <v>55</v>
      </c>
      <c r="E135" s="39" t="s">
        <v>8486</v>
      </c>
    </row>
    <row r="136" spans="1:5" ht="12.75">
      <c r="A136" s="35" t="s">
        <v>56</v>
      </c>
      <c r="E136" s="40" t="s">
        <v>8487</v>
      </c>
    </row>
    <row r="137" spans="1:5" ht="12.75">
      <c r="A137" t="s">
        <v>58</v>
      </c>
      <c r="E137" s="39" t="s">
        <v>59</v>
      </c>
    </row>
    <row r="138" spans="1:16" ht="12.75">
      <c r="A138" t="s">
        <v>49</v>
      </c>
      <c s="34" t="s">
        <v>151</v>
      </c>
      <c s="34" t="s">
        <v>852</v>
      </c>
      <c s="35" t="s">
        <v>5</v>
      </c>
      <c s="6" t="s">
        <v>853</v>
      </c>
      <c s="36" t="s">
        <v>106</v>
      </c>
      <c s="37">
        <v>193</v>
      </c>
      <c s="36">
        <v>0</v>
      </c>
      <c s="36">
        <f>ROUND(G138*H138,6)</f>
      </c>
      <c r="L138" s="38">
        <v>0</v>
      </c>
      <c s="32">
        <f>ROUND(ROUND(L138,2)*ROUND(G138,3),2)</f>
      </c>
      <c s="36" t="s">
        <v>73</v>
      </c>
      <c>
        <f>(M138*21)/100</f>
      </c>
      <c t="s">
        <v>27</v>
      </c>
    </row>
    <row r="139" spans="1:5" ht="38.25">
      <c r="A139" s="35" t="s">
        <v>55</v>
      </c>
      <c r="E139" s="39" t="s">
        <v>8488</v>
      </c>
    </row>
    <row r="140" spans="1:5" ht="12.75">
      <c r="A140" s="35" t="s">
        <v>56</v>
      </c>
      <c r="E140" s="40" t="s">
        <v>8487</v>
      </c>
    </row>
    <row r="141" spans="1:5" ht="12.75">
      <c r="A141" t="s">
        <v>58</v>
      </c>
      <c r="E141" s="39" t="s">
        <v>59</v>
      </c>
    </row>
    <row r="142" spans="1:16" ht="12.75">
      <c r="A142" t="s">
        <v>49</v>
      </c>
      <c s="34" t="s">
        <v>154</v>
      </c>
      <c s="34" t="s">
        <v>2445</v>
      </c>
      <c s="35" t="s">
        <v>5</v>
      </c>
      <c s="6" t="s">
        <v>2446</v>
      </c>
      <c s="36" t="s">
        <v>72</v>
      </c>
      <c s="37">
        <v>3</v>
      </c>
      <c s="36">
        <v>0</v>
      </c>
      <c s="36">
        <f>ROUND(G142*H142,6)</f>
      </c>
      <c r="L142" s="38">
        <v>0</v>
      </c>
      <c s="32">
        <f>ROUND(ROUND(L142,2)*ROUND(G142,3),2)</f>
      </c>
      <c s="36" t="s">
        <v>73</v>
      </c>
      <c>
        <f>(M142*21)/100</f>
      </c>
      <c t="s">
        <v>27</v>
      </c>
    </row>
    <row r="143" spans="1:5" ht="25.5">
      <c r="A143" s="35" t="s">
        <v>55</v>
      </c>
      <c r="E143" s="39" t="s">
        <v>8489</v>
      </c>
    </row>
    <row r="144" spans="1:5" ht="12.75">
      <c r="A144" s="35" t="s">
        <v>56</v>
      </c>
      <c r="E144" s="40" t="s">
        <v>8481</v>
      </c>
    </row>
    <row r="145" spans="1:5" ht="12.75">
      <c r="A145" t="s">
        <v>58</v>
      </c>
      <c r="E145" s="39" t="s">
        <v>59</v>
      </c>
    </row>
    <row r="146" spans="1:16" ht="12.75">
      <c r="A146" t="s">
        <v>49</v>
      </c>
      <c s="34" t="s">
        <v>157</v>
      </c>
      <c s="34" t="s">
        <v>137</v>
      </c>
      <c s="35" t="s">
        <v>5</v>
      </c>
      <c s="6" t="s">
        <v>138</v>
      </c>
      <c s="36" t="s">
        <v>72</v>
      </c>
      <c s="37">
        <v>0.5</v>
      </c>
      <c s="36">
        <v>0</v>
      </c>
      <c s="36">
        <f>ROUND(G146*H146,6)</f>
      </c>
      <c r="L146" s="38">
        <v>0</v>
      </c>
      <c s="32">
        <f>ROUND(ROUND(L146,2)*ROUND(G146,3),2)</f>
      </c>
      <c s="36" t="s">
        <v>73</v>
      </c>
      <c>
        <f>(M146*21)/100</f>
      </c>
      <c t="s">
        <v>27</v>
      </c>
    </row>
    <row r="147" spans="1:5" ht="12.75">
      <c r="A147" s="35" t="s">
        <v>55</v>
      </c>
      <c r="E147" s="39" t="s">
        <v>8385</v>
      </c>
    </row>
    <row r="148" spans="1:5" ht="12.75">
      <c r="A148" s="35" t="s">
        <v>56</v>
      </c>
      <c r="E148" s="40" t="s">
        <v>8481</v>
      </c>
    </row>
    <row r="149" spans="1:5" ht="12.75">
      <c r="A149" t="s">
        <v>58</v>
      </c>
      <c r="E149" s="39" t="s">
        <v>59</v>
      </c>
    </row>
    <row r="150" spans="1:16" ht="25.5">
      <c r="A150" t="s">
        <v>49</v>
      </c>
      <c s="34" t="s">
        <v>162</v>
      </c>
      <c s="34" t="s">
        <v>856</v>
      </c>
      <c s="35" t="s">
        <v>5</v>
      </c>
      <c s="6" t="s">
        <v>857</v>
      </c>
      <c s="36" t="s">
        <v>106</v>
      </c>
      <c s="37">
        <v>7</v>
      </c>
      <c s="36">
        <v>0</v>
      </c>
      <c s="36">
        <f>ROUND(G150*H150,6)</f>
      </c>
      <c r="L150" s="38">
        <v>0</v>
      </c>
      <c s="32">
        <f>ROUND(ROUND(L150,2)*ROUND(G150,3),2)</f>
      </c>
      <c s="36" t="s">
        <v>73</v>
      </c>
      <c>
        <f>(M150*21)/100</f>
      </c>
      <c t="s">
        <v>27</v>
      </c>
    </row>
    <row r="151" spans="1:5" ht="12.75">
      <c r="A151" s="35" t="s">
        <v>55</v>
      </c>
      <c r="E151" s="39" t="s">
        <v>8386</v>
      </c>
    </row>
    <row r="152" spans="1:5" ht="12.75">
      <c r="A152" s="35" t="s">
        <v>56</v>
      </c>
      <c r="E152" s="40" t="s">
        <v>8481</v>
      </c>
    </row>
    <row r="153" spans="1:5" ht="12.75">
      <c r="A153" t="s">
        <v>58</v>
      </c>
      <c r="E153" s="39" t="s">
        <v>59</v>
      </c>
    </row>
    <row r="154" spans="1:16" ht="25.5">
      <c r="A154" t="s">
        <v>49</v>
      </c>
      <c s="34" t="s">
        <v>165</v>
      </c>
      <c s="34" t="s">
        <v>858</v>
      </c>
      <c s="35" t="s">
        <v>5</v>
      </c>
      <c s="6" t="s">
        <v>859</v>
      </c>
      <c s="36" t="s">
        <v>106</v>
      </c>
      <c s="37">
        <v>26</v>
      </c>
      <c s="36">
        <v>0</v>
      </c>
      <c s="36">
        <f>ROUND(G154*H154,6)</f>
      </c>
      <c r="L154" s="38">
        <v>0</v>
      </c>
      <c s="32">
        <f>ROUND(ROUND(L154,2)*ROUND(G154,3),2)</f>
      </c>
      <c s="36" t="s">
        <v>73</v>
      </c>
      <c>
        <f>(M154*21)/100</f>
      </c>
      <c t="s">
        <v>27</v>
      </c>
    </row>
    <row r="155" spans="1:5" ht="12.75">
      <c r="A155" s="35" t="s">
        <v>55</v>
      </c>
      <c r="E155" s="39" t="s">
        <v>8387</v>
      </c>
    </row>
    <row r="156" spans="1:5" ht="12.75">
      <c r="A156" s="35" t="s">
        <v>56</v>
      </c>
      <c r="E156" s="40" t="s">
        <v>8487</v>
      </c>
    </row>
    <row r="157" spans="1:5" ht="12.75">
      <c r="A157" t="s">
        <v>58</v>
      </c>
      <c r="E157" s="39" t="s">
        <v>59</v>
      </c>
    </row>
    <row r="158" spans="1:16" ht="12.75">
      <c r="A158" t="s">
        <v>49</v>
      </c>
      <c s="34" t="s">
        <v>168</v>
      </c>
      <c s="34" t="s">
        <v>146</v>
      </c>
      <c s="35" t="s">
        <v>5</v>
      </c>
      <c s="6" t="s">
        <v>147</v>
      </c>
      <c s="36" t="s">
        <v>106</v>
      </c>
      <c s="37">
        <v>32</v>
      </c>
      <c s="36">
        <v>0</v>
      </c>
      <c s="36">
        <f>ROUND(G158*H158,6)</f>
      </c>
      <c r="L158" s="38">
        <v>0</v>
      </c>
      <c s="32">
        <f>ROUND(ROUND(L158,2)*ROUND(G158,3),2)</f>
      </c>
      <c s="36" t="s">
        <v>73</v>
      </c>
      <c>
        <f>(M158*21)/100</f>
      </c>
      <c t="s">
        <v>27</v>
      </c>
    </row>
    <row r="159" spans="1:5" ht="12.75">
      <c r="A159" s="35" t="s">
        <v>55</v>
      </c>
      <c r="E159" s="39" t="s">
        <v>8146</v>
      </c>
    </row>
    <row r="160" spans="1:5" ht="12.75">
      <c r="A160" s="35" t="s">
        <v>56</v>
      </c>
      <c r="E160" s="40" t="s">
        <v>5</v>
      </c>
    </row>
    <row r="161" spans="1:5" ht="12.75">
      <c r="A161" t="s">
        <v>58</v>
      </c>
      <c r="E161" s="39" t="s">
        <v>59</v>
      </c>
    </row>
    <row r="162" spans="1:16" ht="25.5">
      <c r="A162" t="s">
        <v>49</v>
      </c>
      <c s="34" t="s">
        <v>171</v>
      </c>
      <c s="34" t="s">
        <v>149</v>
      </c>
      <c s="35" t="s">
        <v>5</v>
      </c>
      <c s="6" t="s">
        <v>150</v>
      </c>
      <c s="36" t="s">
        <v>106</v>
      </c>
      <c s="37">
        <v>18</v>
      </c>
      <c s="36">
        <v>0</v>
      </c>
      <c s="36">
        <f>ROUND(G162*H162,6)</f>
      </c>
      <c r="L162" s="38">
        <v>0</v>
      </c>
      <c s="32">
        <f>ROUND(ROUND(L162,2)*ROUND(G162,3),2)</f>
      </c>
      <c s="36" t="s">
        <v>73</v>
      </c>
      <c>
        <f>(M162*21)/100</f>
      </c>
      <c t="s">
        <v>27</v>
      </c>
    </row>
    <row r="163" spans="1:5" ht="12.75">
      <c r="A163" s="35" t="s">
        <v>55</v>
      </c>
      <c r="E163" s="39" t="s">
        <v>8146</v>
      </c>
    </row>
    <row r="164" spans="1:5" ht="12.75">
      <c r="A164" s="35" t="s">
        <v>56</v>
      </c>
      <c r="E164" s="40" t="s">
        <v>5</v>
      </c>
    </row>
    <row r="165" spans="1:5" ht="12.75">
      <c r="A165" t="s">
        <v>58</v>
      </c>
      <c r="E165" s="39" t="s">
        <v>59</v>
      </c>
    </row>
    <row r="166" spans="1:16" ht="25.5">
      <c r="A166" t="s">
        <v>49</v>
      </c>
      <c s="34" t="s">
        <v>174</v>
      </c>
      <c s="34" t="s">
        <v>8147</v>
      </c>
      <c s="35" t="s">
        <v>5</v>
      </c>
      <c s="6" t="s">
        <v>8148</v>
      </c>
      <c s="36" t="s">
        <v>106</v>
      </c>
      <c s="37">
        <v>12</v>
      </c>
      <c s="36">
        <v>0</v>
      </c>
      <c s="36">
        <f>ROUND(G166*H166,6)</f>
      </c>
      <c r="L166" s="38">
        <v>0</v>
      </c>
      <c s="32">
        <f>ROUND(ROUND(L166,2)*ROUND(G166,3),2)</f>
      </c>
      <c s="36" t="s">
        <v>73</v>
      </c>
      <c>
        <f>(M166*21)/100</f>
      </c>
      <c t="s">
        <v>27</v>
      </c>
    </row>
    <row r="167" spans="1:5" ht="12.75">
      <c r="A167" s="35" t="s">
        <v>55</v>
      </c>
      <c r="E167" s="39" t="s">
        <v>8490</v>
      </c>
    </row>
    <row r="168" spans="1:5" ht="12.75">
      <c r="A168" s="35" t="s">
        <v>56</v>
      </c>
      <c r="E168" s="40" t="s">
        <v>5</v>
      </c>
    </row>
    <row r="169" spans="1:5" ht="12.75">
      <c r="A169" t="s">
        <v>58</v>
      </c>
      <c r="E169" s="39" t="s">
        <v>59</v>
      </c>
    </row>
    <row r="170" spans="1:16" ht="12.75">
      <c r="A170" t="s">
        <v>49</v>
      </c>
      <c s="34" t="s">
        <v>177</v>
      </c>
      <c s="34" t="s">
        <v>152</v>
      </c>
      <c s="35" t="s">
        <v>5</v>
      </c>
      <c s="6" t="s">
        <v>153</v>
      </c>
      <c s="36" t="s">
        <v>92</v>
      </c>
      <c s="37">
        <v>1660</v>
      </c>
      <c s="36">
        <v>0</v>
      </c>
      <c s="36">
        <f>ROUND(G170*H170,6)</f>
      </c>
      <c r="L170" s="38">
        <v>0</v>
      </c>
      <c s="32">
        <f>ROUND(ROUND(L170,2)*ROUND(G170,3),2)</f>
      </c>
      <c s="36" t="s">
        <v>73</v>
      </c>
      <c>
        <f>(M170*21)/100</f>
      </c>
      <c t="s">
        <v>27</v>
      </c>
    </row>
    <row r="171" spans="1:5" ht="38.25">
      <c r="A171" s="35" t="s">
        <v>55</v>
      </c>
      <c r="E171" s="39" t="s">
        <v>8491</v>
      </c>
    </row>
    <row r="172" spans="1:5" ht="12.75">
      <c r="A172" s="35" t="s">
        <v>56</v>
      </c>
      <c r="E172" s="40" t="s">
        <v>8134</v>
      </c>
    </row>
    <row r="173" spans="1:5" ht="12.75">
      <c r="A173" t="s">
        <v>58</v>
      </c>
      <c r="E173" s="39" t="s">
        <v>59</v>
      </c>
    </row>
    <row r="174" spans="1:16" ht="12.75">
      <c r="A174" t="s">
        <v>49</v>
      </c>
      <c s="34" t="s">
        <v>243</v>
      </c>
      <c s="34" t="s">
        <v>8065</v>
      </c>
      <c s="35" t="s">
        <v>5</v>
      </c>
      <c s="6" t="s">
        <v>8204</v>
      </c>
      <c s="36" t="s">
        <v>92</v>
      </c>
      <c s="37">
        <v>35</v>
      </c>
      <c s="36">
        <v>0</v>
      </c>
      <c s="36">
        <f>ROUND(G174*H174,6)</f>
      </c>
      <c r="L174" s="38">
        <v>0</v>
      </c>
      <c s="32">
        <f>ROUND(ROUND(L174,2)*ROUND(G174,3),2)</f>
      </c>
      <c s="36" t="s">
        <v>73</v>
      </c>
      <c>
        <f>(M174*21)/100</f>
      </c>
      <c t="s">
        <v>27</v>
      </c>
    </row>
    <row r="175" spans="1:5" ht="12.75">
      <c r="A175" s="35" t="s">
        <v>55</v>
      </c>
      <c r="E175" s="39" t="s">
        <v>8492</v>
      </c>
    </row>
    <row r="176" spans="1:5" ht="12.75">
      <c r="A176" s="35" t="s">
        <v>56</v>
      </c>
      <c r="E176" s="40" t="s">
        <v>8134</v>
      </c>
    </row>
    <row r="177" spans="1:5" ht="12.75">
      <c r="A177" t="s">
        <v>58</v>
      </c>
      <c r="E177" s="39" t="s">
        <v>59</v>
      </c>
    </row>
    <row r="178" spans="1:16" ht="25.5">
      <c r="A178" t="s">
        <v>49</v>
      </c>
      <c s="34" t="s">
        <v>361</v>
      </c>
      <c s="34" t="s">
        <v>8396</v>
      </c>
      <c s="35" t="s">
        <v>5</v>
      </c>
      <c s="6" t="s">
        <v>8397</v>
      </c>
      <c s="36" t="s">
        <v>92</v>
      </c>
      <c s="37">
        <v>89</v>
      </c>
      <c s="36">
        <v>0</v>
      </c>
      <c s="36">
        <f>ROUND(G178*H178,6)</f>
      </c>
      <c r="L178" s="38">
        <v>0</v>
      </c>
      <c s="32">
        <f>ROUND(ROUND(L178,2)*ROUND(G178,3),2)</f>
      </c>
      <c s="36" t="s">
        <v>2240</v>
      </c>
      <c>
        <f>(M178*21)/100</f>
      </c>
      <c t="s">
        <v>27</v>
      </c>
    </row>
    <row r="179" spans="1:5" ht="38.25">
      <c r="A179" s="35" t="s">
        <v>55</v>
      </c>
      <c r="E179" s="39" t="s">
        <v>8493</v>
      </c>
    </row>
    <row r="180" spans="1:5" ht="12.75">
      <c r="A180" s="35" t="s">
        <v>56</v>
      </c>
      <c r="E180" s="40" t="s">
        <v>5</v>
      </c>
    </row>
    <row r="181" spans="1:5" ht="89.25">
      <c r="A181" t="s">
        <v>58</v>
      </c>
      <c r="E181" s="39" t="s">
        <v>8399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12.75">
      <c r="A183" t="s">
        <v>49</v>
      </c>
      <c s="34" t="s">
        <v>180</v>
      </c>
      <c s="34" t="s">
        <v>163</v>
      </c>
      <c s="35" t="s">
        <v>5</v>
      </c>
      <c s="6" t="s">
        <v>164</v>
      </c>
      <c s="36" t="s">
        <v>92</v>
      </c>
      <c s="37">
        <v>200</v>
      </c>
      <c s="36">
        <v>0</v>
      </c>
      <c s="36">
        <f>ROUND(G183*H183,6)</f>
      </c>
      <c r="L183" s="38">
        <v>0</v>
      </c>
      <c s="32">
        <f>ROUND(ROUND(L183,2)*ROUND(G183,3),2)</f>
      </c>
      <c s="36" t="s">
        <v>73</v>
      </c>
      <c>
        <f>(M183*21)/100</f>
      </c>
      <c t="s">
        <v>27</v>
      </c>
    </row>
    <row r="184" spans="1:5" ht="25.5">
      <c r="A184" s="35" t="s">
        <v>55</v>
      </c>
      <c r="E184" s="39" t="s">
        <v>8494</v>
      </c>
    </row>
    <row r="185" spans="1:5" ht="12.75">
      <c r="A185" s="35" t="s">
        <v>56</v>
      </c>
      <c r="E185" s="40" t="s">
        <v>8495</v>
      </c>
    </row>
    <row r="186" spans="1:5" ht="12.75">
      <c r="A186" t="s">
        <v>58</v>
      </c>
      <c r="E186" s="39" t="s">
        <v>59</v>
      </c>
    </row>
    <row r="187" spans="1:16" ht="12.75">
      <c r="A187" t="s">
        <v>49</v>
      </c>
      <c s="34" t="s">
        <v>183</v>
      </c>
      <c s="34" t="s">
        <v>8069</v>
      </c>
      <c s="35" t="s">
        <v>5</v>
      </c>
      <c s="6" t="s">
        <v>8070</v>
      </c>
      <c s="36" t="s">
        <v>106</v>
      </c>
      <c s="37">
        <v>24</v>
      </c>
      <c s="36">
        <v>0</v>
      </c>
      <c s="36">
        <f>ROUND(G187*H187,6)</f>
      </c>
      <c r="L187" s="38">
        <v>0</v>
      </c>
      <c s="32">
        <f>ROUND(ROUND(L187,2)*ROUND(G187,3),2)</f>
      </c>
      <c s="36" t="s">
        <v>73</v>
      </c>
      <c>
        <f>(M187*21)/100</f>
      </c>
      <c t="s">
        <v>27</v>
      </c>
    </row>
    <row r="188" spans="1:5" ht="25.5">
      <c r="A188" s="35" t="s">
        <v>55</v>
      </c>
      <c r="E188" s="39" t="s">
        <v>8496</v>
      </c>
    </row>
    <row r="189" spans="1:5" ht="12.75">
      <c r="A189" s="35" t="s">
        <v>56</v>
      </c>
      <c r="E189" s="40" t="s">
        <v>8497</v>
      </c>
    </row>
    <row r="190" spans="1:5" ht="12.75">
      <c r="A190" t="s">
        <v>58</v>
      </c>
      <c r="E190" s="39" t="s">
        <v>59</v>
      </c>
    </row>
    <row r="191" spans="1:16" ht="12.75">
      <c r="A191" t="s">
        <v>49</v>
      </c>
      <c s="34" t="s">
        <v>186</v>
      </c>
      <c s="34" t="s">
        <v>979</v>
      </c>
      <c s="35" t="s">
        <v>5</v>
      </c>
      <c s="6" t="s">
        <v>980</v>
      </c>
      <c s="36" t="s">
        <v>106</v>
      </c>
      <c s="37">
        <v>14</v>
      </c>
      <c s="36">
        <v>0</v>
      </c>
      <c s="36">
        <f>ROUND(G191*H191,6)</f>
      </c>
      <c r="L191" s="38">
        <v>0</v>
      </c>
      <c s="32">
        <f>ROUND(ROUND(L191,2)*ROUND(G191,3),2)</f>
      </c>
      <c s="36" t="s">
        <v>73</v>
      </c>
      <c>
        <f>(M191*21)/100</f>
      </c>
      <c t="s">
        <v>27</v>
      </c>
    </row>
    <row r="192" spans="1:5" ht="25.5">
      <c r="A192" s="35" t="s">
        <v>55</v>
      </c>
      <c r="E192" s="39" t="s">
        <v>8494</v>
      </c>
    </row>
    <row r="193" spans="1:5" ht="12.75">
      <c r="A193" s="35" t="s">
        <v>56</v>
      </c>
      <c r="E193" s="40" t="s">
        <v>8498</v>
      </c>
    </row>
    <row r="194" spans="1:5" ht="12.75">
      <c r="A194" t="s">
        <v>58</v>
      </c>
      <c r="E194" s="39" t="s">
        <v>59</v>
      </c>
    </row>
    <row r="195" spans="1:16" ht="12.75">
      <c r="A195" t="s">
        <v>49</v>
      </c>
      <c s="34" t="s">
        <v>189</v>
      </c>
      <c s="34" t="s">
        <v>2088</v>
      </c>
      <c s="35" t="s">
        <v>5</v>
      </c>
      <c s="6" t="s">
        <v>2089</v>
      </c>
      <c s="36" t="s">
        <v>53</v>
      </c>
      <c s="37">
        <v>14</v>
      </c>
      <c s="36">
        <v>0</v>
      </c>
      <c s="36">
        <f>ROUND(G195*H195,6)</f>
      </c>
      <c r="L195" s="38">
        <v>0</v>
      </c>
      <c s="32">
        <f>ROUND(ROUND(L195,2)*ROUND(G195,3),2)</f>
      </c>
      <c s="36" t="s">
        <v>73</v>
      </c>
      <c>
        <f>(M195*21)/100</f>
      </c>
      <c t="s">
        <v>27</v>
      </c>
    </row>
    <row r="196" spans="1:5" ht="25.5">
      <c r="A196" s="35" t="s">
        <v>55</v>
      </c>
      <c r="E196" s="39" t="s">
        <v>8494</v>
      </c>
    </row>
    <row r="197" spans="1:5" ht="12.75">
      <c r="A197" s="35" t="s">
        <v>56</v>
      </c>
      <c r="E197" s="40" t="s">
        <v>8495</v>
      </c>
    </row>
    <row r="198" spans="1:5" ht="12.75">
      <c r="A198" t="s">
        <v>58</v>
      </c>
      <c r="E198" s="39" t="s">
        <v>59</v>
      </c>
    </row>
    <row r="199" spans="1:16" ht="12.75">
      <c r="A199" t="s">
        <v>49</v>
      </c>
      <c s="34" t="s">
        <v>194</v>
      </c>
      <c s="34" t="s">
        <v>983</v>
      </c>
      <c s="35" t="s">
        <v>5</v>
      </c>
      <c s="6" t="s">
        <v>984</v>
      </c>
      <c s="36" t="s">
        <v>92</v>
      </c>
      <c s="37">
        <v>35</v>
      </c>
      <c s="36">
        <v>0</v>
      </c>
      <c s="36">
        <f>ROUND(G199*H199,6)</f>
      </c>
      <c r="L199" s="38">
        <v>0</v>
      </c>
      <c s="32">
        <f>ROUND(ROUND(L199,2)*ROUND(G199,3),2)</f>
      </c>
      <c s="36" t="s">
        <v>73</v>
      </c>
      <c>
        <f>(M199*21)/100</f>
      </c>
      <c t="s">
        <v>27</v>
      </c>
    </row>
    <row r="200" spans="1:5" ht="12.75">
      <c r="A200" s="35" t="s">
        <v>55</v>
      </c>
      <c r="E200" s="39" t="s">
        <v>8499</v>
      </c>
    </row>
    <row r="201" spans="1:5" ht="12.75">
      <c r="A201" s="35" t="s">
        <v>56</v>
      </c>
      <c r="E201" s="40" t="s">
        <v>8155</v>
      </c>
    </row>
    <row r="202" spans="1:5" ht="12.75">
      <c r="A202" t="s">
        <v>58</v>
      </c>
      <c r="E202" s="39" t="s">
        <v>59</v>
      </c>
    </row>
    <row r="203" spans="1:16" ht="12.75">
      <c r="A203" t="s">
        <v>49</v>
      </c>
      <c s="34" t="s">
        <v>198</v>
      </c>
      <c s="34" t="s">
        <v>169</v>
      </c>
      <c s="35" t="s">
        <v>5</v>
      </c>
      <c s="6" t="s">
        <v>170</v>
      </c>
      <c s="36" t="s">
        <v>92</v>
      </c>
      <c s="37">
        <v>30</v>
      </c>
      <c s="36">
        <v>0</v>
      </c>
      <c s="36">
        <f>ROUND(G203*H203,6)</f>
      </c>
      <c r="L203" s="38">
        <v>0</v>
      </c>
      <c s="32">
        <f>ROUND(ROUND(L203,2)*ROUND(G203,3),2)</f>
      </c>
      <c s="36" t="s">
        <v>73</v>
      </c>
      <c>
        <f>(M203*21)/100</f>
      </c>
      <c t="s">
        <v>27</v>
      </c>
    </row>
    <row r="204" spans="1:5" ht="12.75">
      <c r="A204" s="35" t="s">
        <v>55</v>
      </c>
      <c r="E204" s="39" t="s">
        <v>8500</v>
      </c>
    </row>
    <row r="205" spans="1:5" ht="12.75">
      <c r="A205" s="35" t="s">
        <v>56</v>
      </c>
      <c r="E205" s="40" t="s">
        <v>8155</v>
      </c>
    </row>
    <row r="206" spans="1:5" ht="12.75">
      <c r="A206" t="s">
        <v>58</v>
      </c>
      <c r="E206" s="39" t="s">
        <v>59</v>
      </c>
    </row>
    <row r="207" spans="1:16" ht="12.75">
      <c r="A207" t="s">
        <v>49</v>
      </c>
      <c s="34" t="s">
        <v>201</v>
      </c>
      <c s="34" t="s">
        <v>2791</v>
      </c>
      <c s="35" t="s">
        <v>5</v>
      </c>
      <c s="6" t="s">
        <v>2792</v>
      </c>
      <c s="36" t="s">
        <v>92</v>
      </c>
      <c s="37">
        <v>2781</v>
      </c>
      <c s="36">
        <v>0</v>
      </c>
      <c s="36">
        <f>ROUND(G207*H207,6)</f>
      </c>
      <c r="L207" s="38">
        <v>0</v>
      </c>
      <c s="32">
        <f>ROUND(ROUND(L207,2)*ROUND(G207,3),2)</f>
      </c>
      <c s="36" t="s">
        <v>73</v>
      </c>
      <c>
        <f>(M207*21)/100</f>
      </c>
      <c t="s">
        <v>27</v>
      </c>
    </row>
    <row r="208" spans="1:5" ht="25.5">
      <c r="A208" s="35" t="s">
        <v>55</v>
      </c>
      <c r="E208" s="39" t="s">
        <v>8501</v>
      </c>
    </row>
    <row r="209" spans="1:5" ht="12.75">
      <c r="A209" s="35" t="s">
        <v>56</v>
      </c>
      <c r="E209" s="40" t="s">
        <v>8155</v>
      </c>
    </row>
    <row r="210" spans="1:5" ht="12.75">
      <c r="A210" t="s">
        <v>58</v>
      </c>
      <c r="E210" s="39" t="s">
        <v>59</v>
      </c>
    </row>
    <row r="211" spans="1:16" ht="12.75">
      <c r="A211" t="s">
        <v>49</v>
      </c>
      <c s="34" t="s">
        <v>204</v>
      </c>
      <c s="34" t="s">
        <v>2871</v>
      </c>
      <c s="35" t="s">
        <v>5</v>
      </c>
      <c s="6" t="s">
        <v>2872</v>
      </c>
      <c s="36" t="s">
        <v>92</v>
      </c>
      <c s="37">
        <v>1451</v>
      </c>
      <c s="36">
        <v>0</v>
      </c>
      <c s="36">
        <f>ROUND(G211*H211,6)</f>
      </c>
      <c r="L211" s="38">
        <v>0</v>
      </c>
      <c s="32">
        <f>ROUND(ROUND(L211,2)*ROUND(G211,3),2)</f>
      </c>
      <c s="36" t="s">
        <v>73</v>
      </c>
      <c>
        <f>(M211*21)/100</f>
      </c>
      <c t="s">
        <v>27</v>
      </c>
    </row>
    <row r="212" spans="1:5" ht="12.75">
      <c r="A212" s="35" t="s">
        <v>55</v>
      </c>
      <c r="E212" s="39" t="s">
        <v>8502</v>
      </c>
    </row>
    <row r="213" spans="1:5" ht="12.75">
      <c r="A213" s="35" t="s">
        <v>56</v>
      </c>
      <c r="E213" s="40" t="s">
        <v>8155</v>
      </c>
    </row>
    <row r="214" spans="1:5" ht="12.75">
      <c r="A214" t="s">
        <v>58</v>
      </c>
      <c r="E214" s="39" t="s">
        <v>59</v>
      </c>
    </row>
    <row r="215" spans="1:16" ht="25.5">
      <c r="A215" t="s">
        <v>49</v>
      </c>
      <c s="34" t="s">
        <v>207</v>
      </c>
      <c s="34" t="s">
        <v>8077</v>
      </c>
      <c s="35" t="s">
        <v>5</v>
      </c>
      <c s="6" t="s">
        <v>8078</v>
      </c>
      <c s="36" t="s">
        <v>92</v>
      </c>
      <c s="37">
        <v>2170</v>
      </c>
      <c s="36">
        <v>0</v>
      </c>
      <c s="36">
        <f>ROUND(G215*H215,6)</f>
      </c>
      <c r="L215" s="38">
        <v>0</v>
      </c>
      <c s="32">
        <f>ROUND(ROUND(L215,2)*ROUND(G215,3),2)</f>
      </c>
      <c s="36" t="s">
        <v>73</v>
      </c>
      <c>
        <f>(M215*21)/100</f>
      </c>
      <c t="s">
        <v>27</v>
      </c>
    </row>
    <row r="216" spans="1:5" ht="12.75">
      <c r="A216" s="35" t="s">
        <v>55</v>
      </c>
      <c r="E216" s="39" t="s">
        <v>8503</v>
      </c>
    </row>
    <row r="217" spans="1:5" ht="12.75">
      <c r="A217" s="35" t="s">
        <v>56</v>
      </c>
      <c r="E217" s="40" t="s">
        <v>8155</v>
      </c>
    </row>
    <row r="218" spans="1:5" ht="12.75">
      <c r="A218" t="s">
        <v>58</v>
      </c>
      <c r="E218" s="39" t="s">
        <v>59</v>
      </c>
    </row>
    <row r="219" spans="1:16" ht="12.75">
      <c r="A219" t="s">
        <v>49</v>
      </c>
      <c s="34" t="s">
        <v>210</v>
      </c>
      <c s="34" t="s">
        <v>2488</v>
      </c>
      <c s="35" t="s">
        <v>5</v>
      </c>
      <c s="6" t="s">
        <v>2489</v>
      </c>
      <c s="36" t="s">
        <v>92</v>
      </c>
      <c s="37">
        <v>1408</v>
      </c>
      <c s="36">
        <v>0</v>
      </c>
      <c s="36">
        <f>ROUND(G219*H219,6)</f>
      </c>
      <c r="L219" s="38">
        <v>0</v>
      </c>
      <c s="32">
        <f>ROUND(ROUND(L219,2)*ROUND(G219,3),2)</f>
      </c>
      <c s="36" t="s">
        <v>73</v>
      </c>
      <c>
        <f>(M219*21)/100</f>
      </c>
      <c t="s">
        <v>27</v>
      </c>
    </row>
    <row r="220" spans="1:5" ht="12.75">
      <c r="A220" s="35" t="s">
        <v>55</v>
      </c>
      <c r="E220" s="39" t="s">
        <v>8504</v>
      </c>
    </row>
    <row r="221" spans="1:5" ht="12.75">
      <c r="A221" s="35" t="s">
        <v>56</v>
      </c>
      <c r="E221" s="40" t="s">
        <v>8074</v>
      </c>
    </row>
    <row r="222" spans="1:5" ht="12.75">
      <c r="A222" t="s">
        <v>58</v>
      </c>
      <c r="E222" s="39" t="s">
        <v>59</v>
      </c>
    </row>
    <row r="223" spans="1:16" ht="12.75">
      <c r="A223" t="s">
        <v>49</v>
      </c>
      <c s="34" t="s">
        <v>213</v>
      </c>
      <c s="34" t="s">
        <v>8505</v>
      </c>
      <c s="35" t="s">
        <v>5</v>
      </c>
      <c s="6" t="s">
        <v>8506</v>
      </c>
      <c s="36" t="s">
        <v>92</v>
      </c>
      <c s="37">
        <v>40</v>
      </c>
      <c s="36">
        <v>0</v>
      </c>
      <c s="36">
        <f>ROUND(G223*H223,6)</f>
      </c>
      <c r="L223" s="38">
        <v>0</v>
      </c>
      <c s="32">
        <f>ROUND(ROUND(L223,2)*ROUND(G223,3),2)</f>
      </c>
      <c s="36" t="s">
        <v>73</v>
      </c>
      <c>
        <f>(M223*21)/100</f>
      </c>
      <c t="s">
        <v>27</v>
      </c>
    </row>
    <row r="224" spans="1:5" ht="12.75">
      <c r="A224" s="35" t="s">
        <v>55</v>
      </c>
      <c r="E224" s="39" t="s">
        <v>8507</v>
      </c>
    </row>
    <row r="225" spans="1:5" ht="12.75">
      <c r="A225" s="35" t="s">
        <v>56</v>
      </c>
      <c r="E225" s="40" t="s">
        <v>8081</v>
      </c>
    </row>
    <row r="226" spans="1:5" ht="12.75">
      <c r="A226" t="s">
        <v>58</v>
      </c>
      <c r="E226" s="39" t="s">
        <v>59</v>
      </c>
    </row>
    <row r="227" spans="1:16" ht="25.5">
      <c r="A227" t="s">
        <v>49</v>
      </c>
      <c s="34" t="s">
        <v>216</v>
      </c>
      <c s="34" t="s">
        <v>1102</v>
      </c>
      <c s="35" t="s">
        <v>5</v>
      </c>
      <c s="6" t="s">
        <v>1103</v>
      </c>
      <c s="36" t="s">
        <v>106</v>
      </c>
      <c s="37">
        <v>4</v>
      </c>
      <c s="36">
        <v>0</v>
      </c>
      <c s="36">
        <f>ROUND(G227*H227,6)</f>
      </c>
      <c r="L227" s="38">
        <v>0</v>
      </c>
      <c s="32">
        <f>ROUND(ROUND(L227,2)*ROUND(G227,3),2)</f>
      </c>
      <c s="36" t="s">
        <v>73</v>
      </c>
      <c>
        <f>(M227*21)/100</f>
      </c>
      <c t="s">
        <v>27</v>
      </c>
    </row>
    <row r="228" spans="1:5" ht="12.75">
      <c r="A228" s="35" t="s">
        <v>55</v>
      </c>
      <c r="E228" s="39" t="s">
        <v>8508</v>
      </c>
    </row>
    <row r="229" spans="1:5" ht="12.75">
      <c r="A229" s="35" t="s">
        <v>56</v>
      </c>
      <c r="E229" s="40" t="s">
        <v>8081</v>
      </c>
    </row>
    <row r="230" spans="1:5" ht="12.75">
      <c r="A230" t="s">
        <v>58</v>
      </c>
      <c r="E230" s="39" t="s">
        <v>59</v>
      </c>
    </row>
    <row r="231" spans="1:16" ht="25.5">
      <c r="A231" t="s">
        <v>49</v>
      </c>
      <c s="34" t="s">
        <v>219</v>
      </c>
      <c s="34" t="s">
        <v>178</v>
      </c>
      <c s="35" t="s">
        <v>5</v>
      </c>
      <c s="6" t="s">
        <v>179</v>
      </c>
      <c s="36" t="s">
        <v>106</v>
      </c>
      <c s="37">
        <v>29</v>
      </c>
      <c s="36">
        <v>0</v>
      </c>
      <c s="36">
        <f>ROUND(G231*H231,6)</f>
      </c>
      <c r="L231" s="38">
        <v>0</v>
      </c>
      <c s="32">
        <f>ROUND(ROUND(L231,2)*ROUND(G231,3),2)</f>
      </c>
      <c s="36" t="s">
        <v>73</v>
      </c>
      <c>
        <f>(M231*21)/100</f>
      </c>
      <c t="s">
        <v>27</v>
      </c>
    </row>
    <row r="232" spans="1:5" ht="12.75">
      <c r="A232" s="35" t="s">
        <v>55</v>
      </c>
      <c r="E232" s="39" t="s">
        <v>8509</v>
      </c>
    </row>
    <row r="233" spans="1:5" ht="12.75">
      <c r="A233" s="35" t="s">
        <v>56</v>
      </c>
      <c r="E233" s="40" t="s">
        <v>8081</v>
      </c>
    </row>
    <row r="234" spans="1:5" ht="12.75">
      <c r="A234" t="s">
        <v>58</v>
      </c>
      <c r="E234" s="39" t="s">
        <v>59</v>
      </c>
    </row>
    <row r="235" spans="1:16" ht="25.5">
      <c r="A235" t="s">
        <v>49</v>
      </c>
      <c s="34" t="s">
        <v>222</v>
      </c>
      <c s="34" t="s">
        <v>8510</v>
      </c>
      <c s="35" t="s">
        <v>5</v>
      </c>
      <c s="6" t="s">
        <v>2874</v>
      </c>
      <c s="36" t="s">
        <v>106</v>
      </c>
      <c s="37">
        <v>8</v>
      </c>
      <c s="36">
        <v>0</v>
      </c>
      <c s="36">
        <f>ROUND(G235*H235,6)</f>
      </c>
      <c r="L235" s="38">
        <v>0</v>
      </c>
      <c s="32">
        <f>ROUND(ROUND(L235,2)*ROUND(G235,3),2)</f>
      </c>
      <c s="36" t="s">
        <v>73</v>
      </c>
      <c>
        <f>(M235*21)/100</f>
      </c>
      <c t="s">
        <v>27</v>
      </c>
    </row>
    <row r="236" spans="1:5" ht="12.75">
      <c r="A236" s="35" t="s">
        <v>55</v>
      </c>
      <c r="E236" s="39" t="s">
        <v>8511</v>
      </c>
    </row>
    <row r="237" spans="1:5" ht="12.75">
      <c r="A237" s="35" t="s">
        <v>56</v>
      </c>
      <c r="E237" s="40" t="s">
        <v>8081</v>
      </c>
    </row>
    <row r="238" spans="1:5" ht="12.75">
      <c r="A238" t="s">
        <v>58</v>
      </c>
      <c r="E238" s="39" t="s">
        <v>59</v>
      </c>
    </row>
    <row r="239" spans="1:16" ht="25.5">
      <c r="A239" t="s">
        <v>49</v>
      </c>
      <c s="34" t="s">
        <v>225</v>
      </c>
      <c s="34" t="s">
        <v>8082</v>
      </c>
      <c s="35" t="s">
        <v>5</v>
      </c>
      <c s="6" t="s">
        <v>8083</v>
      </c>
      <c s="36" t="s">
        <v>106</v>
      </c>
      <c s="37">
        <v>8</v>
      </c>
      <c s="36">
        <v>0</v>
      </c>
      <c s="36">
        <f>ROUND(G239*H239,6)</f>
      </c>
      <c r="L239" s="38">
        <v>0</v>
      </c>
      <c s="32">
        <f>ROUND(ROUND(L239,2)*ROUND(G239,3),2)</f>
      </c>
      <c s="36" t="s">
        <v>73</v>
      </c>
      <c>
        <f>(M239*21)/100</f>
      </c>
      <c t="s">
        <v>27</v>
      </c>
    </row>
    <row r="240" spans="1:5" ht="12.75">
      <c r="A240" s="35" t="s">
        <v>55</v>
      </c>
      <c r="E240" s="39" t="s">
        <v>8511</v>
      </c>
    </row>
    <row r="241" spans="1:5" ht="12.75">
      <c r="A241" s="35" t="s">
        <v>56</v>
      </c>
      <c r="E241" s="40" t="s">
        <v>8081</v>
      </c>
    </row>
    <row r="242" spans="1:5" ht="12.75">
      <c r="A242" t="s">
        <v>58</v>
      </c>
      <c r="E242" s="39" t="s">
        <v>59</v>
      </c>
    </row>
    <row r="243" spans="1:16" ht="25.5">
      <c r="A243" t="s">
        <v>49</v>
      </c>
      <c s="34" t="s">
        <v>228</v>
      </c>
      <c s="34" t="s">
        <v>8512</v>
      </c>
      <c s="35" t="s">
        <v>5</v>
      </c>
      <c s="6" t="s">
        <v>8513</v>
      </c>
      <c s="36" t="s">
        <v>106</v>
      </c>
      <c s="37">
        <v>7</v>
      </c>
      <c s="36">
        <v>0</v>
      </c>
      <c s="36">
        <f>ROUND(G243*H243,6)</f>
      </c>
      <c r="L243" s="38">
        <v>0</v>
      </c>
      <c s="32">
        <f>ROUND(ROUND(L243,2)*ROUND(G243,3),2)</f>
      </c>
      <c s="36" t="s">
        <v>73</v>
      </c>
      <c>
        <f>(M243*21)/100</f>
      </c>
      <c t="s">
        <v>27</v>
      </c>
    </row>
    <row r="244" spans="1:5" ht="25.5">
      <c r="A244" s="35" t="s">
        <v>55</v>
      </c>
      <c r="E244" s="39" t="s">
        <v>8514</v>
      </c>
    </row>
    <row r="245" spans="1:5" ht="12.75">
      <c r="A245" s="35" t="s">
        <v>56</v>
      </c>
      <c r="E245" s="40" t="s">
        <v>8074</v>
      </c>
    </row>
    <row r="246" spans="1:5" ht="12.75">
      <c r="A246" t="s">
        <v>58</v>
      </c>
      <c r="E246" s="39" t="s">
        <v>59</v>
      </c>
    </row>
    <row r="247" spans="1:16" ht="25.5">
      <c r="A247" t="s">
        <v>49</v>
      </c>
      <c s="34" t="s">
        <v>231</v>
      </c>
      <c s="34" t="s">
        <v>8515</v>
      </c>
      <c s="35" t="s">
        <v>5</v>
      </c>
      <c s="6" t="s">
        <v>8516</v>
      </c>
      <c s="36" t="s">
        <v>106</v>
      </c>
      <c s="37">
        <v>1</v>
      </c>
      <c s="36">
        <v>0</v>
      </c>
      <c s="36">
        <f>ROUND(G247*H247,6)</f>
      </c>
      <c r="L247" s="38">
        <v>0</v>
      </c>
      <c s="32">
        <f>ROUND(ROUND(L247,2)*ROUND(G247,3),2)</f>
      </c>
      <c s="36" t="s">
        <v>73</v>
      </c>
      <c>
        <f>(M247*21)/100</f>
      </c>
      <c t="s">
        <v>27</v>
      </c>
    </row>
    <row r="248" spans="1:5" ht="12.75">
      <c r="A248" s="35" t="s">
        <v>55</v>
      </c>
      <c r="E248" s="39" t="s">
        <v>8162</v>
      </c>
    </row>
    <row r="249" spans="1:5" ht="12.75">
      <c r="A249" s="35" t="s">
        <v>56</v>
      </c>
      <c r="E249" s="40" t="s">
        <v>8074</v>
      </c>
    </row>
    <row r="250" spans="1:5" ht="12.75">
      <c r="A250" t="s">
        <v>58</v>
      </c>
      <c r="E250" s="39" t="s">
        <v>59</v>
      </c>
    </row>
    <row r="251" spans="1:16" ht="25.5">
      <c r="A251" t="s">
        <v>49</v>
      </c>
      <c s="34" t="s">
        <v>234</v>
      </c>
      <c s="34" t="s">
        <v>8163</v>
      </c>
      <c s="35" t="s">
        <v>5</v>
      </c>
      <c s="6" t="s">
        <v>8164</v>
      </c>
      <c s="36" t="s">
        <v>106</v>
      </c>
      <c s="37">
        <v>2</v>
      </c>
      <c s="36">
        <v>0</v>
      </c>
      <c s="36">
        <f>ROUND(G251*H251,6)</f>
      </c>
      <c r="L251" s="38">
        <v>0</v>
      </c>
      <c s="32">
        <f>ROUND(ROUND(L251,2)*ROUND(G251,3),2)</f>
      </c>
      <c s="36" t="s">
        <v>73</v>
      </c>
      <c>
        <f>(M251*21)/100</f>
      </c>
      <c t="s">
        <v>27</v>
      </c>
    </row>
    <row r="252" spans="1:5" ht="12.75">
      <c r="A252" s="35" t="s">
        <v>55</v>
      </c>
      <c r="E252" s="39" t="s">
        <v>8160</v>
      </c>
    </row>
    <row r="253" spans="1:5" ht="12.75">
      <c r="A253" s="35" t="s">
        <v>56</v>
      </c>
      <c r="E253" s="40" t="s">
        <v>8074</v>
      </c>
    </row>
    <row r="254" spans="1:5" ht="12.75">
      <c r="A254" t="s">
        <v>58</v>
      </c>
      <c r="E254" s="39" t="s">
        <v>59</v>
      </c>
    </row>
    <row r="255" spans="1:16" ht="25.5">
      <c r="A255" t="s">
        <v>49</v>
      </c>
      <c s="34" t="s">
        <v>237</v>
      </c>
      <c s="34" t="s">
        <v>2494</v>
      </c>
      <c s="35" t="s">
        <v>5</v>
      </c>
      <c s="6" t="s">
        <v>2495</v>
      </c>
      <c s="36" t="s">
        <v>106</v>
      </c>
      <c s="37">
        <v>8</v>
      </c>
      <c s="36">
        <v>0</v>
      </c>
      <c s="36">
        <f>ROUND(G255*H255,6)</f>
      </c>
      <c r="L255" s="38">
        <v>0</v>
      </c>
      <c s="32">
        <f>ROUND(ROUND(L255,2)*ROUND(G255,3),2)</f>
      </c>
      <c s="36" t="s">
        <v>73</v>
      </c>
      <c>
        <f>(M255*21)/100</f>
      </c>
      <c t="s">
        <v>27</v>
      </c>
    </row>
    <row r="256" spans="1:5" ht="12.75">
      <c r="A256" s="35" t="s">
        <v>55</v>
      </c>
      <c r="E256" s="39" t="s">
        <v>8517</v>
      </c>
    </row>
    <row r="257" spans="1:5" ht="12.75">
      <c r="A257" s="35" t="s">
        <v>56</v>
      </c>
      <c r="E257" s="40" t="s">
        <v>8081</v>
      </c>
    </row>
    <row r="258" spans="1:5" ht="12.75">
      <c r="A258" t="s">
        <v>58</v>
      </c>
      <c r="E258" s="39" t="s">
        <v>59</v>
      </c>
    </row>
    <row r="259" spans="1:16" ht="12.75">
      <c r="A259" t="s">
        <v>49</v>
      </c>
      <c s="34" t="s">
        <v>240</v>
      </c>
      <c s="34" t="s">
        <v>8518</v>
      </c>
      <c s="35" t="s">
        <v>5</v>
      </c>
      <c s="6" t="s">
        <v>8519</v>
      </c>
      <c s="36" t="s">
        <v>106</v>
      </c>
      <c s="37">
        <v>2</v>
      </c>
      <c s="36">
        <v>0</v>
      </c>
      <c s="36">
        <f>ROUND(G259*H259,6)</f>
      </c>
      <c r="L259" s="38">
        <v>0</v>
      </c>
      <c s="32">
        <f>ROUND(ROUND(L259,2)*ROUND(G259,3),2)</f>
      </c>
      <c s="36" t="s">
        <v>73</v>
      </c>
      <c>
        <f>(M259*21)/100</f>
      </c>
      <c t="s">
        <v>27</v>
      </c>
    </row>
    <row r="260" spans="1:5" ht="12.75">
      <c r="A260" s="35" t="s">
        <v>55</v>
      </c>
      <c r="E260" s="39" t="s">
        <v>8520</v>
      </c>
    </row>
    <row r="261" spans="1:5" ht="12.75">
      <c r="A261" s="35" t="s">
        <v>56</v>
      </c>
      <c r="E261" s="40" t="s">
        <v>8074</v>
      </c>
    </row>
    <row r="262" spans="1:5" ht="12.75">
      <c r="A262" t="s">
        <v>58</v>
      </c>
      <c r="E262" s="39" t="s">
        <v>59</v>
      </c>
    </row>
    <row r="263" spans="1:16" ht="12.75">
      <c r="A263" t="s">
        <v>49</v>
      </c>
      <c s="34" t="s">
        <v>249</v>
      </c>
      <c s="34" t="s">
        <v>1850</v>
      </c>
      <c s="35" t="s">
        <v>5</v>
      </c>
      <c s="6" t="s">
        <v>1851</v>
      </c>
      <c s="36" t="s">
        <v>92</v>
      </c>
      <c s="37">
        <v>1700</v>
      </c>
      <c s="36">
        <v>0</v>
      </c>
      <c s="36">
        <f>ROUND(G263*H263,6)</f>
      </c>
      <c r="L263" s="38">
        <v>0</v>
      </c>
      <c s="32">
        <f>ROUND(ROUND(L263,2)*ROUND(G263,3),2)</f>
      </c>
      <c s="36" t="s">
        <v>73</v>
      </c>
      <c>
        <f>(M263*21)/100</f>
      </c>
      <c t="s">
        <v>27</v>
      </c>
    </row>
    <row r="264" spans="1:5" ht="25.5">
      <c r="A264" s="35" t="s">
        <v>55</v>
      </c>
      <c r="E264" s="39" t="s">
        <v>8521</v>
      </c>
    </row>
    <row r="265" spans="1:5" ht="12.75">
      <c r="A265" s="35" t="s">
        <v>56</v>
      </c>
      <c r="E265" s="40" t="s">
        <v>8166</v>
      </c>
    </row>
    <row r="266" spans="1:5" ht="12.75">
      <c r="A266" t="s">
        <v>58</v>
      </c>
      <c r="E266" s="39" t="s">
        <v>59</v>
      </c>
    </row>
    <row r="267" spans="1:16" ht="25.5">
      <c r="A267" t="s">
        <v>49</v>
      </c>
      <c s="34" t="s">
        <v>252</v>
      </c>
      <c s="34" t="s">
        <v>8223</v>
      </c>
      <c s="35" t="s">
        <v>5</v>
      </c>
      <c s="6" t="s">
        <v>8224</v>
      </c>
      <c s="36" t="s">
        <v>106</v>
      </c>
      <c s="37">
        <v>1</v>
      </c>
      <c s="36">
        <v>0</v>
      </c>
      <c s="36">
        <f>ROUND(G267*H267,6)</f>
      </c>
      <c r="L267" s="38">
        <v>0</v>
      </c>
      <c s="32">
        <f>ROUND(ROUND(L267,2)*ROUND(G267,3),2)</f>
      </c>
      <c s="36" t="s">
        <v>73</v>
      </c>
      <c>
        <f>(M267*21)/100</f>
      </c>
      <c t="s">
        <v>27</v>
      </c>
    </row>
    <row r="268" spans="1:5" ht="12.75">
      <c r="A268" s="35" t="s">
        <v>55</v>
      </c>
      <c r="E268" s="39" t="s">
        <v>8522</v>
      </c>
    </row>
    <row r="269" spans="1:5" ht="12.75">
      <c r="A269" s="35" t="s">
        <v>56</v>
      </c>
      <c r="E269" s="40" t="s">
        <v>8523</v>
      </c>
    </row>
    <row r="270" spans="1:5" ht="12.75">
      <c r="A270" t="s">
        <v>58</v>
      </c>
      <c r="E270" s="39" t="s">
        <v>59</v>
      </c>
    </row>
    <row r="271" spans="1:16" ht="25.5">
      <c r="A271" t="s">
        <v>49</v>
      </c>
      <c s="34" t="s">
        <v>255</v>
      </c>
      <c s="34" t="s">
        <v>8524</v>
      </c>
      <c s="35" t="s">
        <v>5</v>
      </c>
      <c s="6" t="s">
        <v>8525</v>
      </c>
      <c s="36" t="s">
        <v>106</v>
      </c>
      <c s="37">
        <v>3</v>
      </c>
      <c s="36">
        <v>0</v>
      </c>
      <c s="36">
        <f>ROUND(G271*H271,6)</f>
      </c>
      <c r="L271" s="38">
        <v>0</v>
      </c>
      <c s="32">
        <f>ROUND(ROUND(L271,2)*ROUND(G271,3),2)</f>
      </c>
      <c s="36" t="s">
        <v>73</v>
      </c>
      <c>
        <f>(M271*21)/100</f>
      </c>
      <c t="s">
        <v>27</v>
      </c>
    </row>
    <row r="272" spans="1:5" ht="12.75">
      <c r="A272" s="35" t="s">
        <v>55</v>
      </c>
      <c r="E272" s="39" t="s">
        <v>8526</v>
      </c>
    </row>
    <row r="273" spans="1:5" ht="12.75">
      <c r="A273" s="35" t="s">
        <v>56</v>
      </c>
      <c r="E273" s="40" t="s">
        <v>8527</v>
      </c>
    </row>
    <row r="274" spans="1:5" ht="12.75">
      <c r="A274" t="s">
        <v>58</v>
      </c>
      <c r="E274" s="39" t="s">
        <v>59</v>
      </c>
    </row>
    <row r="275" spans="1:16" ht="25.5">
      <c r="A275" t="s">
        <v>49</v>
      </c>
      <c s="34" t="s">
        <v>258</v>
      </c>
      <c s="34" t="s">
        <v>8528</v>
      </c>
      <c s="35" t="s">
        <v>5</v>
      </c>
      <c s="6" t="s">
        <v>8529</v>
      </c>
      <c s="36" t="s">
        <v>106</v>
      </c>
      <c s="37">
        <v>3</v>
      </c>
      <c s="36">
        <v>0</v>
      </c>
      <c s="36">
        <f>ROUND(G275*H275,6)</f>
      </c>
      <c r="L275" s="38">
        <v>0</v>
      </c>
      <c s="32">
        <f>ROUND(ROUND(L275,2)*ROUND(G275,3),2)</f>
      </c>
      <c s="36" t="s">
        <v>73</v>
      </c>
      <c>
        <f>(M275*21)/100</f>
      </c>
      <c t="s">
        <v>27</v>
      </c>
    </row>
    <row r="276" spans="1:5" ht="12.75">
      <c r="A276" s="35" t="s">
        <v>55</v>
      </c>
      <c r="E276" s="39" t="s">
        <v>8530</v>
      </c>
    </row>
    <row r="277" spans="1:5" ht="12.75">
      <c r="A277" s="35" t="s">
        <v>56</v>
      </c>
      <c r="E277" s="40" t="s">
        <v>8531</v>
      </c>
    </row>
    <row r="278" spans="1:5" ht="12.75">
      <c r="A278" t="s">
        <v>58</v>
      </c>
      <c r="E278" s="39" t="s">
        <v>59</v>
      </c>
    </row>
    <row r="279" spans="1:16" ht="25.5">
      <c r="A279" t="s">
        <v>49</v>
      </c>
      <c s="34" t="s">
        <v>261</v>
      </c>
      <c s="34" t="s">
        <v>8085</v>
      </c>
      <c s="35" t="s">
        <v>5</v>
      </c>
      <c s="6" t="s">
        <v>8086</v>
      </c>
      <c s="36" t="s">
        <v>106</v>
      </c>
      <c s="37">
        <v>2</v>
      </c>
      <c s="36">
        <v>0</v>
      </c>
      <c s="36">
        <f>ROUND(G279*H279,6)</f>
      </c>
      <c r="L279" s="38">
        <v>0</v>
      </c>
      <c s="32">
        <f>ROUND(ROUND(L279,2)*ROUND(G279,3),2)</f>
      </c>
      <c s="36" t="s">
        <v>73</v>
      </c>
      <c>
        <f>(M279*21)/100</f>
      </c>
      <c t="s">
        <v>27</v>
      </c>
    </row>
    <row r="280" spans="1:5" ht="12.75">
      <c r="A280" s="35" t="s">
        <v>55</v>
      </c>
      <c r="E280" s="39" t="s">
        <v>8532</v>
      </c>
    </row>
    <row r="281" spans="1:5" ht="12.75">
      <c r="A281" s="35" t="s">
        <v>56</v>
      </c>
      <c r="E281" s="40" t="s">
        <v>8533</v>
      </c>
    </row>
    <row r="282" spans="1:5" ht="12.75">
      <c r="A282" t="s">
        <v>58</v>
      </c>
      <c r="E282" s="39" t="s">
        <v>59</v>
      </c>
    </row>
    <row r="283" spans="1:16" ht="25.5">
      <c r="A283" t="s">
        <v>49</v>
      </c>
      <c s="34" t="s">
        <v>264</v>
      </c>
      <c s="34" t="s">
        <v>8097</v>
      </c>
      <c s="35" t="s">
        <v>5</v>
      </c>
      <c s="6" t="s">
        <v>8534</v>
      </c>
      <c s="36" t="s">
        <v>106</v>
      </c>
      <c s="37">
        <v>1</v>
      </c>
      <c s="36">
        <v>0</v>
      </c>
      <c s="36">
        <f>ROUND(G283*H283,6)</f>
      </c>
      <c r="L283" s="38">
        <v>0</v>
      </c>
      <c s="32">
        <f>ROUND(ROUND(L283,2)*ROUND(G283,3),2)</f>
      </c>
      <c s="36" t="s">
        <v>73</v>
      </c>
      <c>
        <f>(M283*21)/100</f>
      </c>
      <c t="s">
        <v>27</v>
      </c>
    </row>
    <row r="284" spans="1:5" ht="12.75">
      <c r="A284" s="35" t="s">
        <v>55</v>
      </c>
      <c r="E284" s="39" t="s">
        <v>8535</v>
      </c>
    </row>
    <row r="285" spans="1:5" ht="12.75">
      <c r="A285" s="35" t="s">
        <v>56</v>
      </c>
      <c r="E285" s="40" t="s">
        <v>8523</v>
      </c>
    </row>
    <row r="286" spans="1:5" ht="12.75">
      <c r="A286" t="s">
        <v>58</v>
      </c>
      <c r="E286" s="39" t="s">
        <v>59</v>
      </c>
    </row>
    <row r="287" spans="1:16" ht="25.5">
      <c r="A287" t="s">
        <v>49</v>
      </c>
      <c s="34" t="s">
        <v>267</v>
      </c>
      <c s="34" t="s">
        <v>8104</v>
      </c>
      <c s="35" t="s">
        <v>5</v>
      </c>
      <c s="6" t="s">
        <v>8105</v>
      </c>
      <c s="36" t="s">
        <v>106</v>
      </c>
      <c s="37">
        <v>1</v>
      </c>
      <c s="36">
        <v>0</v>
      </c>
      <c s="36">
        <f>ROUND(G287*H287,6)</f>
      </c>
      <c r="L287" s="38">
        <v>0</v>
      </c>
      <c s="32">
        <f>ROUND(ROUND(L287,2)*ROUND(G287,3),2)</f>
      </c>
      <c s="36" t="s">
        <v>73</v>
      </c>
      <c>
        <f>(M287*21)/100</f>
      </c>
      <c t="s">
        <v>27</v>
      </c>
    </row>
    <row r="288" spans="1:5" ht="12.75">
      <c r="A288" s="35" t="s">
        <v>55</v>
      </c>
      <c r="E288" s="39" t="s">
        <v>8535</v>
      </c>
    </row>
    <row r="289" spans="1:5" ht="12.75">
      <c r="A289" s="35" t="s">
        <v>56</v>
      </c>
      <c r="E289" s="40" t="s">
        <v>8523</v>
      </c>
    </row>
    <row r="290" spans="1:5" ht="12.75">
      <c r="A290" t="s">
        <v>58</v>
      </c>
      <c r="E290" s="39" t="s">
        <v>59</v>
      </c>
    </row>
    <row r="291" spans="1:16" ht="25.5">
      <c r="A291" t="s">
        <v>49</v>
      </c>
      <c s="34" t="s">
        <v>270</v>
      </c>
      <c s="34" t="s">
        <v>8226</v>
      </c>
      <c s="35" t="s">
        <v>5</v>
      </c>
      <c s="6" t="s">
        <v>8227</v>
      </c>
      <c s="36" t="s">
        <v>106</v>
      </c>
      <c s="37">
        <v>11</v>
      </c>
      <c s="36">
        <v>0</v>
      </c>
      <c s="36">
        <f>ROUND(G291*H291,6)</f>
      </c>
      <c r="L291" s="38">
        <v>0</v>
      </c>
      <c s="32">
        <f>ROUND(ROUND(L291,2)*ROUND(G291,3),2)</f>
      </c>
      <c s="36" t="s">
        <v>73</v>
      </c>
      <c>
        <f>(M291*21)/100</f>
      </c>
      <c t="s">
        <v>27</v>
      </c>
    </row>
    <row r="292" spans="1:5" ht="12.75">
      <c r="A292" s="35" t="s">
        <v>55</v>
      </c>
      <c r="E292" s="39" t="s">
        <v>8536</v>
      </c>
    </row>
    <row r="293" spans="1:5" ht="12.75">
      <c r="A293" s="35" t="s">
        <v>56</v>
      </c>
      <c r="E293" s="40" t="s">
        <v>8523</v>
      </c>
    </row>
    <row r="294" spans="1:5" ht="12.75">
      <c r="A294" t="s">
        <v>58</v>
      </c>
      <c r="E294" s="39" t="s">
        <v>59</v>
      </c>
    </row>
    <row r="295" spans="1:16" ht="25.5">
      <c r="A295" t="s">
        <v>49</v>
      </c>
      <c s="34" t="s">
        <v>273</v>
      </c>
      <c s="34" t="s">
        <v>8108</v>
      </c>
      <c s="35" t="s">
        <v>5</v>
      </c>
      <c s="6" t="s">
        <v>8109</v>
      </c>
      <c s="36" t="s">
        <v>106</v>
      </c>
      <c s="37">
        <v>1</v>
      </c>
      <c s="36">
        <v>0</v>
      </c>
      <c s="36">
        <f>ROUND(G295*H295,6)</f>
      </c>
      <c r="L295" s="38">
        <v>0</v>
      </c>
      <c s="32">
        <f>ROUND(ROUND(L295,2)*ROUND(G295,3),2)</f>
      </c>
      <c s="36" t="s">
        <v>73</v>
      </c>
      <c>
        <f>(M295*21)/100</f>
      </c>
      <c t="s">
        <v>27</v>
      </c>
    </row>
    <row r="296" spans="1:5" ht="12.75">
      <c r="A296" s="35" t="s">
        <v>55</v>
      </c>
      <c r="E296" s="39" t="s">
        <v>8535</v>
      </c>
    </row>
    <row r="297" spans="1:5" ht="12.75">
      <c r="A297" s="35" t="s">
        <v>56</v>
      </c>
      <c r="E297" s="40" t="s">
        <v>8523</v>
      </c>
    </row>
    <row r="298" spans="1:5" ht="12.75">
      <c r="A298" t="s">
        <v>58</v>
      </c>
      <c r="E298" s="39" t="s">
        <v>59</v>
      </c>
    </row>
    <row r="299" spans="1:16" ht="25.5">
      <c r="A299" t="s">
        <v>49</v>
      </c>
      <c s="34" t="s">
        <v>276</v>
      </c>
      <c s="34" t="s">
        <v>8537</v>
      </c>
      <c s="35" t="s">
        <v>5</v>
      </c>
      <c s="6" t="s">
        <v>8538</v>
      </c>
      <c s="36" t="s">
        <v>106</v>
      </c>
      <c s="37">
        <v>7</v>
      </c>
      <c s="36">
        <v>0</v>
      </c>
      <c s="36">
        <f>ROUND(G299*H299,6)</f>
      </c>
      <c r="L299" s="38">
        <v>0</v>
      </c>
      <c s="32">
        <f>ROUND(ROUND(L299,2)*ROUND(G299,3),2)</f>
      </c>
      <c s="36" t="s">
        <v>73</v>
      </c>
      <c>
        <f>(M299*21)/100</f>
      </c>
      <c t="s">
        <v>27</v>
      </c>
    </row>
    <row r="300" spans="1:5" ht="12.75">
      <c r="A300" s="35" t="s">
        <v>55</v>
      </c>
      <c r="E300" s="39" t="s">
        <v>8539</v>
      </c>
    </row>
    <row r="301" spans="1:5" ht="12.75">
      <c r="A301" s="35" t="s">
        <v>56</v>
      </c>
      <c r="E301" s="40" t="s">
        <v>8497</v>
      </c>
    </row>
    <row r="302" spans="1:5" ht="12.75">
      <c r="A302" t="s">
        <v>58</v>
      </c>
      <c r="E302" s="39" t="s">
        <v>59</v>
      </c>
    </row>
    <row r="303" spans="1:16" ht="25.5">
      <c r="A303" t="s">
        <v>49</v>
      </c>
      <c s="34" t="s">
        <v>279</v>
      </c>
      <c s="34" t="s">
        <v>8540</v>
      </c>
      <c s="35" t="s">
        <v>5</v>
      </c>
      <c s="6" t="s">
        <v>8541</v>
      </c>
      <c s="36" t="s">
        <v>106</v>
      </c>
      <c s="37">
        <v>1</v>
      </c>
      <c s="36">
        <v>0</v>
      </c>
      <c s="36">
        <f>ROUND(G303*H303,6)</f>
      </c>
      <c r="L303" s="38">
        <v>0</v>
      </c>
      <c s="32">
        <f>ROUND(ROUND(L303,2)*ROUND(G303,3),2)</f>
      </c>
      <c s="36" t="s">
        <v>73</v>
      </c>
      <c>
        <f>(M303*21)/100</f>
      </c>
      <c t="s">
        <v>27</v>
      </c>
    </row>
    <row r="304" spans="1:5" ht="12.75">
      <c r="A304" s="35" t="s">
        <v>55</v>
      </c>
      <c r="E304" s="39" t="s">
        <v>8542</v>
      </c>
    </row>
    <row r="305" spans="1:5" ht="12.75">
      <c r="A305" s="35" t="s">
        <v>56</v>
      </c>
      <c r="E305" s="40" t="s">
        <v>8543</v>
      </c>
    </row>
    <row r="306" spans="1:5" ht="12.75">
      <c r="A306" t="s">
        <v>58</v>
      </c>
      <c r="E306" s="39" t="s">
        <v>59</v>
      </c>
    </row>
    <row r="307" spans="1:16" ht="25.5">
      <c r="A307" t="s">
        <v>49</v>
      </c>
      <c s="34" t="s">
        <v>282</v>
      </c>
      <c s="34" t="s">
        <v>8544</v>
      </c>
      <c s="35" t="s">
        <v>5</v>
      </c>
      <c s="6" t="s">
        <v>8545</v>
      </c>
      <c s="36" t="s">
        <v>106</v>
      </c>
      <c s="37">
        <v>6</v>
      </c>
      <c s="36">
        <v>0</v>
      </c>
      <c s="36">
        <f>ROUND(G307*H307,6)</f>
      </c>
      <c r="L307" s="38">
        <v>0</v>
      </c>
      <c s="32">
        <f>ROUND(ROUND(L307,2)*ROUND(G307,3),2)</f>
      </c>
      <c s="36" t="s">
        <v>73</v>
      </c>
      <c>
        <f>(M307*21)/100</f>
      </c>
      <c t="s">
        <v>27</v>
      </c>
    </row>
    <row r="308" spans="1:5" ht="12.75">
      <c r="A308" s="35" t="s">
        <v>55</v>
      </c>
      <c r="E308" s="39" t="s">
        <v>8546</v>
      </c>
    </row>
    <row r="309" spans="1:5" ht="12.75">
      <c r="A309" s="35" t="s">
        <v>56</v>
      </c>
      <c r="E309" s="40" t="s">
        <v>8498</v>
      </c>
    </row>
    <row r="310" spans="1:5" ht="12.75">
      <c r="A310" t="s">
        <v>58</v>
      </c>
      <c r="E310" s="39" t="s">
        <v>59</v>
      </c>
    </row>
    <row r="311" spans="1:16" ht="12.75">
      <c r="A311" t="s">
        <v>49</v>
      </c>
      <c s="34" t="s">
        <v>285</v>
      </c>
      <c s="34" t="s">
        <v>8547</v>
      </c>
      <c s="35" t="s">
        <v>5</v>
      </c>
      <c s="6" t="s">
        <v>8548</v>
      </c>
      <c s="36" t="s">
        <v>106</v>
      </c>
      <c s="37">
        <v>1</v>
      </c>
      <c s="36">
        <v>0</v>
      </c>
      <c s="36">
        <f>ROUND(G311*H311,6)</f>
      </c>
      <c r="L311" s="38">
        <v>0</v>
      </c>
      <c s="32">
        <f>ROUND(ROUND(L311,2)*ROUND(G311,3),2)</f>
      </c>
      <c s="36" t="s">
        <v>73</v>
      </c>
      <c>
        <f>(M311*21)/100</f>
      </c>
      <c t="s">
        <v>27</v>
      </c>
    </row>
    <row r="312" spans="1:5" ht="12.75">
      <c r="A312" s="35" t="s">
        <v>55</v>
      </c>
      <c r="E312" s="39" t="s">
        <v>8549</v>
      </c>
    </row>
    <row r="313" spans="1:5" ht="12.75">
      <c r="A313" s="35" t="s">
        <v>56</v>
      </c>
      <c r="E313" s="40" t="s">
        <v>8166</v>
      </c>
    </row>
    <row r="314" spans="1:5" ht="12.75">
      <c r="A314" t="s">
        <v>58</v>
      </c>
      <c r="E314" s="39" t="s">
        <v>59</v>
      </c>
    </row>
    <row r="315" spans="1:16" ht="12.75">
      <c r="A315" t="s">
        <v>49</v>
      </c>
      <c s="34" t="s">
        <v>113</v>
      </c>
      <c s="34" t="s">
        <v>8176</v>
      </c>
      <c s="35" t="s">
        <v>5</v>
      </c>
      <c s="6" t="s">
        <v>8177</v>
      </c>
      <c s="36" t="s">
        <v>106</v>
      </c>
      <c s="37">
        <v>1</v>
      </c>
      <c s="36">
        <v>0</v>
      </c>
      <c s="36">
        <f>ROUND(G315*H315,6)</f>
      </c>
      <c r="L315" s="38">
        <v>0</v>
      </c>
      <c s="32">
        <f>ROUND(ROUND(L315,2)*ROUND(G315,3),2)</f>
      </c>
      <c s="36" t="s">
        <v>73</v>
      </c>
      <c>
        <f>(M315*21)/100</f>
      </c>
      <c t="s">
        <v>27</v>
      </c>
    </row>
    <row r="316" spans="1:5" ht="12.75">
      <c r="A316" s="35" t="s">
        <v>55</v>
      </c>
      <c r="E316" s="39" t="s">
        <v>8550</v>
      </c>
    </row>
    <row r="317" spans="1:5" ht="12.75">
      <c r="A317" s="35" t="s">
        <v>56</v>
      </c>
      <c r="E317" s="40" t="s">
        <v>8166</v>
      </c>
    </row>
    <row r="318" spans="1:5" ht="12.75">
      <c r="A318" t="s">
        <v>58</v>
      </c>
      <c r="E318" s="39" t="s">
        <v>59</v>
      </c>
    </row>
    <row r="319" spans="1:16" ht="12.75">
      <c r="A319" t="s">
        <v>49</v>
      </c>
      <c s="34" t="s">
        <v>290</v>
      </c>
      <c s="34" t="s">
        <v>8551</v>
      </c>
      <c s="35" t="s">
        <v>5</v>
      </c>
      <c s="6" t="s">
        <v>8552</v>
      </c>
      <c s="36" t="s">
        <v>106</v>
      </c>
      <c s="37">
        <v>1</v>
      </c>
      <c s="36">
        <v>0</v>
      </c>
      <c s="36">
        <f>ROUND(G319*H319,6)</f>
      </c>
      <c r="L319" s="38">
        <v>0</v>
      </c>
      <c s="32">
        <f>ROUND(ROUND(L319,2)*ROUND(G319,3),2)</f>
      </c>
      <c s="36" t="s">
        <v>73</v>
      </c>
      <c>
        <f>(M319*21)/100</f>
      </c>
      <c t="s">
        <v>27</v>
      </c>
    </row>
    <row r="320" spans="1:5" ht="12.75">
      <c r="A320" s="35" t="s">
        <v>55</v>
      </c>
      <c r="E320" s="39" t="s">
        <v>8553</v>
      </c>
    </row>
    <row r="321" spans="1:5" ht="12.75">
      <c r="A321" s="35" t="s">
        <v>56</v>
      </c>
      <c r="E321" s="40" t="s">
        <v>8166</v>
      </c>
    </row>
    <row r="322" spans="1:5" ht="12.75">
      <c r="A322" t="s">
        <v>58</v>
      </c>
      <c r="E322" s="39" t="s">
        <v>59</v>
      </c>
    </row>
    <row r="323" spans="1:16" ht="12.75">
      <c r="A323" t="s">
        <v>49</v>
      </c>
      <c s="34" t="s">
        <v>293</v>
      </c>
      <c s="34" t="s">
        <v>8554</v>
      </c>
      <c s="35" t="s">
        <v>5</v>
      </c>
      <c s="6" t="s">
        <v>8555</v>
      </c>
      <c s="36" t="s">
        <v>106</v>
      </c>
      <c s="37">
        <v>2</v>
      </c>
      <c s="36">
        <v>0</v>
      </c>
      <c s="36">
        <f>ROUND(G323*H323,6)</f>
      </c>
      <c r="L323" s="38">
        <v>0</v>
      </c>
      <c s="32">
        <f>ROUND(ROUND(L323,2)*ROUND(G323,3),2)</f>
      </c>
      <c s="36" t="s">
        <v>73</v>
      </c>
      <c>
        <f>(M323*21)/100</f>
      </c>
      <c t="s">
        <v>27</v>
      </c>
    </row>
    <row r="324" spans="1:5" ht="25.5">
      <c r="A324" s="35" t="s">
        <v>55</v>
      </c>
      <c r="E324" s="39" t="s">
        <v>8556</v>
      </c>
    </row>
    <row r="325" spans="1:5" ht="12.75">
      <c r="A325" s="35" t="s">
        <v>56</v>
      </c>
      <c r="E325" s="40" t="s">
        <v>8166</v>
      </c>
    </row>
    <row r="326" spans="1:5" ht="12.75">
      <c r="A326" t="s">
        <v>58</v>
      </c>
      <c r="E326" s="39" t="s">
        <v>59</v>
      </c>
    </row>
    <row r="327" spans="1:16" ht="25.5">
      <c r="A327" t="s">
        <v>49</v>
      </c>
      <c s="34" t="s">
        <v>296</v>
      </c>
      <c s="34" t="s">
        <v>8180</v>
      </c>
      <c s="35" t="s">
        <v>5</v>
      </c>
      <c s="6" t="s">
        <v>8181</v>
      </c>
      <c s="36" t="s">
        <v>106</v>
      </c>
      <c s="37">
        <v>14</v>
      </c>
      <c s="36">
        <v>0</v>
      </c>
      <c s="36">
        <f>ROUND(G327*H327,6)</f>
      </c>
      <c r="L327" s="38">
        <v>0</v>
      </c>
      <c s="32">
        <f>ROUND(ROUND(L327,2)*ROUND(G327,3),2)</f>
      </c>
      <c s="36" t="s">
        <v>73</v>
      </c>
      <c>
        <f>(M327*21)/100</f>
      </c>
      <c t="s">
        <v>27</v>
      </c>
    </row>
    <row r="328" spans="1:5" ht="25.5">
      <c r="A328" s="35" t="s">
        <v>55</v>
      </c>
      <c r="E328" s="39" t="s">
        <v>8494</v>
      </c>
    </row>
    <row r="329" spans="1:5" ht="12.75">
      <c r="A329" s="35" t="s">
        <v>56</v>
      </c>
      <c r="E329" s="40" t="s">
        <v>8497</v>
      </c>
    </row>
    <row r="330" spans="1:5" ht="12.75">
      <c r="A330" t="s">
        <v>58</v>
      </c>
      <c r="E330" s="39" t="s">
        <v>59</v>
      </c>
    </row>
    <row r="331" spans="1:16" ht="12.75">
      <c r="A331" t="s">
        <v>49</v>
      </c>
      <c s="34" t="s">
        <v>160</v>
      </c>
      <c s="34" t="s">
        <v>8557</v>
      </c>
      <c s="35" t="s">
        <v>5</v>
      </c>
      <c s="6" t="s">
        <v>8558</v>
      </c>
      <c s="36" t="s">
        <v>106</v>
      </c>
      <c s="37">
        <v>42</v>
      </c>
      <c s="36">
        <v>0</v>
      </c>
      <c s="36">
        <f>ROUND(G331*H331,6)</f>
      </c>
      <c r="L331" s="38">
        <v>0</v>
      </c>
      <c s="32">
        <f>ROUND(ROUND(L331,2)*ROUND(G331,3),2)</f>
      </c>
      <c s="36" t="s">
        <v>73</v>
      </c>
      <c>
        <f>(M331*21)/100</f>
      </c>
      <c t="s">
        <v>27</v>
      </c>
    </row>
    <row r="332" spans="1:5" ht="12.75">
      <c r="A332" s="35" t="s">
        <v>55</v>
      </c>
      <c r="E332" s="39" t="s">
        <v>8559</v>
      </c>
    </row>
    <row r="333" spans="1:5" ht="12.75">
      <c r="A333" s="35" t="s">
        <v>56</v>
      </c>
      <c r="E333" s="40" t="s">
        <v>8560</v>
      </c>
    </row>
    <row r="334" spans="1:5" ht="12.75">
      <c r="A334" t="s">
        <v>58</v>
      </c>
      <c r="E334" s="39" t="s">
        <v>59</v>
      </c>
    </row>
    <row r="335" spans="1:16" ht="12.75">
      <c r="A335" t="s">
        <v>49</v>
      </c>
      <c s="34" t="s">
        <v>192</v>
      </c>
      <c s="34" t="s">
        <v>2225</v>
      </c>
      <c s="35" t="s">
        <v>5</v>
      </c>
      <c s="6" t="s">
        <v>2226</v>
      </c>
      <c s="36" t="s">
        <v>106</v>
      </c>
      <c s="37">
        <v>6</v>
      </c>
      <c s="36">
        <v>0</v>
      </c>
      <c s="36">
        <f>ROUND(G335*H335,6)</f>
      </c>
      <c r="L335" s="38">
        <v>0</v>
      </c>
      <c s="32">
        <f>ROUND(ROUND(L335,2)*ROUND(G335,3),2)</f>
      </c>
      <c s="36" t="s">
        <v>73</v>
      </c>
      <c>
        <f>(M335*21)/100</f>
      </c>
      <c t="s">
        <v>27</v>
      </c>
    </row>
    <row r="336" spans="1:5" ht="12.75">
      <c r="A336" s="35" t="s">
        <v>55</v>
      </c>
      <c r="E336" s="39" t="s">
        <v>8561</v>
      </c>
    </row>
    <row r="337" spans="1:5" ht="12.75">
      <c r="A337" s="35" t="s">
        <v>56</v>
      </c>
      <c r="E337" s="40" t="s">
        <v>8498</v>
      </c>
    </row>
    <row r="338" spans="1:5" ht="12.75">
      <c r="A338" t="s">
        <v>58</v>
      </c>
      <c r="E338" s="39" t="s">
        <v>59</v>
      </c>
    </row>
    <row r="339" spans="1:16" ht="25.5">
      <c r="A339" t="s">
        <v>49</v>
      </c>
      <c s="34" t="s">
        <v>303</v>
      </c>
      <c s="34" t="s">
        <v>1163</v>
      </c>
      <c s="35" t="s">
        <v>5</v>
      </c>
      <c s="6" t="s">
        <v>1164</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38.25">
      <c r="A343" t="s">
        <v>49</v>
      </c>
      <c s="34" t="s">
        <v>306</v>
      </c>
      <c s="34" t="s">
        <v>2100</v>
      </c>
      <c s="35" t="s">
        <v>5</v>
      </c>
      <c s="6" t="s">
        <v>2101</v>
      </c>
      <c s="36" t="s">
        <v>106</v>
      </c>
      <c s="37">
        <v>17</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25.5">
      <c r="A347" t="s">
        <v>49</v>
      </c>
      <c s="34" t="s">
        <v>309</v>
      </c>
      <c s="34" t="s">
        <v>2233</v>
      </c>
      <c s="35" t="s">
        <v>5</v>
      </c>
      <c s="6" t="s">
        <v>2234</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5</v>
      </c>
    </row>
    <row r="350" spans="1:5" ht="12.75">
      <c r="A350" t="s">
        <v>58</v>
      </c>
      <c r="E350" s="39" t="s">
        <v>59</v>
      </c>
    </row>
    <row r="351" spans="1:16" ht="12.75">
      <c r="A351" t="s">
        <v>49</v>
      </c>
      <c s="34" t="s">
        <v>312</v>
      </c>
      <c s="34" t="s">
        <v>1983</v>
      </c>
      <c s="35" t="s">
        <v>5</v>
      </c>
      <c s="6" t="s">
        <v>1984</v>
      </c>
      <c s="36" t="s">
        <v>672</v>
      </c>
      <c s="37">
        <v>64</v>
      </c>
      <c s="36">
        <v>0</v>
      </c>
      <c s="36">
        <f>ROUND(G351*H351,6)</f>
      </c>
      <c r="L351" s="38">
        <v>0</v>
      </c>
      <c s="32">
        <f>ROUND(ROUND(L351,2)*ROUND(G351,3),2)</f>
      </c>
      <c s="36" t="s">
        <v>73</v>
      </c>
      <c>
        <f>(M351*21)/100</f>
      </c>
      <c t="s">
        <v>27</v>
      </c>
    </row>
    <row r="352" spans="1:5" ht="12.75">
      <c r="A352" s="35" t="s">
        <v>55</v>
      </c>
      <c r="E352" s="39" t="s">
        <v>5</v>
      </c>
    </row>
    <row r="353" spans="1:5" ht="12.75">
      <c r="A353" s="35" t="s">
        <v>56</v>
      </c>
      <c r="E353" s="40" t="s">
        <v>5</v>
      </c>
    </row>
    <row r="354" spans="1:5" ht="12.75">
      <c r="A354" t="s">
        <v>58</v>
      </c>
      <c r="E354" s="39" t="s">
        <v>59</v>
      </c>
    </row>
    <row r="355" spans="1:16" ht="12.75">
      <c r="A355" t="s">
        <v>49</v>
      </c>
      <c s="34" t="s">
        <v>315</v>
      </c>
      <c s="34" t="s">
        <v>2104</v>
      </c>
      <c s="35" t="s">
        <v>5</v>
      </c>
      <c s="6" t="s">
        <v>2105</v>
      </c>
      <c s="36" t="s">
        <v>672</v>
      </c>
      <c s="37">
        <v>192</v>
      </c>
      <c s="36">
        <v>0</v>
      </c>
      <c s="36">
        <f>ROUND(G355*H355,6)</f>
      </c>
      <c r="L355" s="38">
        <v>0</v>
      </c>
      <c s="32">
        <f>ROUND(ROUND(L355,2)*ROUND(G355,3),2)</f>
      </c>
      <c s="36" t="s">
        <v>73</v>
      </c>
      <c>
        <f>(M355*21)/100</f>
      </c>
      <c t="s">
        <v>27</v>
      </c>
    </row>
    <row r="356" spans="1:5" ht="51">
      <c r="A356" s="35" t="s">
        <v>55</v>
      </c>
      <c r="E356" s="39" t="s">
        <v>8562</v>
      </c>
    </row>
    <row r="357" spans="1:5" ht="12.75">
      <c r="A357" s="35" t="s">
        <v>56</v>
      </c>
      <c r="E357" s="40" t="s">
        <v>8166</v>
      </c>
    </row>
    <row r="358" spans="1:5" ht="12.75">
      <c r="A358" t="s">
        <v>58</v>
      </c>
      <c r="E358" s="39" t="s">
        <v>59</v>
      </c>
    </row>
    <row r="359" spans="1:16" ht="12.75">
      <c r="A359" t="s">
        <v>49</v>
      </c>
      <c s="34" t="s">
        <v>318</v>
      </c>
      <c s="34" t="s">
        <v>1985</v>
      </c>
      <c s="35" t="s">
        <v>5</v>
      </c>
      <c s="6" t="s">
        <v>1986</v>
      </c>
      <c s="36" t="s">
        <v>672</v>
      </c>
      <c s="37">
        <v>24</v>
      </c>
      <c s="36">
        <v>0</v>
      </c>
      <c s="36">
        <f>ROUND(G359*H359,6)</f>
      </c>
      <c r="L359" s="38">
        <v>0</v>
      </c>
      <c s="32">
        <f>ROUND(ROUND(L359,2)*ROUND(G359,3),2)</f>
      </c>
      <c s="36" t="s">
        <v>73</v>
      </c>
      <c>
        <f>(M359*21)/100</f>
      </c>
      <c t="s">
        <v>27</v>
      </c>
    </row>
    <row r="360" spans="1:5" ht="12.75">
      <c r="A360" s="35" t="s">
        <v>55</v>
      </c>
      <c r="E360" s="39" t="s">
        <v>5</v>
      </c>
    </row>
    <row r="361" spans="1:5" ht="12.75">
      <c r="A361" s="35" t="s">
        <v>56</v>
      </c>
      <c r="E361" s="40" t="s">
        <v>5</v>
      </c>
    </row>
    <row r="362" spans="1:5" ht="12.75">
      <c r="A362" t="s">
        <v>58</v>
      </c>
      <c r="E362" s="39" t="s">
        <v>59</v>
      </c>
    </row>
    <row r="363" spans="1:16" ht="12.75">
      <c r="A363" t="s">
        <v>49</v>
      </c>
      <c s="34" t="s">
        <v>321</v>
      </c>
      <c s="34" t="s">
        <v>1987</v>
      </c>
      <c s="35" t="s">
        <v>5</v>
      </c>
      <c s="6" t="s">
        <v>1988</v>
      </c>
      <c s="36" t="s">
        <v>672</v>
      </c>
      <c s="37">
        <v>6</v>
      </c>
      <c s="36">
        <v>0</v>
      </c>
      <c s="36">
        <f>ROUND(G363*H363,6)</f>
      </c>
      <c r="L363" s="38">
        <v>0</v>
      </c>
      <c s="32">
        <f>ROUND(ROUND(L363,2)*ROUND(G363,3),2)</f>
      </c>
      <c s="36" t="s">
        <v>73</v>
      </c>
      <c>
        <f>(M363*21)/100</f>
      </c>
      <c t="s">
        <v>27</v>
      </c>
    </row>
    <row r="364" spans="1:5" ht="12.75">
      <c r="A364" s="35" t="s">
        <v>55</v>
      </c>
      <c r="E364" s="39" t="s">
        <v>5</v>
      </c>
    </row>
    <row r="365" spans="1:5" ht="12.75">
      <c r="A365" s="35" t="s">
        <v>56</v>
      </c>
      <c r="E365" s="40" t="s">
        <v>5</v>
      </c>
    </row>
    <row r="366" spans="1:5" ht="12.75">
      <c r="A366" t="s">
        <v>58</v>
      </c>
      <c r="E366" s="39" t="s">
        <v>59</v>
      </c>
    </row>
    <row r="367" spans="1:16" ht="12.75">
      <c r="A367" t="s">
        <v>49</v>
      </c>
      <c s="34" t="s">
        <v>324</v>
      </c>
      <c s="34" t="s">
        <v>1989</v>
      </c>
      <c s="35" t="s">
        <v>5</v>
      </c>
      <c s="6" t="s">
        <v>1990</v>
      </c>
      <c s="36" t="s">
        <v>672</v>
      </c>
      <c s="37">
        <v>80</v>
      </c>
      <c s="36">
        <v>0</v>
      </c>
      <c s="36">
        <f>ROUND(G367*H367,6)</f>
      </c>
      <c r="L367" s="38">
        <v>0</v>
      </c>
      <c s="32">
        <f>ROUND(ROUND(L367,2)*ROUND(G367,3),2)</f>
      </c>
      <c s="36" t="s">
        <v>73</v>
      </c>
      <c>
        <f>(M367*21)/100</f>
      </c>
      <c t="s">
        <v>27</v>
      </c>
    </row>
    <row r="368" spans="1:5" ht="12.75">
      <c r="A368" s="35" t="s">
        <v>55</v>
      </c>
      <c r="E368" s="39" t="s">
        <v>5</v>
      </c>
    </row>
    <row r="369" spans="1:5" ht="12.75">
      <c r="A369" s="35" t="s">
        <v>56</v>
      </c>
      <c r="E369" s="40" t="s">
        <v>5</v>
      </c>
    </row>
    <row r="370" spans="1:5" ht="12.75">
      <c r="A370" t="s">
        <v>58</v>
      </c>
      <c r="E370" s="39" t="s">
        <v>59</v>
      </c>
    </row>
    <row r="371" spans="1:16" ht="12.75">
      <c r="A371" t="s">
        <v>49</v>
      </c>
      <c s="34" t="s">
        <v>327</v>
      </c>
      <c s="34" t="s">
        <v>8417</v>
      </c>
      <c s="35" t="s">
        <v>5</v>
      </c>
      <c s="6" t="s">
        <v>8418</v>
      </c>
      <c s="36" t="s">
        <v>672</v>
      </c>
      <c s="37">
        <v>40</v>
      </c>
      <c s="36">
        <v>0</v>
      </c>
      <c s="36">
        <f>ROUND(G371*H371,6)</f>
      </c>
      <c r="L371" s="38">
        <v>0</v>
      </c>
      <c s="32">
        <f>ROUND(ROUND(L371,2)*ROUND(G371,3),2)</f>
      </c>
      <c s="36" t="s">
        <v>73</v>
      </c>
      <c>
        <f>(M371*21)/100</f>
      </c>
      <c t="s">
        <v>27</v>
      </c>
    </row>
    <row r="372" spans="1:5" ht="25.5">
      <c r="A372" s="35" t="s">
        <v>55</v>
      </c>
      <c r="E372" s="39" t="s">
        <v>8563</v>
      </c>
    </row>
    <row r="373" spans="1:5" ht="12.75">
      <c r="A373" s="35" t="s">
        <v>56</v>
      </c>
      <c r="E373" s="40" t="s">
        <v>8166</v>
      </c>
    </row>
    <row r="374" spans="1:5" ht="12.75">
      <c r="A374" t="s">
        <v>58</v>
      </c>
      <c r="E374" s="39" t="s">
        <v>59</v>
      </c>
    </row>
    <row r="375" spans="1:13" ht="12.75">
      <c r="A375" t="s">
        <v>46</v>
      </c>
      <c r="C375" s="31" t="s">
        <v>364</v>
      </c>
      <c r="E375" s="33" t="s">
        <v>3126</v>
      </c>
      <c r="J375" s="32">
        <f>0</f>
      </c>
      <c s="32">
        <f>0</f>
      </c>
      <c s="32">
        <f>0+L376</f>
      </c>
      <c s="32">
        <f>0+M376</f>
      </c>
    </row>
    <row r="376" spans="1:16" ht="12.75">
      <c r="A376" t="s">
        <v>49</v>
      </c>
      <c s="34" t="s">
        <v>334</v>
      </c>
      <c s="34" t="s">
        <v>4796</v>
      </c>
      <c s="35" t="s">
        <v>5</v>
      </c>
      <c s="6" t="s">
        <v>4797</v>
      </c>
      <c s="36" t="s">
        <v>77</v>
      </c>
      <c s="37">
        <v>5</v>
      </c>
      <c s="36">
        <v>0</v>
      </c>
      <c s="36">
        <f>ROUND(G376*H376,6)</f>
      </c>
      <c r="L376" s="38">
        <v>0</v>
      </c>
      <c s="32">
        <f>ROUND(ROUND(L376,2)*ROUND(G376,3),2)</f>
      </c>
      <c s="36" t="s">
        <v>73</v>
      </c>
      <c>
        <f>(M376*21)/100</f>
      </c>
      <c t="s">
        <v>27</v>
      </c>
    </row>
    <row r="377" spans="1:5" ht="12.75">
      <c r="A377" s="35" t="s">
        <v>55</v>
      </c>
      <c r="E377" s="39" t="s">
        <v>8564</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337</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8565</v>
      </c>
    </row>
    <row r="384" spans="1:5" ht="102">
      <c r="A384" t="s">
        <v>58</v>
      </c>
      <c r="E384" s="39" t="s">
        <v>752</v>
      </c>
    </row>
    <row r="385" spans="1:16" ht="25.5">
      <c r="A385" t="s">
        <v>49</v>
      </c>
      <c s="34" t="s">
        <v>340</v>
      </c>
      <c s="34" t="s">
        <v>943</v>
      </c>
      <c s="35" t="s">
        <v>944</v>
      </c>
      <c s="6" t="s">
        <v>945</v>
      </c>
      <c s="36" t="s">
        <v>748</v>
      </c>
      <c s="37">
        <v>0.2</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8566</v>
      </c>
    </row>
    <row r="388" spans="1:5" ht="102">
      <c r="A388" t="s">
        <v>58</v>
      </c>
      <c r="E388" s="39" t="s">
        <v>752</v>
      </c>
    </row>
    <row r="389" spans="1:16" ht="25.5">
      <c r="A389" t="s">
        <v>49</v>
      </c>
      <c s="34" t="s">
        <v>343</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8428</v>
      </c>
    </row>
    <row r="392" spans="1:5" ht="102">
      <c r="A392" t="s">
        <v>58</v>
      </c>
      <c r="E392" s="39" t="s">
        <v>752</v>
      </c>
    </row>
    <row r="393" spans="1:16" ht="25.5">
      <c r="A393" t="s">
        <v>49</v>
      </c>
      <c s="34" t="s">
        <v>346</v>
      </c>
      <c s="34" t="s">
        <v>754</v>
      </c>
      <c s="35" t="s">
        <v>755</v>
      </c>
      <c s="6" t="s">
        <v>756</v>
      </c>
      <c s="36" t="s">
        <v>748</v>
      </c>
      <c s="37">
        <v>70.68</v>
      </c>
      <c s="36">
        <v>0</v>
      </c>
      <c s="36">
        <f>ROUND(G393*H393,6)</f>
      </c>
      <c r="L393" s="38">
        <v>0</v>
      </c>
      <c s="32">
        <f>ROUND(ROUND(L393,2)*ROUND(G393,3),2)</f>
      </c>
      <c s="36" t="s">
        <v>749</v>
      </c>
      <c>
        <f>(M393*21)/100</f>
      </c>
      <c t="s">
        <v>27</v>
      </c>
    </row>
    <row r="394" spans="1:5" ht="25.5">
      <c r="A394" s="35" t="s">
        <v>55</v>
      </c>
      <c r="E394" s="39" t="s">
        <v>750</v>
      </c>
    </row>
    <row r="395" spans="1:5" ht="25.5">
      <c r="A395" s="35" t="s">
        <v>56</v>
      </c>
      <c r="E395" s="40" t="s">
        <v>8567</v>
      </c>
    </row>
    <row r="396" spans="1:5" ht="102">
      <c r="A396" t="s">
        <v>58</v>
      </c>
      <c r="E396" s="39" t="s">
        <v>752</v>
      </c>
    </row>
    <row r="397" spans="1:16" ht="12.75">
      <c r="A397" t="s">
        <v>49</v>
      </c>
      <c s="34" t="s">
        <v>349</v>
      </c>
      <c s="34" t="s">
        <v>774</v>
      </c>
      <c s="35" t="s">
        <v>775</v>
      </c>
      <c s="6" t="s">
        <v>776</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8432</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8570</v>
      </c>
      <c r="E8" s="30" t="s">
        <v>8569</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3772</v>
      </c>
      <c r="J9" s="32">
        <f>0</f>
      </c>
      <c s="32">
        <f>0</f>
      </c>
      <c s="32">
        <f>0+L10</f>
      </c>
      <c s="32">
        <f>0+M10</f>
      </c>
    </row>
    <row r="10" spans="1:16" ht="12.75">
      <c r="A10" t="s">
        <v>49</v>
      </c>
      <c s="34" t="s">
        <v>309</v>
      </c>
      <c s="34" t="s">
        <v>8034</v>
      </c>
      <c s="35" t="s">
        <v>5</v>
      </c>
      <c s="6" t="s">
        <v>3578</v>
      </c>
      <c s="36" t="s">
        <v>672</v>
      </c>
      <c s="37">
        <v>56</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8351</v>
      </c>
      <c s="35" t="s">
        <v>5</v>
      </c>
      <c s="6" t="s">
        <v>8352</v>
      </c>
      <c s="36" t="s">
        <v>77</v>
      </c>
      <c s="37">
        <v>19.6</v>
      </c>
      <c s="36">
        <v>0</v>
      </c>
      <c s="36">
        <f>ROUND(G15*H15,6)</f>
      </c>
      <c r="L15" s="38">
        <v>0</v>
      </c>
      <c s="32">
        <f>ROUND(ROUND(L15,2)*ROUND(G15,3),2)</f>
      </c>
      <c s="36" t="s">
        <v>73</v>
      </c>
      <c>
        <f>(M15*21)/100</f>
      </c>
      <c t="s">
        <v>27</v>
      </c>
    </row>
    <row r="16" spans="1:5" ht="38.25">
      <c r="A16" s="35" t="s">
        <v>55</v>
      </c>
      <c r="E16" s="39" t="s">
        <v>8571</v>
      </c>
    </row>
    <row r="17" spans="1:5" ht="12.75">
      <c r="A17" s="35" t="s">
        <v>56</v>
      </c>
      <c r="E17" s="40" t="s">
        <v>8572</v>
      </c>
    </row>
    <row r="18" spans="1:5" ht="12.75">
      <c r="A18" t="s">
        <v>58</v>
      </c>
      <c r="E18" s="39" t="s">
        <v>59</v>
      </c>
    </row>
    <row r="19" spans="1:16" ht="25.5">
      <c r="A19" t="s">
        <v>49</v>
      </c>
      <c s="34" t="s">
        <v>27</v>
      </c>
      <c s="34" t="s">
        <v>8355</v>
      </c>
      <c s="35" t="s">
        <v>5</v>
      </c>
      <c s="6" t="s">
        <v>8356</v>
      </c>
      <c s="36" t="s">
        <v>77</v>
      </c>
      <c s="37">
        <v>19.6</v>
      </c>
      <c s="36">
        <v>0</v>
      </c>
      <c s="36">
        <f>ROUND(G19*H19,6)</f>
      </c>
      <c r="L19" s="38">
        <v>0</v>
      </c>
      <c s="32">
        <f>ROUND(ROUND(L19,2)*ROUND(G19,3),2)</f>
      </c>
      <c s="36" t="s">
        <v>73</v>
      </c>
      <c>
        <f>(M19*21)/100</f>
      </c>
      <c t="s">
        <v>27</v>
      </c>
    </row>
    <row r="20" spans="1:5" ht="38.25">
      <c r="A20" s="35" t="s">
        <v>55</v>
      </c>
      <c r="E20" s="39" t="s">
        <v>8571</v>
      </c>
    </row>
    <row r="21" spans="1:5" ht="12.75">
      <c r="A21" s="35" t="s">
        <v>56</v>
      </c>
      <c r="E21" s="40" t="s">
        <v>8572</v>
      </c>
    </row>
    <row r="22" spans="1:5" ht="12.75">
      <c r="A22" t="s">
        <v>58</v>
      </c>
      <c r="E22" s="39" t="s">
        <v>59</v>
      </c>
    </row>
    <row r="23" spans="1:16" ht="12.75">
      <c r="A23" t="s">
        <v>49</v>
      </c>
      <c s="34" t="s">
        <v>113</v>
      </c>
      <c s="34" t="s">
        <v>4609</v>
      </c>
      <c s="35" t="s">
        <v>5</v>
      </c>
      <c s="6" t="s">
        <v>4610</v>
      </c>
      <c s="36" t="s">
        <v>92</v>
      </c>
      <c s="37">
        <v>1123</v>
      </c>
      <c s="36">
        <v>0</v>
      </c>
      <c s="36">
        <f>ROUND(G23*H23,6)</f>
      </c>
      <c r="L23" s="38">
        <v>0</v>
      </c>
      <c s="32">
        <f>ROUND(ROUND(L23,2)*ROUND(G23,3),2)</f>
      </c>
      <c s="36" t="s">
        <v>73</v>
      </c>
      <c>
        <f>(M23*21)/100</f>
      </c>
      <c t="s">
        <v>27</v>
      </c>
    </row>
    <row r="24" spans="1:5" ht="38.25">
      <c r="A24" s="35" t="s">
        <v>55</v>
      </c>
      <c r="E24" s="39" t="s">
        <v>8571</v>
      </c>
    </row>
    <row r="25" spans="1:5" ht="12.75">
      <c r="A25" s="35" t="s">
        <v>56</v>
      </c>
      <c r="E25" s="40" t="s">
        <v>8354</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0.28</v>
      </c>
      <c s="36">
        <v>0</v>
      </c>
      <c s="36">
        <f>ROUND(G28*H28,6)</f>
      </c>
      <c r="L28" s="38">
        <v>0</v>
      </c>
      <c s="32">
        <f>ROUND(ROUND(L28,2)*ROUND(G28,3),2)</f>
      </c>
      <c s="36" t="s">
        <v>73</v>
      </c>
      <c>
        <f>(M28*21)/100</f>
      </c>
      <c t="s">
        <v>27</v>
      </c>
    </row>
    <row r="29" spans="1:5" ht="12.75">
      <c r="A29" s="35" t="s">
        <v>55</v>
      </c>
      <c r="E29" s="39" t="s">
        <v>8573</v>
      </c>
    </row>
    <row r="30" spans="1:5" ht="12.75">
      <c r="A30" s="35" t="s">
        <v>56</v>
      </c>
      <c r="E30" s="40" t="s">
        <v>8107</v>
      </c>
    </row>
    <row r="31" spans="1:5" ht="12.75">
      <c r="A31" t="s">
        <v>58</v>
      </c>
      <c r="E31" s="39" t="s">
        <v>59</v>
      </c>
    </row>
    <row r="32" spans="1:16" ht="12.75">
      <c r="A32" t="s">
        <v>49</v>
      </c>
      <c s="34" t="s">
        <v>80</v>
      </c>
      <c s="34" t="s">
        <v>834</v>
      </c>
      <c s="35" t="s">
        <v>5</v>
      </c>
      <c s="6" t="s">
        <v>835</v>
      </c>
      <c s="36" t="s">
        <v>77</v>
      </c>
      <c s="37">
        <v>605.48</v>
      </c>
      <c s="36">
        <v>0</v>
      </c>
      <c s="36">
        <f>ROUND(G32*H32,6)</f>
      </c>
      <c r="L32" s="38">
        <v>0</v>
      </c>
      <c s="32">
        <f>ROUND(ROUND(L32,2)*ROUND(G32,3),2)</f>
      </c>
      <c s="36" t="s">
        <v>73</v>
      </c>
      <c>
        <f>(M32*21)/100</f>
      </c>
      <c t="s">
        <v>27</v>
      </c>
    </row>
    <row r="33" spans="1:5" ht="38.25">
      <c r="A33" s="35" t="s">
        <v>55</v>
      </c>
      <c r="E33" s="39" t="s">
        <v>8574</v>
      </c>
    </row>
    <row r="34" spans="1:5" ht="12.75">
      <c r="A34" s="35" t="s">
        <v>56</v>
      </c>
      <c r="E34" s="40" t="s">
        <v>8459</v>
      </c>
    </row>
    <row r="35" spans="1:5" ht="12.75">
      <c r="A35" t="s">
        <v>58</v>
      </c>
      <c r="E35" s="39" t="s">
        <v>59</v>
      </c>
    </row>
    <row r="36" spans="1:13" ht="12.75">
      <c r="A36" t="s">
        <v>46</v>
      </c>
      <c r="C36" s="31" t="s">
        <v>115</v>
      </c>
      <c r="E36" s="33" t="s">
        <v>8238</v>
      </c>
      <c r="J36" s="32">
        <f>0</f>
      </c>
      <c s="32">
        <f>0</f>
      </c>
      <c s="32">
        <f>0+L37</f>
      </c>
      <c s="32">
        <f>0+M37</f>
      </c>
    </row>
    <row r="37" spans="1:16" ht="12.75">
      <c r="A37" t="s">
        <v>49</v>
      </c>
      <c s="34" t="s">
        <v>83</v>
      </c>
      <c s="34" t="s">
        <v>90</v>
      </c>
      <c s="35" t="s">
        <v>5</v>
      </c>
      <c s="6" t="s">
        <v>91</v>
      </c>
      <c s="36" t="s">
        <v>92</v>
      </c>
      <c s="37">
        <v>105</v>
      </c>
      <c s="36">
        <v>0</v>
      </c>
      <c s="36">
        <f>ROUND(G37*H37,6)</f>
      </c>
      <c r="L37" s="38">
        <v>0</v>
      </c>
      <c s="32">
        <f>ROUND(ROUND(L37,2)*ROUND(G37,3),2)</f>
      </c>
      <c s="36" t="s">
        <v>73</v>
      </c>
      <c>
        <f>(M37*21)/100</f>
      </c>
      <c t="s">
        <v>27</v>
      </c>
    </row>
    <row r="38" spans="1:5" ht="25.5">
      <c r="A38" s="35" t="s">
        <v>55</v>
      </c>
      <c r="E38" s="39" t="s">
        <v>8575</v>
      </c>
    </row>
    <row r="39" spans="1:5" ht="12.75">
      <c r="A39" s="35" t="s">
        <v>56</v>
      </c>
      <c r="E39" s="40" t="s">
        <v>8576</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605.76</v>
      </c>
      <c s="36">
        <v>0</v>
      </c>
      <c s="36">
        <f>ROUND(G42*H42,6)</f>
      </c>
      <c r="L42" s="38">
        <v>0</v>
      </c>
      <c s="32">
        <f>ROUND(ROUND(L42,2)*ROUND(G42,3),2)</f>
      </c>
      <c s="36" t="s">
        <v>73</v>
      </c>
      <c>
        <f>(M42*21)/100</f>
      </c>
      <c t="s">
        <v>27</v>
      </c>
    </row>
    <row r="43" spans="1:5" ht="38.25">
      <c r="A43" s="35" t="s">
        <v>55</v>
      </c>
      <c r="E43" s="39" t="s">
        <v>8577</v>
      </c>
    </row>
    <row r="44" spans="1:5" ht="12.75">
      <c r="A44" s="35" t="s">
        <v>56</v>
      </c>
      <c r="E44" s="40" t="s">
        <v>8459</v>
      </c>
    </row>
    <row r="45" spans="1:5" ht="12.75">
      <c r="A45" t="s">
        <v>58</v>
      </c>
      <c r="E45" s="39" t="s">
        <v>59</v>
      </c>
    </row>
    <row r="46" spans="1:16" ht="12.75">
      <c r="A46" t="s">
        <v>49</v>
      </c>
      <c s="34" t="s">
        <v>89</v>
      </c>
      <c s="34" t="s">
        <v>3387</v>
      </c>
      <c s="35" t="s">
        <v>5</v>
      </c>
      <c s="6" t="s">
        <v>3388</v>
      </c>
      <c s="36" t="s">
        <v>77</v>
      </c>
      <c s="37">
        <v>0.02</v>
      </c>
      <c s="36">
        <v>0</v>
      </c>
      <c s="36">
        <f>ROUND(G46*H46,6)</f>
      </c>
      <c r="L46" s="38">
        <v>0</v>
      </c>
      <c s="32">
        <f>ROUND(ROUND(L46,2)*ROUND(G46,3),2)</f>
      </c>
      <c s="36" t="s">
        <v>73</v>
      </c>
      <c>
        <f>(M46*21)/100</f>
      </c>
      <c t="s">
        <v>27</v>
      </c>
    </row>
    <row r="47" spans="1:5" ht="12.75">
      <c r="A47" s="35" t="s">
        <v>55</v>
      </c>
      <c r="E47" s="39" t="s">
        <v>8578</v>
      </c>
    </row>
    <row r="48" spans="1:5" ht="12.75">
      <c r="A48" s="35" t="s">
        <v>56</v>
      </c>
      <c r="E48" s="40" t="s">
        <v>8107</v>
      </c>
    </row>
    <row r="49" spans="1:5" ht="12.75">
      <c r="A49" t="s">
        <v>58</v>
      </c>
      <c r="E49" s="39" t="s">
        <v>59</v>
      </c>
    </row>
    <row r="50" spans="1:16" ht="12.75">
      <c r="A50" t="s">
        <v>49</v>
      </c>
      <c s="34" t="s">
        <v>93</v>
      </c>
      <c s="34" t="s">
        <v>3394</v>
      </c>
      <c s="35" t="s">
        <v>5</v>
      </c>
      <c s="6" t="s">
        <v>3395</v>
      </c>
      <c s="36" t="s">
        <v>72</v>
      </c>
      <c s="37">
        <v>842.05</v>
      </c>
      <c s="36">
        <v>0</v>
      </c>
      <c s="36">
        <f>ROUND(G50*H50,6)</f>
      </c>
      <c r="L50" s="38">
        <v>0</v>
      </c>
      <c s="32">
        <f>ROUND(ROUND(L50,2)*ROUND(G50,3),2)</f>
      </c>
      <c s="36" t="s">
        <v>73</v>
      </c>
      <c>
        <f>(M50*21)/100</f>
      </c>
      <c t="s">
        <v>27</v>
      </c>
    </row>
    <row r="51" spans="1:5" ht="51">
      <c r="A51" s="35" t="s">
        <v>55</v>
      </c>
      <c r="E51" s="39" t="s">
        <v>8579</v>
      </c>
    </row>
    <row r="52" spans="1:5" ht="12.75">
      <c r="A52" s="35" t="s">
        <v>56</v>
      </c>
      <c r="E52" s="40" t="s">
        <v>8459</v>
      </c>
    </row>
    <row r="53" spans="1:5" ht="12.75">
      <c r="A53" t="s">
        <v>58</v>
      </c>
      <c r="E53" s="39" t="s">
        <v>59</v>
      </c>
    </row>
    <row r="54" spans="1:16" ht="12.75">
      <c r="A54" t="s">
        <v>49</v>
      </c>
      <c s="34" t="s">
        <v>222</v>
      </c>
      <c s="34" t="s">
        <v>8040</v>
      </c>
      <c s="35" t="s">
        <v>5</v>
      </c>
      <c s="6" t="s">
        <v>8138</v>
      </c>
      <c s="36" t="s">
        <v>72</v>
      </c>
      <c s="37">
        <v>857</v>
      </c>
      <c s="36">
        <v>0</v>
      </c>
      <c s="36">
        <f>ROUND(G54*H54,6)</f>
      </c>
      <c r="L54" s="38">
        <v>0</v>
      </c>
      <c s="32">
        <f>ROUND(ROUND(L54,2)*ROUND(G54,3),2)</f>
      </c>
      <c s="36" t="s">
        <v>73</v>
      </c>
      <c>
        <f>(M54*21)/100</f>
      </c>
      <c t="s">
        <v>27</v>
      </c>
    </row>
    <row r="55" spans="1:5" ht="12.75">
      <c r="A55" s="35" t="s">
        <v>55</v>
      </c>
      <c r="E55" s="39" t="s">
        <v>8580</v>
      </c>
    </row>
    <row r="56" spans="1:5" ht="12.75">
      <c r="A56" s="35" t="s">
        <v>56</v>
      </c>
      <c r="E56" s="40" t="s">
        <v>8134</v>
      </c>
    </row>
    <row r="57" spans="1:5" ht="12.75">
      <c r="A57" t="s">
        <v>58</v>
      </c>
      <c r="E57" s="39" t="s">
        <v>59</v>
      </c>
    </row>
    <row r="58" spans="1:16" ht="12.75">
      <c r="A58" t="s">
        <v>49</v>
      </c>
      <c s="34" t="s">
        <v>315</v>
      </c>
      <c s="34" t="s">
        <v>8044</v>
      </c>
      <c s="35" t="s">
        <v>5</v>
      </c>
      <c s="6" t="s">
        <v>8045</v>
      </c>
      <c s="36" t="s">
        <v>72</v>
      </c>
      <c s="37">
        <v>315.55</v>
      </c>
      <c s="36">
        <v>0</v>
      </c>
      <c s="36">
        <f>ROUND(G58*H58,6)</f>
      </c>
      <c r="L58" s="38">
        <v>0</v>
      </c>
      <c s="32">
        <f>ROUND(ROUND(L58,2)*ROUND(G58,3),2)</f>
      </c>
      <c s="36" t="s">
        <v>2240</v>
      </c>
      <c>
        <f>(M58*21)/100</f>
      </c>
      <c t="s">
        <v>27</v>
      </c>
    </row>
    <row r="59" spans="1:5" ht="12.75">
      <c r="A59" s="35" t="s">
        <v>55</v>
      </c>
      <c r="E59" s="39" t="s">
        <v>8469</v>
      </c>
    </row>
    <row r="60" spans="1:5" ht="12.75">
      <c r="A60" s="35" t="s">
        <v>56</v>
      </c>
      <c r="E60" s="40" t="s">
        <v>8134</v>
      </c>
    </row>
    <row r="61" spans="1:5" ht="38.25">
      <c r="A61" t="s">
        <v>58</v>
      </c>
      <c r="E61" s="39" t="s">
        <v>8047</v>
      </c>
    </row>
    <row r="62" spans="1:13" ht="12.75">
      <c r="A62" t="s">
        <v>46</v>
      </c>
      <c r="C62" s="31" t="s">
        <v>27</v>
      </c>
      <c r="E62" s="33" t="s">
        <v>3400</v>
      </c>
      <c r="J62" s="32">
        <f>0</f>
      </c>
      <c s="32">
        <f>0</f>
      </c>
      <c s="32">
        <f>0+L63</f>
      </c>
      <c s="32">
        <f>0+M63</f>
      </c>
    </row>
    <row r="63" spans="1:16" ht="12.75">
      <c r="A63" t="s">
        <v>49</v>
      </c>
      <c s="34" t="s">
        <v>103</v>
      </c>
      <c s="34" t="s">
        <v>8048</v>
      </c>
      <c s="35" t="s">
        <v>5</v>
      </c>
      <c s="6" t="s">
        <v>8049</v>
      </c>
      <c s="36" t="s">
        <v>77</v>
      </c>
      <c s="37">
        <v>0.45</v>
      </c>
      <c s="36">
        <v>0</v>
      </c>
      <c s="36">
        <f>ROUND(G63*H63,6)</f>
      </c>
      <c r="L63" s="38">
        <v>0</v>
      </c>
      <c s="32">
        <f>ROUND(ROUND(L63,2)*ROUND(G63,3),2)</f>
      </c>
      <c s="36" t="s">
        <v>73</v>
      </c>
      <c>
        <f>(M63*21)/100</f>
      </c>
      <c t="s">
        <v>27</v>
      </c>
    </row>
    <row r="64" spans="1:5" ht="25.5">
      <c r="A64" s="35" t="s">
        <v>55</v>
      </c>
      <c r="E64" s="39" t="s">
        <v>8581</v>
      </c>
    </row>
    <row r="65" spans="1:5" ht="12.75">
      <c r="A65" s="35" t="s">
        <v>56</v>
      </c>
      <c r="E65" s="40" t="s">
        <v>8582</v>
      </c>
    </row>
    <row r="66" spans="1:5" ht="12.75">
      <c r="A66" t="s">
        <v>58</v>
      </c>
      <c r="E66" s="39" t="s">
        <v>59</v>
      </c>
    </row>
    <row r="67" spans="1:13" ht="12.75">
      <c r="A67" t="s">
        <v>46</v>
      </c>
      <c r="C67" s="31" t="s">
        <v>83</v>
      </c>
      <c r="E67" s="33" t="s">
        <v>4021</v>
      </c>
      <c r="J67" s="32">
        <f>0</f>
      </c>
      <c s="32">
        <f>0</f>
      </c>
      <c s="32">
        <f>0+L68+L72+L76+L80+L84</f>
      </c>
      <c s="32">
        <f>0+M68+M72+M76+M80+M84</f>
      </c>
    </row>
    <row r="68" spans="1:16" ht="12.75">
      <c r="A68" t="s">
        <v>49</v>
      </c>
      <c s="34" t="s">
        <v>110</v>
      </c>
      <c s="34" t="s">
        <v>6290</v>
      </c>
      <c s="35" t="s">
        <v>5</v>
      </c>
      <c s="6" t="s">
        <v>6291</v>
      </c>
      <c s="36" t="s">
        <v>72</v>
      </c>
      <c s="37">
        <v>196</v>
      </c>
      <c s="36">
        <v>0</v>
      </c>
      <c s="36">
        <f>ROUND(G68*H68,6)</f>
      </c>
      <c r="L68" s="38">
        <v>0</v>
      </c>
      <c s="32">
        <f>ROUND(ROUND(L68,2)*ROUND(G68,3),2)</f>
      </c>
      <c s="36" t="s">
        <v>73</v>
      </c>
      <c>
        <f>(M68*21)/100</f>
      </c>
      <c t="s">
        <v>27</v>
      </c>
    </row>
    <row r="69" spans="1:5" ht="38.25">
      <c r="A69" s="35" t="s">
        <v>55</v>
      </c>
      <c r="E69" s="39" t="s">
        <v>8583</v>
      </c>
    </row>
    <row r="70" spans="1:5" ht="12.75">
      <c r="A70" s="35" t="s">
        <v>56</v>
      </c>
      <c r="E70" s="40" t="s">
        <v>8572</v>
      </c>
    </row>
    <row r="71" spans="1:5" ht="12.75">
      <c r="A71" t="s">
        <v>58</v>
      </c>
      <c r="E71" s="39" t="s">
        <v>59</v>
      </c>
    </row>
    <row r="72" spans="1:16" ht="12.75">
      <c r="A72" t="s">
        <v>49</v>
      </c>
      <c s="34" t="s">
        <v>96</v>
      </c>
      <c s="34" t="s">
        <v>5841</v>
      </c>
      <c s="35" t="s">
        <v>5</v>
      </c>
      <c s="6" t="s">
        <v>5842</v>
      </c>
      <c s="36" t="s">
        <v>72</v>
      </c>
      <c s="37">
        <v>196</v>
      </c>
      <c s="36">
        <v>0</v>
      </c>
      <c s="36">
        <f>ROUND(G72*H72,6)</f>
      </c>
      <c r="L72" s="38">
        <v>0</v>
      </c>
      <c s="32">
        <f>ROUND(ROUND(L72,2)*ROUND(G72,3),2)</f>
      </c>
      <c s="36" t="s">
        <v>73</v>
      </c>
      <c>
        <f>(M72*21)/100</f>
      </c>
      <c t="s">
        <v>27</v>
      </c>
    </row>
    <row r="73" spans="1:5" ht="38.25">
      <c r="A73" s="35" t="s">
        <v>55</v>
      </c>
      <c r="E73" s="39" t="s">
        <v>8583</v>
      </c>
    </row>
    <row r="74" spans="1:5" ht="12.75">
      <c r="A74" s="35" t="s">
        <v>56</v>
      </c>
      <c r="E74" s="40" t="s">
        <v>8572</v>
      </c>
    </row>
    <row r="75" spans="1:5" ht="12.75">
      <c r="A75" t="s">
        <v>58</v>
      </c>
      <c r="E75" s="39" t="s">
        <v>59</v>
      </c>
    </row>
    <row r="76" spans="1:16" ht="12.75">
      <c r="A76" t="s">
        <v>49</v>
      </c>
      <c s="34" t="s">
        <v>99</v>
      </c>
      <c s="34" t="s">
        <v>8584</v>
      </c>
      <c s="35" t="s">
        <v>5</v>
      </c>
      <c s="6" t="s">
        <v>8585</v>
      </c>
      <c s="36" t="s">
        <v>72</v>
      </c>
      <c s="37">
        <v>228</v>
      </c>
      <c s="36">
        <v>0</v>
      </c>
      <c s="36">
        <f>ROUND(G76*H76,6)</f>
      </c>
      <c r="L76" s="38">
        <v>0</v>
      </c>
      <c s="32">
        <f>ROUND(ROUND(L76,2)*ROUND(G76,3),2)</f>
      </c>
      <c s="36" t="s">
        <v>73</v>
      </c>
      <c>
        <f>(M76*21)/100</f>
      </c>
      <c t="s">
        <v>27</v>
      </c>
    </row>
    <row r="77" spans="1:5" ht="12.75">
      <c r="A77" s="35" t="s">
        <v>55</v>
      </c>
      <c r="E77" s="39" t="s">
        <v>8586</v>
      </c>
    </row>
    <row r="78" spans="1:5" ht="12.75">
      <c r="A78" s="35" t="s">
        <v>56</v>
      </c>
      <c r="E78" s="40" t="s">
        <v>8576</v>
      </c>
    </row>
    <row r="79" spans="1:5" ht="12.75">
      <c r="A79" t="s">
        <v>58</v>
      </c>
      <c r="E79" s="39" t="s">
        <v>59</v>
      </c>
    </row>
    <row r="80" spans="1:16" ht="12.75">
      <c r="A80" t="s">
        <v>49</v>
      </c>
      <c s="34" t="s">
        <v>115</v>
      </c>
      <c s="34" t="s">
        <v>8587</v>
      </c>
      <c s="35" t="s">
        <v>5</v>
      </c>
      <c s="6" t="s">
        <v>8588</v>
      </c>
      <c s="36" t="s">
        <v>72</v>
      </c>
      <c s="37">
        <v>76.5</v>
      </c>
      <c s="36">
        <v>0</v>
      </c>
      <c s="36">
        <f>ROUND(G80*H80,6)</f>
      </c>
      <c r="L80" s="38">
        <v>0</v>
      </c>
      <c s="32">
        <f>ROUND(ROUND(L80,2)*ROUND(G80,3),2)</f>
      </c>
      <c s="36" t="s">
        <v>73</v>
      </c>
      <c>
        <f>(M80*21)/100</f>
      </c>
      <c t="s">
        <v>27</v>
      </c>
    </row>
    <row r="81" spans="1:5" ht="12.75">
      <c r="A81" s="35" t="s">
        <v>55</v>
      </c>
      <c r="E81" s="39" t="s">
        <v>8589</v>
      </c>
    </row>
    <row r="82" spans="1:5" ht="12.75">
      <c r="A82" s="35" t="s">
        <v>56</v>
      </c>
      <c r="E82" s="40" t="s">
        <v>5</v>
      </c>
    </row>
    <row r="83" spans="1:5" ht="12.75">
      <c r="A83" t="s">
        <v>58</v>
      </c>
      <c r="E83" s="39" t="s">
        <v>59</v>
      </c>
    </row>
    <row r="84" spans="1:16" ht="25.5">
      <c r="A84" t="s">
        <v>49</v>
      </c>
      <c s="34" t="s">
        <v>312</v>
      </c>
      <c s="34" t="s">
        <v>8368</v>
      </c>
      <c s="35" t="s">
        <v>5</v>
      </c>
      <c s="6" t="s">
        <v>8369</v>
      </c>
      <c s="36" t="s">
        <v>72</v>
      </c>
      <c s="37">
        <v>196</v>
      </c>
      <c s="36">
        <v>0</v>
      </c>
      <c s="36">
        <f>ROUND(G84*H84,6)</f>
      </c>
      <c r="L84" s="38">
        <v>0</v>
      </c>
      <c s="32">
        <f>ROUND(ROUND(L84,2)*ROUND(G84,3),2)</f>
      </c>
      <c s="36" t="s">
        <v>2240</v>
      </c>
      <c>
        <f>(M84*21)/100</f>
      </c>
      <c t="s">
        <v>27</v>
      </c>
    </row>
    <row r="85" spans="1:5" ht="38.25">
      <c r="A85" s="35" t="s">
        <v>55</v>
      </c>
      <c r="E85" s="39" t="s">
        <v>8583</v>
      </c>
    </row>
    <row r="86" spans="1:5" ht="12.75">
      <c r="A86" s="35" t="s">
        <v>56</v>
      </c>
      <c r="E86" s="40" t="s">
        <v>8572</v>
      </c>
    </row>
    <row r="87" spans="1:5" ht="153">
      <c r="A87" t="s">
        <v>58</v>
      </c>
      <c r="E87" s="39" t="s">
        <v>8370</v>
      </c>
    </row>
    <row r="88" spans="1:13" ht="12.75">
      <c r="A88" t="s">
        <v>46</v>
      </c>
      <c r="C88" s="31" t="s">
        <v>240</v>
      </c>
      <c r="E88" s="33" t="s">
        <v>3059</v>
      </c>
      <c r="J88" s="32">
        <f>0</f>
      </c>
      <c s="32">
        <f>0</f>
      </c>
      <c s="32">
        <f>0+L89</f>
      </c>
      <c s="32">
        <f>0+M89</f>
      </c>
    </row>
    <row r="89" spans="1:16" ht="25.5">
      <c r="A89" t="s">
        <v>49</v>
      </c>
      <c s="34" t="s">
        <v>107</v>
      </c>
      <c s="34" t="s">
        <v>3060</v>
      </c>
      <c s="35" t="s">
        <v>5</v>
      </c>
      <c s="6" t="s">
        <v>3061</v>
      </c>
      <c s="36" t="s">
        <v>92</v>
      </c>
      <c s="37">
        <v>12</v>
      </c>
      <c s="36">
        <v>0</v>
      </c>
      <c s="36">
        <f>ROUND(G89*H89,6)</f>
      </c>
      <c r="L89" s="38">
        <v>0</v>
      </c>
      <c s="32">
        <f>ROUND(ROUND(L89,2)*ROUND(G89,3),2)</f>
      </c>
      <c s="36" t="s">
        <v>73</v>
      </c>
      <c>
        <f>(M89*21)/100</f>
      </c>
      <c t="s">
        <v>27</v>
      </c>
    </row>
    <row r="90" spans="1:5" ht="25.5">
      <c r="A90" s="35" t="s">
        <v>55</v>
      </c>
      <c r="E90" s="39" t="s">
        <v>8371</v>
      </c>
    </row>
    <row r="91" spans="1:5" ht="12.75">
      <c r="A91" s="35" t="s">
        <v>56</v>
      </c>
      <c r="E91" s="40" t="s">
        <v>8134</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118</v>
      </c>
      <c s="34" t="s">
        <v>836</v>
      </c>
      <c s="35" t="s">
        <v>5</v>
      </c>
      <c s="6" t="s">
        <v>837</v>
      </c>
      <c s="36" t="s">
        <v>106</v>
      </c>
      <c s="37">
        <v>170</v>
      </c>
      <c s="36">
        <v>0</v>
      </c>
      <c s="36">
        <f>ROUND(G94*H94,6)</f>
      </c>
      <c r="L94" s="38">
        <v>0</v>
      </c>
      <c s="32">
        <f>ROUND(ROUND(L94,2)*ROUND(G94,3),2)</f>
      </c>
      <c s="36" t="s">
        <v>73</v>
      </c>
      <c>
        <f>(M94*21)/100</f>
      </c>
      <c t="s">
        <v>27</v>
      </c>
    </row>
    <row r="95" spans="1:5" ht="12.75">
      <c r="A95" s="35" t="s">
        <v>55</v>
      </c>
      <c r="E95" s="39" t="s">
        <v>8052</v>
      </c>
    </row>
    <row r="96" spans="1:5" ht="12.75">
      <c r="A96" s="35" t="s">
        <v>56</v>
      </c>
      <c r="E96" s="40" t="s">
        <v>5</v>
      </c>
    </row>
    <row r="97" spans="1:5" ht="12.75">
      <c r="A97" t="s">
        <v>58</v>
      </c>
      <c r="E97" s="39" t="s">
        <v>59</v>
      </c>
    </row>
    <row r="98" spans="1:16" ht="12.75">
      <c r="A98" t="s">
        <v>49</v>
      </c>
      <c s="34" t="s">
        <v>121</v>
      </c>
      <c s="34" t="s">
        <v>840</v>
      </c>
      <c s="35" t="s">
        <v>5</v>
      </c>
      <c s="6" t="s">
        <v>841</v>
      </c>
      <c s="36" t="s">
        <v>106</v>
      </c>
      <c s="37">
        <v>23</v>
      </c>
      <c s="36">
        <v>0</v>
      </c>
      <c s="36">
        <f>ROUND(G98*H98,6)</f>
      </c>
      <c r="L98" s="38">
        <v>0</v>
      </c>
      <c s="32">
        <f>ROUND(ROUND(L98,2)*ROUND(G98,3),2)</f>
      </c>
      <c s="36" t="s">
        <v>73</v>
      </c>
      <c>
        <f>(M98*21)/100</f>
      </c>
      <c t="s">
        <v>27</v>
      </c>
    </row>
    <row r="99" spans="1:5" ht="25.5">
      <c r="A99" s="35" t="s">
        <v>55</v>
      </c>
      <c r="E99" s="39" t="s">
        <v>8590</v>
      </c>
    </row>
    <row r="100" spans="1:5" ht="12.75">
      <c r="A100" s="35" t="s">
        <v>56</v>
      </c>
      <c r="E100" s="40" t="s">
        <v>5</v>
      </c>
    </row>
    <row r="101" spans="1:5" ht="12.75">
      <c r="A101" t="s">
        <v>58</v>
      </c>
      <c r="E101" s="39" t="s">
        <v>59</v>
      </c>
    </row>
    <row r="102" spans="1:16" ht="12.75">
      <c r="A102" t="s">
        <v>49</v>
      </c>
      <c s="34" t="s">
        <v>124</v>
      </c>
      <c s="34" t="s">
        <v>116</v>
      </c>
      <c s="35" t="s">
        <v>5</v>
      </c>
      <c s="6" t="s">
        <v>117</v>
      </c>
      <c s="36" t="s">
        <v>92</v>
      </c>
      <c s="37">
        <v>2109</v>
      </c>
      <c s="36">
        <v>0</v>
      </c>
      <c s="36">
        <f>ROUND(G102*H102,6)</f>
      </c>
      <c r="L102" s="38">
        <v>0</v>
      </c>
      <c s="32">
        <f>ROUND(ROUND(L102,2)*ROUND(G102,3),2)</f>
      </c>
      <c s="36" t="s">
        <v>73</v>
      </c>
      <c>
        <f>(M102*21)/100</f>
      </c>
      <c t="s">
        <v>27</v>
      </c>
    </row>
    <row r="103" spans="1:5" ht="12.75">
      <c r="A103" s="35" t="s">
        <v>55</v>
      </c>
      <c r="E103" s="39" t="s">
        <v>8144</v>
      </c>
    </row>
    <row r="104" spans="1:5" ht="12.75">
      <c r="A104" s="35" t="s">
        <v>56</v>
      </c>
      <c r="E104" s="40" t="s">
        <v>8134</v>
      </c>
    </row>
    <row r="105" spans="1:5" ht="12.75">
      <c r="A105" t="s">
        <v>58</v>
      </c>
      <c r="E105" s="39" t="s">
        <v>59</v>
      </c>
    </row>
    <row r="106" spans="1:16" ht="12.75">
      <c r="A106" t="s">
        <v>49</v>
      </c>
      <c s="34" t="s">
        <v>127</v>
      </c>
      <c s="34" t="s">
        <v>122</v>
      </c>
      <c s="35" t="s">
        <v>5</v>
      </c>
      <c s="6" t="s">
        <v>123</v>
      </c>
      <c s="36" t="s">
        <v>92</v>
      </c>
      <c s="37">
        <v>338</v>
      </c>
      <c s="36">
        <v>0</v>
      </c>
      <c s="36">
        <f>ROUND(G106*H106,6)</f>
      </c>
      <c r="L106" s="38">
        <v>0</v>
      </c>
      <c s="32">
        <f>ROUND(ROUND(L106,2)*ROUND(G106,3),2)</f>
      </c>
      <c s="36" t="s">
        <v>73</v>
      </c>
      <c>
        <f>(M106*21)/100</f>
      </c>
      <c t="s">
        <v>27</v>
      </c>
    </row>
    <row r="107" spans="1:5" ht="25.5">
      <c r="A107" s="35" t="s">
        <v>55</v>
      </c>
      <c r="E107" s="39" t="s">
        <v>8591</v>
      </c>
    </row>
    <row r="108" spans="1:5" ht="12.75">
      <c r="A108" s="35" t="s">
        <v>56</v>
      </c>
      <c r="E108" s="40" t="s">
        <v>8459</v>
      </c>
    </row>
    <row r="109" spans="1:5" ht="12.75">
      <c r="A109" t="s">
        <v>58</v>
      </c>
      <c r="E109" s="39" t="s">
        <v>59</v>
      </c>
    </row>
    <row r="110" spans="1:16" ht="12.75">
      <c r="A110" t="s">
        <v>49</v>
      </c>
      <c s="34" t="s">
        <v>130</v>
      </c>
      <c s="34" t="s">
        <v>125</v>
      </c>
      <c s="35" t="s">
        <v>5</v>
      </c>
      <c s="6" t="s">
        <v>126</v>
      </c>
      <c s="36" t="s">
        <v>92</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8459</v>
      </c>
    </row>
    <row r="113" spans="1:5" ht="12.75">
      <c r="A113" t="s">
        <v>58</v>
      </c>
      <c r="E113" s="39" t="s">
        <v>59</v>
      </c>
    </row>
    <row r="114" spans="1:16" ht="12.75">
      <c r="A114" t="s">
        <v>49</v>
      </c>
      <c s="34" t="s">
        <v>133</v>
      </c>
      <c s="34" t="s">
        <v>131</v>
      </c>
      <c s="35" t="s">
        <v>5</v>
      </c>
      <c s="6" t="s">
        <v>132</v>
      </c>
      <c s="36" t="s">
        <v>92</v>
      </c>
      <c s="37">
        <v>108</v>
      </c>
      <c s="36">
        <v>0</v>
      </c>
      <c s="36">
        <f>ROUND(G114*H114,6)</f>
      </c>
      <c r="L114" s="38">
        <v>0</v>
      </c>
      <c s="32">
        <f>ROUND(ROUND(L114,2)*ROUND(G114,3),2)</f>
      </c>
      <c s="36" t="s">
        <v>73</v>
      </c>
      <c>
        <f>(M114*21)/100</f>
      </c>
      <c t="s">
        <v>27</v>
      </c>
    </row>
    <row r="115" spans="1:5" ht="38.25">
      <c r="A115" s="35" t="s">
        <v>55</v>
      </c>
      <c r="E115" s="39" t="s">
        <v>8592</v>
      </c>
    </row>
    <row r="116" spans="1:5" ht="12.75">
      <c r="A116" s="35" t="s">
        <v>56</v>
      </c>
      <c r="E116" s="40" t="s">
        <v>5</v>
      </c>
    </row>
    <row r="117" spans="1:5" ht="12.75">
      <c r="A117" t="s">
        <v>58</v>
      </c>
      <c r="E117" s="39" t="s">
        <v>59</v>
      </c>
    </row>
    <row r="118" spans="1:16" ht="12.75">
      <c r="A118" t="s">
        <v>49</v>
      </c>
      <c s="34" t="s">
        <v>136</v>
      </c>
      <c s="34" t="s">
        <v>8379</v>
      </c>
      <c s="35" t="s">
        <v>5</v>
      </c>
      <c s="6" t="s">
        <v>8380</v>
      </c>
      <c s="36" t="s">
        <v>92</v>
      </c>
      <c s="37">
        <v>108</v>
      </c>
      <c s="36">
        <v>0</v>
      </c>
      <c s="36">
        <f>ROUND(G118*H118,6)</f>
      </c>
      <c r="L118" s="38">
        <v>0</v>
      </c>
      <c s="32">
        <f>ROUND(ROUND(L118,2)*ROUND(G118,3),2)</f>
      </c>
      <c s="36" t="s">
        <v>73</v>
      </c>
      <c>
        <f>(M118*21)/100</f>
      </c>
      <c t="s">
        <v>27</v>
      </c>
    </row>
    <row r="119" spans="1:5" ht="38.25">
      <c r="A119" s="35" t="s">
        <v>55</v>
      </c>
      <c r="E119" s="39" t="s">
        <v>8593</v>
      </c>
    </row>
    <row r="120" spans="1:5" ht="12.75">
      <c r="A120" s="35" t="s">
        <v>56</v>
      </c>
      <c r="E120" s="40" t="s">
        <v>5</v>
      </c>
    </row>
    <row r="121" spans="1:5" ht="12.75">
      <c r="A121" t="s">
        <v>58</v>
      </c>
      <c r="E121" s="39" t="s">
        <v>59</v>
      </c>
    </row>
    <row r="122" spans="1:16" ht="25.5">
      <c r="A122" t="s">
        <v>49</v>
      </c>
      <c s="34" t="s">
        <v>139</v>
      </c>
      <c s="34" t="s">
        <v>967</v>
      </c>
      <c s="35" t="s">
        <v>5</v>
      </c>
      <c s="6" t="s">
        <v>968</v>
      </c>
      <c s="36" t="s">
        <v>92</v>
      </c>
      <c s="37">
        <v>17</v>
      </c>
      <c s="36">
        <v>0</v>
      </c>
      <c s="36">
        <f>ROUND(G122*H122,6)</f>
      </c>
      <c r="L122" s="38">
        <v>0</v>
      </c>
      <c s="32">
        <f>ROUND(ROUND(L122,2)*ROUND(G122,3),2)</f>
      </c>
      <c s="36" t="s">
        <v>73</v>
      </c>
      <c>
        <f>(M122*21)/100</f>
      </c>
      <c t="s">
        <v>27</v>
      </c>
    </row>
    <row r="123" spans="1:5" ht="38.25">
      <c r="A123" s="35" t="s">
        <v>55</v>
      </c>
      <c r="E123" s="39" t="s">
        <v>8594</v>
      </c>
    </row>
    <row r="124" spans="1:5" ht="12.75">
      <c r="A124" s="35" t="s">
        <v>56</v>
      </c>
      <c r="E124" s="40" t="s">
        <v>8245</v>
      </c>
    </row>
    <row r="125" spans="1:5" ht="12.75">
      <c r="A125" t="s">
        <v>58</v>
      </c>
      <c r="E125" s="39" t="s">
        <v>59</v>
      </c>
    </row>
    <row r="126" spans="1:16" ht="12.75">
      <c r="A126" t="s">
        <v>49</v>
      </c>
      <c s="34" t="s">
        <v>142</v>
      </c>
      <c s="34" t="s">
        <v>8246</v>
      </c>
      <c s="35" t="s">
        <v>5</v>
      </c>
      <c s="6" t="s">
        <v>8247</v>
      </c>
      <c s="36" t="s">
        <v>92</v>
      </c>
      <c s="37">
        <v>10</v>
      </c>
      <c s="36">
        <v>0</v>
      </c>
      <c s="36">
        <f>ROUND(G126*H126,6)</f>
      </c>
      <c r="L126" s="38">
        <v>0</v>
      </c>
      <c s="32">
        <f>ROUND(ROUND(L126,2)*ROUND(G126,3),2)</f>
      </c>
      <c s="36" t="s">
        <v>73</v>
      </c>
      <c>
        <f>(M126*21)/100</f>
      </c>
      <c t="s">
        <v>27</v>
      </c>
    </row>
    <row r="127" spans="1:5" ht="38.25">
      <c r="A127" s="35" t="s">
        <v>55</v>
      </c>
      <c r="E127" s="39" t="s">
        <v>8595</v>
      </c>
    </row>
    <row r="128" spans="1:5" ht="12.75">
      <c r="A128" s="35" t="s">
        <v>56</v>
      </c>
      <c r="E128" s="40" t="s">
        <v>8596</v>
      </c>
    </row>
    <row r="129" spans="1:5" ht="12.75">
      <c r="A129" t="s">
        <v>58</v>
      </c>
      <c r="E129" s="39" t="s">
        <v>59</v>
      </c>
    </row>
    <row r="130" spans="1:16" ht="12.75">
      <c r="A130" t="s">
        <v>49</v>
      </c>
      <c s="34" t="s">
        <v>145</v>
      </c>
      <c s="34" t="s">
        <v>1223</v>
      </c>
      <c s="35" t="s">
        <v>5</v>
      </c>
      <c s="6" t="s">
        <v>1224</v>
      </c>
      <c s="36" t="s">
        <v>106</v>
      </c>
      <c s="37">
        <v>195</v>
      </c>
      <c s="36">
        <v>0</v>
      </c>
      <c s="36">
        <f>ROUND(G130*H130,6)</f>
      </c>
      <c r="L130" s="38">
        <v>0</v>
      </c>
      <c s="32">
        <f>ROUND(ROUND(L130,2)*ROUND(G130,3),2)</f>
      </c>
      <c s="36" t="s">
        <v>73</v>
      </c>
      <c>
        <f>(M130*21)/100</f>
      </c>
      <c t="s">
        <v>27</v>
      </c>
    </row>
    <row r="131" spans="1:5" ht="38.25">
      <c r="A131" s="35" t="s">
        <v>55</v>
      </c>
      <c r="E131" s="39" t="s">
        <v>8597</v>
      </c>
    </row>
    <row r="132" spans="1:5" ht="12.75">
      <c r="A132" s="35" t="s">
        <v>56</v>
      </c>
      <c r="E132" s="40" t="s">
        <v>5</v>
      </c>
    </row>
    <row r="133" spans="1:5" ht="12.75">
      <c r="A133" t="s">
        <v>58</v>
      </c>
      <c r="E133" s="39" t="s">
        <v>59</v>
      </c>
    </row>
    <row r="134" spans="1:16" ht="12.75">
      <c r="A134" t="s">
        <v>49</v>
      </c>
      <c s="34" t="s">
        <v>148</v>
      </c>
      <c s="34" t="s">
        <v>2445</v>
      </c>
      <c s="35" t="s">
        <v>5</v>
      </c>
      <c s="6" t="s">
        <v>2446</v>
      </c>
      <c s="36" t="s">
        <v>72</v>
      </c>
      <c s="37">
        <v>0.3</v>
      </c>
      <c s="36">
        <v>0</v>
      </c>
      <c s="36">
        <f>ROUND(G134*H134,6)</f>
      </c>
      <c r="L134" s="38">
        <v>0</v>
      </c>
      <c s="32">
        <f>ROUND(ROUND(L134,2)*ROUND(G134,3),2)</f>
      </c>
      <c s="36" t="s">
        <v>73</v>
      </c>
      <c>
        <f>(M134*21)/100</f>
      </c>
      <c t="s">
        <v>27</v>
      </c>
    </row>
    <row r="135" spans="1:5" ht="25.5">
      <c r="A135" s="35" t="s">
        <v>55</v>
      </c>
      <c r="E135" s="39" t="s">
        <v>8598</v>
      </c>
    </row>
    <row r="136" spans="1:5" ht="12.75">
      <c r="A136" s="35" t="s">
        <v>56</v>
      </c>
      <c r="E136" s="40" t="s">
        <v>8481</v>
      </c>
    </row>
    <row r="137" spans="1:5" ht="12.75">
      <c r="A137" t="s">
        <v>58</v>
      </c>
      <c r="E137" s="39" t="s">
        <v>59</v>
      </c>
    </row>
    <row r="138" spans="1:16" ht="12.75">
      <c r="A138" t="s">
        <v>49</v>
      </c>
      <c s="34" t="s">
        <v>151</v>
      </c>
      <c s="34" t="s">
        <v>137</v>
      </c>
      <c s="35" t="s">
        <v>5</v>
      </c>
      <c s="6" t="s">
        <v>138</v>
      </c>
      <c s="36" t="s">
        <v>72</v>
      </c>
      <c s="37">
        <v>0.5</v>
      </c>
      <c s="36">
        <v>0</v>
      </c>
      <c s="36">
        <f>ROUND(G138*H138,6)</f>
      </c>
      <c r="L138" s="38">
        <v>0</v>
      </c>
      <c s="32">
        <f>ROUND(ROUND(L138,2)*ROUND(G138,3),2)</f>
      </c>
      <c s="36" t="s">
        <v>73</v>
      </c>
      <c>
        <f>(M138*21)/100</f>
      </c>
      <c t="s">
        <v>27</v>
      </c>
    </row>
    <row r="139" spans="1:5" ht="12.75">
      <c r="A139" s="35" t="s">
        <v>55</v>
      </c>
      <c r="E139" s="39" t="s">
        <v>8385</v>
      </c>
    </row>
    <row r="140" spans="1:5" ht="12.75">
      <c r="A140" s="35" t="s">
        <v>56</v>
      </c>
      <c r="E140" s="40" t="s">
        <v>8481</v>
      </c>
    </row>
    <row r="141" spans="1:5" ht="12.75">
      <c r="A141" t="s">
        <v>58</v>
      </c>
      <c r="E141" s="39" t="s">
        <v>59</v>
      </c>
    </row>
    <row r="142" spans="1:16" ht="25.5">
      <c r="A142" t="s">
        <v>49</v>
      </c>
      <c s="34" t="s">
        <v>154</v>
      </c>
      <c s="34" t="s">
        <v>856</v>
      </c>
      <c s="35" t="s">
        <v>5</v>
      </c>
      <c s="6" t="s">
        <v>857</v>
      </c>
      <c s="36" t="s">
        <v>106</v>
      </c>
      <c s="37">
        <v>3</v>
      </c>
      <c s="36">
        <v>0</v>
      </c>
      <c s="36">
        <f>ROUND(G142*H142,6)</f>
      </c>
      <c r="L142" s="38">
        <v>0</v>
      </c>
      <c s="32">
        <f>ROUND(ROUND(L142,2)*ROUND(G142,3),2)</f>
      </c>
      <c s="36" t="s">
        <v>73</v>
      </c>
      <c>
        <f>(M142*21)/100</f>
      </c>
      <c t="s">
        <v>27</v>
      </c>
    </row>
    <row r="143" spans="1:5" ht="12.75">
      <c r="A143" s="35" t="s">
        <v>55</v>
      </c>
      <c r="E143" s="39" t="s">
        <v>8386</v>
      </c>
    </row>
    <row r="144" spans="1:5" ht="12.75">
      <c r="A144" s="35" t="s">
        <v>56</v>
      </c>
      <c r="E144" s="40" t="s">
        <v>8481</v>
      </c>
    </row>
    <row r="145" spans="1:5" ht="12.75">
      <c r="A145" t="s">
        <v>58</v>
      </c>
      <c r="E145" s="39" t="s">
        <v>59</v>
      </c>
    </row>
    <row r="146" spans="1:16" ht="25.5">
      <c r="A146" t="s">
        <v>49</v>
      </c>
      <c s="34" t="s">
        <v>157</v>
      </c>
      <c s="34" t="s">
        <v>858</v>
      </c>
      <c s="35" t="s">
        <v>5</v>
      </c>
      <c s="6" t="s">
        <v>859</v>
      </c>
      <c s="36" t="s">
        <v>106</v>
      </c>
      <c s="37">
        <v>13</v>
      </c>
      <c s="36">
        <v>0</v>
      </c>
      <c s="36">
        <f>ROUND(G146*H146,6)</f>
      </c>
      <c r="L146" s="38">
        <v>0</v>
      </c>
      <c s="32">
        <f>ROUND(ROUND(L146,2)*ROUND(G146,3),2)</f>
      </c>
      <c s="36" t="s">
        <v>73</v>
      </c>
      <c>
        <f>(M146*21)/100</f>
      </c>
      <c t="s">
        <v>27</v>
      </c>
    </row>
    <row r="147" spans="1:5" ht="12.75">
      <c r="A147" s="35" t="s">
        <v>55</v>
      </c>
      <c r="E147" s="39" t="s">
        <v>8387</v>
      </c>
    </row>
    <row r="148" spans="1:5" ht="12.75">
      <c r="A148" s="35" t="s">
        <v>56</v>
      </c>
      <c r="E148" s="40" t="s">
        <v>8487</v>
      </c>
    </row>
    <row r="149" spans="1:5" ht="12.75">
      <c r="A149" t="s">
        <v>58</v>
      </c>
      <c r="E149" s="39" t="s">
        <v>59</v>
      </c>
    </row>
    <row r="150" spans="1:16" ht="12.75">
      <c r="A150" t="s">
        <v>49</v>
      </c>
      <c s="34" t="s">
        <v>162</v>
      </c>
      <c s="34" t="s">
        <v>146</v>
      </c>
      <c s="35" t="s">
        <v>5</v>
      </c>
      <c s="6" t="s">
        <v>147</v>
      </c>
      <c s="36" t="s">
        <v>106</v>
      </c>
      <c s="37">
        <v>36</v>
      </c>
      <c s="36">
        <v>0</v>
      </c>
      <c s="36">
        <f>ROUND(G150*H150,6)</f>
      </c>
      <c r="L150" s="38">
        <v>0</v>
      </c>
      <c s="32">
        <f>ROUND(ROUND(L150,2)*ROUND(G150,3),2)</f>
      </c>
      <c s="36" t="s">
        <v>73</v>
      </c>
      <c>
        <f>(M150*21)/100</f>
      </c>
      <c t="s">
        <v>27</v>
      </c>
    </row>
    <row r="151" spans="1:5" ht="12.75">
      <c r="A151" s="35" t="s">
        <v>55</v>
      </c>
      <c r="E151" s="39" t="s">
        <v>8146</v>
      </c>
    </row>
    <row r="152" spans="1:5" ht="12.75">
      <c r="A152" s="35" t="s">
        <v>56</v>
      </c>
      <c r="E152" s="40" t="s">
        <v>5</v>
      </c>
    </row>
    <row r="153" spans="1:5" ht="12.75">
      <c r="A153" t="s">
        <v>58</v>
      </c>
      <c r="E153" s="39" t="s">
        <v>59</v>
      </c>
    </row>
    <row r="154" spans="1:16" ht="25.5">
      <c r="A154" t="s">
        <v>49</v>
      </c>
      <c s="34" t="s">
        <v>165</v>
      </c>
      <c s="34" t="s">
        <v>149</v>
      </c>
      <c s="35" t="s">
        <v>5</v>
      </c>
      <c s="6" t="s">
        <v>150</v>
      </c>
      <c s="36" t="s">
        <v>106</v>
      </c>
      <c s="37">
        <v>22</v>
      </c>
      <c s="36">
        <v>0</v>
      </c>
      <c s="36">
        <f>ROUND(G154*H154,6)</f>
      </c>
      <c r="L154" s="38">
        <v>0</v>
      </c>
      <c s="32">
        <f>ROUND(ROUND(L154,2)*ROUND(G154,3),2)</f>
      </c>
      <c s="36" t="s">
        <v>73</v>
      </c>
      <c>
        <f>(M154*21)/100</f>
      </c>
      <c t="s">
        <v>27</v>
      </c>
    </row>
    <row r="155" spans="1:5" ht="12.75">
      <c r="A155" s="35" t="s">
        <v>55</v>
      </c>
      <c r="E155" s="39" t="s">
        <v>8146</v>
      </c>
    </row>
    <row r="156" spans="1:5" ht="12.75">
      <c r="A156" s="35" t="s">
        <v>56</v>
      </c>
      <c r="E156" s="40" t="s">
        <v>5</v>
      </c>
    </row>
    <row r="157" spans="1:5" ht="12.75">
      <c r="A157" t="s">
        <v>58</v>
      </c>
      <c r="E157" s="39" t="s">
        <v>59</v>
      </c>
    </row>
    <row r="158" spans="1:16" ht="25.5">
      <c r="A158" t="s">
        <v>49</v>
      </c>
      <c s="34" t="s">
        <v>168</v>
      </c>
      <c s="34" t="s">
        <v>8147</v>
      </c>
      <c s="35" t="s">
        <v>5</v>
      </c>
      <c s="6" t="s">
        <v>8148</v>
      </c>
      <c s="36" t="s">
        <v>106</v>
      </c>
      <c s="37">
        <v>7</v>
      </c>
      <c s="36">
        <v>0</v>
      </c>
      <c s="36">
        <f>ROUND(G158*H158,6)</f>
      </c>
      <c r="L158" s="38">
        <v>0</v>
      </c>
      <c s="32">
        <f>ROUND(ROUND(L158,2)*ROUND(G158,3),2)</f>
      </c>
      <c s="36" t="s">
        <v>73</v>
      </c>
      <c>
        <f>(M158*21)/100</f>
      </c>
      <c t="s">
        <v>27</v>
      </c>
    </row>
    <row r="159" spans="1:5" ht="12.75">
      <c r="A159" s="35" t="s">
        <v>55</v>
      </c>
      <c r="E159" s="39" t="s">
        <v>8599</v>
      </c>
    </row>
    <row r="160" spans="1:5" ht="12.75">
      <c r="A160" s="35" t="s">
        <v>56</v>
      </c>
      <c r="E160" s="40" t="s">
        <v>5</v>
      </c>
    </row>
    <row r="161" spans="1:5" ht="12.75">
      <c r="A161" t="s">
        <v>58</v>
      </c>
      <c r="E161" s="39" t="s">
        <v>59</v>
      </c>
    </row>
    <row r="162" spans="1:16" ht="12.75">
      <c r="A162" t="s">
        <v>49</v>
      </c>
      <c s="34" t="s">
        <v>171</v>
      </c>
      <c s="34" t="s">
        <v>152</v>
      </c>
      <c s="35" t="s">
        <v>5</v>
      </c>
      <c s="6" t="s">
        <v>153</v>
      </c>
      <c s="36" t="s">
        <v>92</v>
      </c>
      <c s="37">
        <v>644</v>
      </c>
      <c s="36">
        <v>0</v>
      </c>
      <c s="36">
        <f>ROUND(G162*H162,6)</f>
      </c>
      <c r="L162" s="38">
        <v>0</v>
      </c>
      <c s="32">
        <f>ROUND(ROUND(L162,2)*ROUND(G162,3),2)</f>
      </c>
      <c s="36" t="s">
        <v>73</v>
      </c>
      <c>
        <f>(M162*21)/100</f>
      </c>
      <c t="s">
        <v>27</v>
      </c>
    </row>
    <row r="163" spans="1:5" ht="25.5">
      <c r="A163" s="35" t="s">
        <v>55</v>
      </c>
      <c r="E163" s="39" t="s">
        <v>8600</v>
      </c>
    </row>
    <row r="164" spans="1:5" ht="12.75">
      <c r="A164" s="35" t="s">
        <v>56</v>
      </c>
      <c r="E164" s="40" t="s">
        <v>8459</v>
      </c>
    </row>
    <row r="165" spans="1:5" ht="12.75">
      <c r="A165" t="s">
        <v>58</v>
      </c>
      <c r="E165" s="39" t="s">
        <v>59</v>
      </c>
    </row>
    <row r="166" spans="1:16" ht="12.75">
      <c r="A166" t="s">
        <v>49</v>
      </c>
      <c s="34" t="s">
        <v>219</v>
      </c>
      <c s="34" t="s">
        <v>8065</v>
      </c>
      <c s="35" t="s">
        <v>5</v>
      </c>
      <c s="6" t="s">
        <v>8204</v>
      </c>
      <c s="36" t="s">
        <v>92</v>
      </c>
      <c s="37">
        <v>24</v>
      </c>
      <c s="36">
        <v>0</v>
      </c>
      <c s="36">
        <f>ROUND(G166*H166,6)</f>
      </c>
      <c r="L166" s="38">
        <v>0</v>
      </c>
      <c s="32">
        <f>ROUND(ROUND(L166,2)*ROUND(G166,3),2)</f>
      </c>
      <c s="36" t="s">
        <v>73</v>
      </c>
      <c>
        <f>(M166*21)/100</f>
      </c>
      <c t="s">
        <v>27</v>
      </c>
    </row>
    <row r="167" spans="1:5" ht="25.5">
      <c r="A167" s="35" t="s">
        <v>55</v>
      </c>
      <c r="E167" s="39" t="s">
        <v>8601</v>
      </c>
    </row>
    <row r="168" spans="1:5" ht="12.75">
      <c r="A168" s="35" t="s">
        <v>56</v>
      </c>
      <c r="E168" s="40" t="s">
        <v>8134</v>
      </c>
    </row>
    <row r="169" spans="1:5" ht="12.75">
      <c r="A169" t="s">
        <v>58</v>
      </c>
      <c r="E169" s="39" t="s">
        <v>59</v>
      </c>
    </row>
    <row r="170" spans="1:16" ht="25.5">
      <c r="A170" t="s">
        <v>49</v>
      </c>
      <c s="34" t="s">
        <v>318</v>
      </c>
      <c s="34" t="s">
        <v>8396</v>
      </c>
      <c s="35" t="s">
        <v>5</v>
      </c>
      <c s="6" t="s">
        <v>8397</v>
      </c>
      <c s="36" t="s">
        <v>92</v>
      </c>
      <c s="37">
        <v>25</v>
      </c>
      <c s="36">
        <v>0</v>
      </c>
      <c s="36">
        <f>ROUND(G170*H170,6)</f>
      </c>
      <c r="L170" s="38">
        <v>0</v>
      </c>
      <c s="32">
        <f>ROUND(ROUND(L170,2)*ROUND(G170,3),2)</f>
      </c>
      <c s="36" t="s">
        <v>2240</v>
      </c>
      <c>
        <f>(M170*21)/100</f>
      </c>
      <c t="s">
        <v>27</v>
      </c>
    </row>
    <row r="171" spans="1:5" ht="25.5">
      <c r="A171" s="35" t="s">
        <v>55</v>
      </c>
      <c r="E171" s="39" t="s">
        <v>8602</v>
      </c>
    </row>
    <row r="172" spans="1:5" ht="12.75">
      <c r="A172" s="35" t="s">
        <v>56</v>
      </c>
      <c r="E172" s="40" t="s">
        <v>5</v>
      </c>
    </row>
    <row r="173" spans="1:5" ht="89.25">
      <c r="A173" t="s">
        <v>58</v>
      </c>
      <c r="E173" s="39" t="s">
        <v>8399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174</v>
      </c>
      <c s="34" t="s">
        <v>163</v>
      </c>
      <c s="35" t="s">
        <v>5</v>
      </c>
      <c s="6" t="s">
        <v>164</v>
      </c>
      <c s="36" t="s">
        <v>92</v>
      </c>
      <c s="37">
        <v>25</v>
      </c>
      <c s="36">
        <v>0</v>
      </c>
      <c s="36">
        <f>ROUND(G175*H175,6)</f>
      </c>
      <c r="L175" s="38">
        <v>0</v>
      </c>
      <c s="32">
        <f>ROUND(ROUND(L175,2)*ROUND(G175,3),2)</f>
      </c>
      <c s="36" t="s">
        <v>73</v>
      </c>
      <c>
        <f>(M175*21)/100</f>
      </c>
      <c t="s">
        <v>27</v>
      </c>
    </row>
    <row r="176" spans="1:5" ht="12.75">
      <c r="A176" s="35" t="s">
        <v>55</v>
      </c>
      <c r="E176" s="39" t="s">
        <v>8252</v>
      </c>
    </row>
    <row r="177" spans="1:5" ht="12.75">
      <c r="A177" s="35" t="s">
        <v>56</v>
      </c>
      <c r="E177" s="40" t="s">
        <v>5</v>
      </c>
    </row>
    <row r="178" spans="1:5" ht="12.75">
      <c r="A178" t="s">
        <v>58</v>
      </c>
      <c r="E178" s="39" t="s">
        <v>59</v>
      </c>
    </row>
    <row r="179" spans="1:16" ht="12.75">
      <c r="A179" t="s">
        <v>49</v>
      </c>
      <c s="34" t="s">
        <v>177</v>
      </c>
      <c s="34" t="s">
        <v>8069</v>
      </c>
      <c s="35" t="s">
        <v>5</v>
      </c>
      <c s="6" t="s">
        <v>8070</v>
      </c>
      <c s="36" t="s">
        <v>106</v>
      </c>
      <c s="37">
        <v>4</v>
      </c>
      <c s="36">
        <v>0</v>
      </c>
      <c s="36">
        <f>ROUND(G179*H179,6)</f>
      </c>
      <c r="L179" s="38">
        <v>0</v>
      </c>
      <c s="32">
        <f>ROUND(ROUND(L179,2)*ROUND(G179,3),2)</f>
      </c>
      <c s="36" t="s">
        <v>73</v>
      </c>
      <c>
        <f>(M179*21)/100</f>
      </c>
      <c t="s">
        <v>27</v>
      </c>
    </row>
    <row r="180" spans="1:5" ht="12.75">
      <c r="A180" s="35" t="s">
        <v>55</v>
      </c>
      <c r="E180" s="39" t="s">
        <v>8252</v>
      </c>
    </row>
    <row r="181" spans="1:5" ht="12.75">
      <c r="A181" s="35" t="s">
        <v>56</v>
      </c>
      <c r="E181" s="40" t="s">
        <v>5</v>
      </c>
    </row>
    <row r="182" spans="1:5" ht="12.75">
      <c r="A182" t="s">
        <v>58</v>
      </c>
      <c r="E182" s="39" t="s">
        <v>59</v>
      </c>
    </row>
    <row r="183" spans="1:16" ht="12.75">
      <c r="A183" t="s">
        <v>49</v>
      </c>
      <c s="34" t="s">
        <v>180</v>
      </c>
      <c s="34" t="s">
        <v>979</v>
      </c>
      <c s="35" t="s">
        <v>5</v>
      </c>
      <c s="6" t="s">
        <v>980</v>
      </c>
      <c s="36" t="s">
        <v>106</v>
      </c>
      <c s="37">
        <v>1</v>
      </c>
      <c s="36">
        <v>0</v>
      </c>
      <c s="36">
        <f>ROUND(G183*H183,6)</f>
      </c>
      <c r="L183" s="38">
        <v>0</v>
      </c>
      <c s="32">
        <f>ROUND(ROUND(L183,2)*ROUND(G183,3),2)</f>
      </c>
      <c s="36" t="s">
        <v>73</v>
      </c>
      <c>
        <f>(M183*21)/100</f>
      </c>
      <c t="s">
        <v>27</v>
      </c>
    </row>
    <row r="184" spans="1:5" ht="12.75">
      <c r="A184" s="35" t="s">
        <v>55</v>
      </c>
      <c r="E184" s="39" t="s">
        <v>8252</v>
      </c>
    </row>
    <row r="185" spans="1:5" ht="12.75">
      <c r="A185" s="35" t="s">
        <v>56</v>
      </c>
      <c r="E185" s="40" t="s">
        <v>5</v>
      </c>
    </row>
    <row r="186" spans="1:5" ht="12.75">
      <c r="A186" t="s">
        <v>58</v>
      </c>
      <c r="E186" s="39" t="s">
        <v>59</v>
      </c>
    </row>
    <row r="187" spans="1:16" ht="25.5">
      <c r="A187" t="s">
        <v>49</v>
      </c>
      <c s="34" t="s">
        <v>183</v>
      </c>
      <c s="34" t="s">
        <v>981</v>
      </c>
      <c s="35" t="s">
        <v>5</v>
      </c>
      <c s="6" t="s">
        <v>982</v>
      </c>
      <c s="36" t="s">
        <v>92</v>
      </c>
      <c s="37">
        <v>50</v>
      </c>
      <c s="36">
        <v>0</v>
      </c>
      <c s="36">
        <f>ROUND(G187*H187,6)</f>
      </c>
      <c r="L187" s="38">
        <v>0</v>
      </c>
      <c s="32">
        <f>ROUND(ROUND(L187,2)*ROUND(G187,3),2)</f>
      </c>
      <c s="36" t="s">
        <v>73</v>
      </c>
      <c>
        <f>(M187*21)/100</f>
      </c>
      <c t="s">
        <v>27</v>
      </c>
    </row>
    <row r="188" spans="1:5" ht="12.75">
      <c r="A188" s="35" t="s">
        <v>55</v>
      </c>
      <c r="E188" s="39" t="s">
        <v>8252</v>
      </c>
    </row>
    <row r="189" spans="1:5" ht="12.75">
      <c r="A189" s="35" t="s">
        <v>56</v>
      </c>
      <c r="E189" s="40" t="s">
        <v>5</v>
      </c>
    </row>
    <row r="190" spans="1:5" ht="12.75">
      <c r="A190" t="s">
        <v>58</v>
      </c>
      <c r="E190" s="39" t="s">
        <v>59</v>
      </c>
    </row>
    <row r="191" spans="1:16" ht="12.75">
      <c r="A191" t="s">
        <v>49</v>
      </c>
      <c s="34" t="s">
        <v>186</v>
      </c>
      <c s="34" t="s">
        <v>1285</v>
      </c>
      <c s="35" t="s">
        <v>5</v>
      </c>
      <c s="6" t="s">
        <v>1286</v>
      </c>
      <c s="36" t="s">
        <v>92</v>
      </c>
      <c s="37">
        <v>31</v>
      </c>
      <c s="36">
        <v>0</v>
      </c>
      <c s="36">
        <f>ROUND(G191*H191,6)</f>
      </c>
      <c r="L191" s="38">
        <v>0</v>
      </c>
      <c s="32">
        <f>ROUND(ROUND(L191,2)*ROUND(G191,3),2)</f>
      </c>
      <c s="36" t="s">
        <v>73</v>
      </c>
      <c>
        <f>(M191*21)/100</f>
      </c>
      <c t="s">
        <v>27</v>
      </c>
    </row>
    <row r="192" spans="1:5" ht="12.75">
      <c r="A192" s="35" t="s">
        <v>55</v>
      </c>
      <c r="E192" s="39" t="s">
        <v>8603</v>
      </c>
    </row>
    <row r="193" spans="1:5" ht="12.75">
      <c r="A193" s="35" t="s">
        <v>56</v>
      </c>
      <c r="E193" s="40" t="s">
        <v>8074</v>
      </c>
    </row>
    <row r="194" spans="1:5" ht="12.75">
      <c r="A194" t="s">
        <v>58</v>
      </c>
      <c r="E194" s="39" t="s">
        <v>59</v>
      </c>
    </row>
    <row r="195" spans="1:16" ht="12.75">
      <c r="A195" t="s">
        <v>49</v>
      </c>
      <c s="34" t="s">
        <v>189</v>
      </c>
      <c s="34" t="s">
        <v>877</v>
      </c>
      <c s="35" t="s">
        <v>5</v>
      </c>
      <c s="6" t="s">
        <v>878</v>
      </c>
      <c s="36" t="s">
        <v>92</v>
      </c>
      <c s="37">
        <v>2</v>
      </c>
      <c s="36">
        <v>0</v>
      </c>
      <c s="36">
        <f>ROUND(G195*H195,6)</f>
      </c>
      <c r="L195" s="38">
        <v>0</v>
      </c>
      <c s="32">
        <f>ROUND(ROUND(L195,2)*ROUND(G195,3),2)</f>
      </c>
      <c s="36" t="s">
        <v>73</v>
      </c>
      <c>
        <f>(M195*21)/100</f>
      </c>
      <c t="s">
        <v>27</v>
      </c>
    </row>
    <row r="196" spans="1:5" ht="12.75">
      <c r="A196" s="35" t="s">
        <v>55</v>
      </c>
      <c r="E196" s="39" t="s">
        <v>8254</v>
      </c>
    </row>
    <row r="197" spans="1:5" ht="12.75">
      <c r="A197" s="35" t="s">
        <v>56</v>
      </c>
      <c r="E197" s="40" t="s">
        <v>8074</v>
      </c>
    </row>
    <row r="198" spans="1:5" ht="12.75">
      <c r="A198" t="s">
        <v>58</v>
      </c>
      <c r="E198" s="39" t="s">
        <v>59</v>
      </c>
    </row>
    <row r="199" spans="1:16" ht="12.75">
      <c r="A199" t="s">
        <v>49</v>
      </c>
      <c s="34" t="s">
        <v>194</v>
      </c>
      <c s="34" t="s">
        <v>172</v>
      </c>
      <c s="35" t="s">
        <v>5</v>
      </c>
      <c s="6" t="s">
        <v>173</v>
      </c>
      <c s="36" t="s">
        <v>92</v>
      </c>
      <c s="37">
        <v>12</v>
      </c>
      <c s="36">
        <v>0</v>
      </c>
      <c s="36">
        <f>ROUND(G199*H199,6)</f>
      </c>
      <c r="L199" s="38">
        <v>0</v>
      </c>
      <c s="32">
        <f>ROUND(ROUND(L199,2)*ROUND(G199,3),2)</f>
      </c>
      <c s="36" t="s">
        <v>73</v>
      </c>
      <c>
        <f>(M199*21)/100</f>
      </c>
      <c t="s">
        <v>27</v>
      </c>
    </row>
    <row r="200" spans="1:5" ht="12.75">
      <c r="A200" s="35" t="s">
        <v>55</v>
      </c>
      <c r="E200" s="39" t="s">
        <v>8604</v>
      </c>
    </row>
    <row r="201" spans="1:5" ht="12.75">
      <c r="A201" s="35" t="s">
        <v>56</v>
      </c>
      <c r="E201" s="40" t="s">
        <v>8074</v>
      </c>
    </row>
    <row r="202" spans="1:5" ht="12.75">
      <c r="A202" t="s">
        <v>58</v>
      </c>
      <c r="E202" s="39" t="s">
        <v>59</v>
      </c>
    </row>
    <row r="203" spans="1:16" ht="12.75">
      <c r="A203" t="s">
        <v>49</v>
      </c>
      <c s="34" t="s">
        <v>198</v>
      </c>
      <c s="34" t="s">
        <v>2582</v>
      </c>
      <c s="35" t="s">
        <v>5</v>
      </c>
      <c s="6" t="s">
        <v>2583</v>
      </c>
      <c s="36" t="s">
        <v>92</v>
      </c>
      <c s="37">
        <v>5822</v>
      </c>
      <c s="36">
        <v>0</v>
      </c>
      <c s="36">
        <f>ROUND(G203*H203,6)</f>
      </c>
      <c r="L203" s="38">
        <v>0</v>
      </c>
      <c s="32">
        <f>ROUND(ROUND(L203,2)*ROUND(G203,3),2)</f>
      </c>
      <c s="36" t="s">
        <v>73</v>
      </c>
      <c>
        <f>(M203*21)/100</f>
      </c>
      <c t="s">
        <v>27</v>
      </c>
    </row>
    <row r="204" spans="1:5" ht="25.5">
      <c r="A204" s="35" t="s">
        <v>55</v>
      </c>
      <c r="E204" s="39" t="s">
        <v>8605</v>
      </c>
    </row>
    <row r="205" spans="1:5" ht="12.75">
      <c r="A205" s="35" t="s">
        <v>56</v>
      </c>
      <c r="E205" s="40" t="s">
        <v>8074</v>
      </c>
    </row>
    <row r="206" spans="1:5" ht="12.75">
      <c r="A206" t="s">
        <v>58</v>
      </c>
      <c r="E206" s="39" t="s">
        <v>59</v>
      </c>
    </row>
    <row r="207" spans="1:16" ht="25.5">
      <c r="A207" t="s">
        <v>49</v>
      </c>
      <c s="34" t="s">
        <v>201</v>
      </c>
      <c s="34" t="s">
        <v>985</v>
      </c>
      <c s="35" t="s">
        <v>5</v>
      </c>
      <c s="6" t="s">
        <v>986</v>
      </c>
      <c s="36" t="s">
        <v>106</v>
      </c>
      <c s="37">
        <v>2</v>
      </c>
      <c s="36">
        <v>0</v>
      </c>
      <c s="36">
        <f>ROUND(G207*H207,6)</f>
      </c>
      <c r="L207" s="38">
        <v>0</v>
      </c>
      <c s="32">
        <f>ROUND(ROUND(L207,2)*ROUND(G207,3),2)</f>
      </c>
      <c s="36" t="s">
        <v>73</v>
      </c>
      <c>
        <f>(M207*21)/100</f>
      </c>
      <c t="s">
        <v>27</v>
      </c>
    </row>
    <row r="208" spans="1:5" ht="12.75">
      <c r="A208" s="35" t="s">
        <v>55</v>
      </c>
      <c r="E208" s="39" t="s">
        <v>8252</v>
      </c>
    </row>
    <row r="209" spans="1:5" ht="12.75">
      <c r="A209" s="35" t="s">
        <v>56</v>
      </c>
      <c r="E209" s="40" t="s">
        <v>5</v>
      </c>
    </row>
    <row r="210" spans="1:5" ht="12.75">
      <c r="A210" t="s">
        <v>58</v>
      </c>
      <c r="E210" s="39" t="s">
        <v>59</v>
      </c>
    </row>
    <row r="211" spans="1:16" ht="25.5">
      <c r="A211" t="s">
        <v>49</v>
      </c>
      <c s="34" t="s">
        <v>204</v>
      </c>
      <c s="34" t="s">
        <v>1102</v>
      </c>
      <c s="35" t="s">
        <v>5</v>
      </c>
      <c s="6" t="s">
        <v>1103</v>
      </c>
      <c s="36" t="s">
        <v>106</v>
      </c>
      <c s="37">
        <v>2</v>
      </c>
      <c s="36">
        <v>0</v>
      </c>
      <c s="36">
        <f>ROUND(G211*H211,6)</f>
      </c>
      <c r="L211" s="38">
        <v>0</v>
      </c>
      <c s="32">
        <f>ROUND(ROUND(L211,2)*ROUND(G211,3),2)</f>
      </c>
      <c s="36" t="s">
        <v>73</v>
      </c>
      <c>
        <f>(M211*21)/100</f>
      </c>
      <c t="s">
        <v>27</v>
      </c>
    </row>
    <row r="212" spans="1:5" ht="12.75">
      <c r="A212" s="35" t="s">
        <v>55</v>
      </c>
      <c r="E212" s="39" t="s">
        <v>8160</v>
      </c>
    </row>
    <row r="213" spans="1:5" ht="12.75">
      <c r="A213" s="35" t="s">
        <v>56</v>
      </c>
      <c r="E213" s="40" t="s">
        <v>8081</v>
      </c>
    </row>
    <row r="214" spans="1:5" ht="12.75">
      <c r="A214" t="s">
        <v>58</v>
      </c>
      <c r="E214" s="39" t="s">
        <v>59</v>
      </c>
    </row>
    <row r="215" spans="1:16" ht="25.5">
      <c r="A215" t="s">
        <v>49</v>
      </c>
      <c s="34" t="s">
        <v>207</v>
      </c>
      <c s="34" t="s">
        <v>987</v>
      </c>
      <c s="35" t="s">
        <v>5</v>
      </c>
      <c s="6" t="s">
        <v>988</v>
      </c>
      <c s="36" t="s">
        <v>106</v>
      </c>
      <c s="37">
        <v>4</v>
      </c>
      <c s="36">
        <v>0</v>
      </c>
      <c s="36">
        <f>ROUND(G215*H215,6)</f>
      </c>
      <c r="L215" s="38">
        <v>0</v>
      </c>
      <c s="32">
        <f>ROUND(ROUND(L215,2)*ROUND(G215,3),2)</f>
      </c>
      <c s="36" t="s">
        <v>73</v>
      </c>
      <c>
        <f>(M215*21)/100</f>
      </c>
      <c t="s">
        <v>27</v>
      </c>
    </row>
    <row r="216" spans="1:5" ht="12.75">
      <c r="A216" s="35" t="s">
        <v>55</v>
      </c>
      <c r="E216" s="39" t="s">
        <v>8160</v>
      </c>
    </row>
    <row r="217" spans="1:5" ht="12.75">
      <c r="A217" s="35" t="s">
        <v>56</v>
      </c>
      <c r="E217" s="40" t="s">
        <v>8081</v>
      </c>
    </row>
    <row r="218" spans="1:5" ht="12.75">
      <c r="A218" t="s">
        <v>58</v>
      </c>
      <c r="E218" s="39" t="s">
        <v>59</v>
      </c>
    </row>
    <row r="219" spans="1:16" ht="25.5">
      <c r="A219" t="s">
        <v>49</v>
      </c>
      <c s="34" t="s">
        <v>210</v>
      </c>
      <c s="34" t="s">
        <v>181</v>
      </c>
      <c s="35" t="s">
        <v>5</v>
      </c>
      <c s="6" t="s">
        <v>182</v>
      </c>
      <c s="36" t="s">
        <v>106</v>
      </c>
      <c s="37">
        <v>12</v>
      </c>
      <c s="36">
        <v>0</v>
      </c>
      <c s="36">
        <f>ROUND(G219*H219,6)</f>
      </c>
      <c r="L219" s="38">
        <v>0</v>
      </c>
      <c s="32">
        <f>ROUND(ROUND(L219,2)*ROUND(G219,3),2)</f>
      </c>
      <c s="36" t="s">
        <v>73</v>
      </c>
      <c>
        <f>(M219*21)/100</f>
      </c>
      <c t="s">
        <v>27</v>
      </c>
    </row>
    <row r="220" spans="1:5" ht="12.75">
      <c r="A220" s="35" t="s">
        <v>55</v>
      </c>
      <c r="E220" s="39" t="s">
        <v>8161</v>
      </c>
    </row>
    <row r="221" spans="1:5" ht="12.75">
      <c r="A221" s="35" t="s">
        <v>56</v>
      </c>
      <c r="E221" s="40" t="s">
        <v>8081</v>
      </c>
    </row>
    <row r="222" spans="1:5" ht="12.75">
      <c r="A222" t="s">
        <v>58</v>
      </c>
      <c r="E222" s="39" t="s">
        <v>59</v>
      </c>
    </row>
    <row r="223" spans="1:16" ht="25.5">
      <c r="A223" t="s">
        <v>49</v>
      </c>
      <c s="34" t="s">
        <v>213</v>
      </c>
      <c s="34" t="s">
        <v>2590</v>
      </c>
      <c s="35" t="s">
        <v>5</v>
      </c>
      <c s="6" t="s">
        <v>2591</v>
      </c>
      <c s="36" t="s">
        <v>106</v>
      </c>
      <c s="37">
        <v>24</v>
      </c>
      <c s="36">
        <v>0</v>
      </c>
      <c s="36">
        <f>ROUND(G223*H223,6)</f>
      </c>
      <c r="L223" s="38">
        <v>0</v>
      </c>
      <c s="32">
        <f>ROUND(ROUND(L223,2)*ROUND(G223,3),2)</f>
      </c>
      <c s="36" t="s">
        <v>73</v>
      </c>
      <c>
        <f>(M223*21)/100</f>
      </c>
      <c t="s">
        <v>27</v>
      </c>
    </row>
    <row r="224" spans="1:5" ht="12.75">
      <c r="A224" s="35" t="s">
        <v>55</v>
      </c>
      <c r="E224" s="39" t="s">
        <v>8606</v>
      </c>
    </row>
    <row r="225" spans="1:5" ht="12.75">
      <c r="A225" s="35" t="s">
        <v>56</v>
      </c>
      <c r="E225" s="40" t="s">
        <v>8607</v>
      </c>
    </row>
    <row r="226" spans="1:5" ht="12.75">
      <c r="A226" t="s">
        <v>58</v>
      </c>
      <c r="E226" s="39" t="s">
        <v>59</v>
      </c>
    </row>
    <row r="227" spans="1:16" ht="12.75">
      <c r="A227" t="s">
        <v>49</v>
      </c>
      <c s="34" t="s">
        <v>216</v>
      </c>
      <c s="34" t="s">
        <v>8608</v>
      </c>
      <c s="35" t="s">
        <v>5</v>
      </c>
      <c s="6" t="s">
        <v>8609</v>
      </c>
      <c s="36" t="s">
        <v>106</v>
      </c>
      <c s="37">
        <v>7</v>
      </c>
      <c s="36">
        <v>0</v>
      </c>
      <c s="36">
        <f>ROUND(G227*H227,6)</f>
      </c>
      <c r="L227" s="38">
        <v>0</v>
      </c>
      <c s="32">
        <f>ROUND(ROUND(L227,2)*ROUND(G227,3),2)</f>
      </c>
      <c s="36" t="s">
        <v>73</v>
      </c>
      <c>
        <f>(M227*21)/100</f>
      </c>
      <c t="s">
        <v>27</v>
      </c>
    </row>
    <row r="228" spans="1:5" ht="12.75">
      <c r="A228" s="35" t="s">
        <v>55</v>
      </c>
      <c r="E228" s="39" t="s">
        <v>8610</v>
      </c>
    </row>
    <row r="229" spans="1:5" ht="12.75">
      <c r="A229" s="35" t="s">
        <v>56</v>
      </c>
      <c r="E229" s="40" t="s">
        <v>5</v>
      </c>
    </row>
    <row r="230" spans="1:5" ht="12.75">
      <c r="A230" t="s">
        <v>58</v>
      </c>
      <c r="E230" s="39" t="s">
        <v>59</v>
      </c>
    </row>
    <row r="231" spans="1:16" ht="12.75">
      <c r="A231" t="s">
        <v>49</v>
      </c>
      <c s="34" t="s">
        <v>225</v>
      </c>
      <c s="34" t="s">
        <v>1850</v>
      </c>
      <c s="35" t="s">
        <v>5</v>
      </c>
      <c s="6" t="s">
        <v>1851</v>
      </c>
      <c s="36" t="s">
        <v>92</v>
      </c>
      <c s="37">
        <v>1290</v>
      </c>
      <c s="36">
        <v>0</v>
      </c>
      <c s="36">
        <f>ROUND(G231*H231,6)</f>
      </c>
      <c r="L231" s="38">
        <v>0</v>
      </c>
      <c s="32">
        <f>ROUND(ROUND(L231,2)*ROUND(G231,3),2)</f>
      </c>
      <c s="36" t="s">
        <v>73</v>
      </c>
      <c>
        <f>(M231*21)/100</f>
      </c>
      <c t="s">
        <v>27</v>
      </c>
    </row>
    <row r="232" spans="1:5" ht="25.5">
      <c r="A232" s="35" t="s">
        <v>55</v>
      </c>
      <c r="E232" s="39" t="s">
        <v>8611</v>
      </c>
    </row>
    <row r="233" spans="1:5" ht="12.75">
      <c r="A233" s="35" t="s">
        <v>56</v>
      </c>
      <c r="E233" s="40" t="s">
        <v>5</v>
      </c>
    </row>
    <row r="234" spans="1:5" ht="12.75">
      <c r="A234" t="s">
        <v>58</v>
      </c>
      <c r="E234" s="39" t="s">
        <v>59</v>
      </c>
    </row>
    <row r="235" spans="1:16" ht="25.5">
      <c r="A235" t="s">
        <v>49</v>
      </c>
      <c s="34" t="s">
        <v>228</v>
      </c>
      <c s="34" t="s">
        <v>8612</v>
      </c>
      <c s="35" t="s">
        <v>5</v>
      </c>
      <c s="6" t="s">
        <v>8613</v>
      </c>
      <c s="36" t="s">
        <v>106</v>
      </c>
      <c s="37">
        <v>1</v>
      </c>
      <c s="36">
        <v>0</v>
      </c>
      <c s="36">
        <f>ROUND(G235*H235,6)</f>
      </c>
      <c r="L235" s="38">
        <v>0</v>
      </c>
      <c s="32">
        <f>ROUND(ROUND(L235,2)*ROUND(G235,3),2)</f>
      </c>
      <c s="36" t="s">
        <v>73</v>
      </c>
      <c>
        <f>(M235*21)/100</f>
      </c>
      <c t="s">
        <v>27</v>
      </c>
    </row>
    <row r="236" spans="1:5" ht="12.75">
      <c r="A236" s="35" t="s">
        <v>55</v>
      </c>
      <c r="E236" s="39" t="s">
        <v>8614</v>
      </c>
    </row>
    <row r="237" spans="1:5" ht="12.75">
      <c r="A237" s="35" t="s">
        <v>56</v>
      </c>
      <c r="E237" s="40" t="s">
        <v>8179</v>
      </c>
    </row>
    <row r="238" spans="1:5" ht="12.75">
      <c r="A238" t="s">
        <v>58</v>
      </c>
      <c r="E238" s="39" t="s">
        <v>59</v>
      </c>
    </row>
    <row r="239" spans="1:16" ht="38.25">
      <c r="A239" t="s">
        <v>49</v>
      </c>
      <c s="34" t="s">
        <v>231</v>
      </c>
      <c s="34" t="s">
        <v>8260</v>
      </c>
      <c s="35" t="s">
        <v>5</v>
      </c>
      <c s="6" t="s">
        <v>8261</v>
      </c>
      <c s="36" t="s">
        <v>106</v>
      </c>
      <c s="37">
        <v>1</v>
      </c>
      <c s="36">
        <v>0</v>
      </c>
      <c s="36">
        <f>ROUND(G239*H239,6)</f>
      </c>
      <c r="L239" s="38">
        <v>0</v>
      </c>
      <c s="32">
        <f>ROUND(ROUND(L239,2)*ROUND(G239,3),2)</f>
      </c>
      <c s="36" t="s">
        <v>73</v>
      </c>
      <c>
        <f>(M239*21)/100</f>
      </c>
      <c t="s">
        <v>27</v>
      </c>
    </row>
    <row r="240" spans="1:5" ht="12.75">
      <c r="A240" s="35" t="s">
        <v>55</v>
      </c>
      <c r="E240" s="39" t="s">
        <v>8262</v>
      </c>
    </row>
    <row r="241" spans="1:5" ht="12.75">
      <c r="A241" s="35" t="s">
        <v>56</v>
      </c>
      <c r="E241" s="40" t="s">
        <v>5</v>
      </c>
    </row>
    <row r="242" spans="1:5" ht="12.75">
      <c r="A242" t="s">
        <v>58</v>
      </c>
      <c r="E242" s="39" t="s">
        <v>59</v>
      </c>
    </row>
    <row r="243" spans="1:16" ht="25.5">
      <c r="A243" t="s">
        <v>49</v>
      </c>
      <c s="34" t="s">
        <v>234</v>
      </c>
      <c s="34" t="s">
        <v>8263</v>
      </c>
      <c s="35" t="s">
        <v>5</v>
      </c>
      <c s="6" t="s">
        <v>8264</v>
      </c>
      <c s="36" t="s">
        <v>106</v>
      </c>
      <c s="37">
        <v>1</v>
      </c>
      <c s="36">
        <v>0</v>
      </c>
      <c s="36">
        <f>ROUND(G243*H243,6)</f>
      </c>
      <c r="L243" s="38">
        <v>0</v>
      </c>
      <c s="32">
        <f>ROUND(ROUND(L243,2)*ROUND(G243,3),2)</f>
      </c>
      <c s="36" t="s">
        <v>73</v>
      </c>
      <c>
        <f>(M243*21)/100</f>
      </c>
      <c t="s">
        <v>27</v>
      </c>
    </row>
    <row r="244" spans="1:5" ht="12.75">
      <c r="A244" s="35" t="s">
        <v>55</v>
      </c>
      <c r="E244" s="39" t="s">
        <v>8262</v>
      </c>
    </row>
    <row r="245" spans="1:5" ht="12.75">
      <c r="A245" s="35" t="s">
        <v>56</v>
      </c>
      <c r="E245" s="40" t="s">
        <v>5</v>
      </c>
    </row>
    <row r="246" spans="1:5" ht="12.75">
      <c r="A246" t="s">
        <v>58</v>
      </c>
      <c r="E246" s="39" t="s">
        <v>59</v>
      </c>
    </row>
    <row r="247" spans="1:16" ht="25.5">
      <c r="A247" t="s">
        <v>49</v>
      </c>
      <c s="34" t="s">
        <v>237</v>
      </c>
      <c s="34" t="s">
        <v>8265</v>
      </c>
      <c s="35" t="s">
        <v>5</v>
      </c>
      <c s="6" t="s">
        <v>8266</v>
      </c>
      <c s="36" t="s">
        <v>106</v>
      </c>
      <c s="37">
        <v>1</v>
      </c>
      <c s="36">
        <v>0</v>
      </c>
      <c s="36">
        <f>ROUND(G247*H247,6)</f>
      </c>
      <c r="L247" s="38">
        <v>0</v>
      </c>
      <c s="32">
        <f>ROUND(ROUND(L247,2)*ROUND(G247,3),2)</f>
      </c>
      <c s="36" t="s">
        <v>73</v>
      </c>
      <c>
        <f>(M247*21)/100</f>
      </c>
      <c t="s">
        <v>27</v>
      </c>
    </row>
    <row r="248" spans="1:5" ht="12.75">
      <c r="A248" s="35" t="s">
        <v>55</v>
      </c>
      <c r="E248" s="39" t="s">
        <v>8267</v>
      </c>
    </row>
    <row r="249" spans="1:5" ht="12.75">
      <c r="A249" s="35" t="s">
        <v>56</v>
      </c>
      <c r="E249" s="40" t="s">
        <v>5</v>
      </c>
    </row>
    <row r="250" spans="1:5" ht="12.75">
      <c r="A250" t="s">
        <v>58</v>
      </c>
      <c r="E250" s="39" t="s">
        <v>59</v>
      </c>
    </row>
    <row r="251" spans="1:16" ht="38.25">
      <c r="A251" t="s">
        <v>49</v>
      </c>
      <c s="34" t="s">
        <v>240</v>
      </c>
      <c s="34" t="s">
        <v>8268</v>
      </c>
      <c s="35" t="s">
        <v>5</v>
      </c>
      <c s="6" t="s">
        <v>8269</v>
      </c>
      <c s="36" t="s">
        <v>106</v>
      </c>
      <c s="37">
        <v>1</v>
      </c>
      <c s="36">
        <v>0</v>
      </c>
      <c s="36">
        <f>ROUND(G251*H251,6)</f>
      </c>
      <c r="L251" s="38">
        <v>0</v>
      </c>
      <c s="32">
        <f>ROUND(ROUND(L251,2)*ROUND(G251,3),2)</f>
      </c>
      <c s="36" t="s">
        <v>73</v>
      </c>
      <c>
        <f>(M251*21)/100</f>
      </c>
      <c t="s">
        <v>27</v>
      </c>
    </row>
    <row r="252" spans="1:5" ht="12.75">
      <c r="A252" s="35" t="s">
        <v>55</v>
      </c>
      <c r="E252" s="39" t="s">
        <v>8262</v>
      </c>
    </row>
    <row r="253" spans="1:5" ht="12.75">
      <c r="A253" s="35" t="s">
        <v>56</v>
      </c>
      <c r="E253" s="40" t="s">
        <v>5</v>
      </c>
    </row>
    <row r="254" spans="1:5" ht="12.75">
      <c r="A254" t="s">
        <v>58</v>
      </c>
      <c r="E254" s="39" t="s">
        <v>59</v>
      </c>
    </row>
    <row r="255" spans="1:16" ht="38.25">
      <c r="A255" t="s">
        <v>49</v>
      </c>
      <c s="34" t="s">
        <v>243</v>
      </c>
      <c s="34" t="s">
        <v>8270</v>
      </c>
      <c s="35" t="s">
        <v>5</v>
      </c>
      <c s="6" t="s">
        <v>8271</v>
      </c>
      <c s="36" t="s">
        <v>106</v>
      </c>
      <c s="37">
        <v>1</v>
      </c>
      <c s="36">
        <v>0</v>
      </c>
      <c s="36">
        <f>ROUND(G255*H255,6)</f>
      </c>
      <c r="L255" s="38">
        <v>0</v>
      </c>
      <c s="32">
        <f>ROUND(ROUND(L255,2)*ROUND(G255,3),2)</f>
      </c>
      <c s="36" t="s">
        <v>73</v>
      </c>
      <c>
        <f>(M255*21)/100</f>
      </c>
      <c t="s">
        <v>27</v>
      </c>
    </row>
    <row r="256" spans="1:5" ht="12.75">
      <c r="A256" s="35" t="s">
        <v>55</v>
      </c>
      <c r="E256" s="39" t="s">
        <v>8272</v>
      </c>
    </row>
    <row r="257" spans="1:5" ht="12.75">
      <c r="A257" s="35" t="s">
        <v>56</v>
      </c>
      <c r="E257" s="40" t="s">
        <v>8179</v>
      </c>
    </row>
    <row r="258" spans="1:5" ht="12.75">
      <c r="A258" t="s">
        <v>58</v>
      </c>
      <c r="E258" s="39" t="s">
        <v>59</v>
      </c>
    </row>
    <row r="259" spans="1:16" ht="25.5">
      <c r="A259" t="s">
        <v>49</v>
      </c>
      <c s="34" t="s">
        <v>246</v>
      </c>
      <c s="34" t="s">
        <v>8615</v>
      </c>
      <c s="35" t="s">
        <v>5</v>
      </c>
      <c s="6" t="s">
        <v>8616</v>
      </c>
      <c s="36" t="s">
        <v>106</v>
      </c>
      <c s="37">
        <v>1</v>
      </c>
      <c s="36">
        <v>0</v>
      </c>
      <c s="36">
        <f>ROUND(G259*H259,6)</f>
      </c>
      <c r="L259" s="38">
        <v>0</v>
      </c>
      <c s="32">
        <f>ROUND(ROUND(L259,2)*ROUND(G259,3),2)</f>
      </c>
      <c s="36" t="s">
        <v>73</v>
      </c>
      <c>
        <f>(M259*21)/100</f>
      </c>
      <c t="s">
        <v>27</v>
      </c>
    </row>
    <row r="260" spans="1:5" ht="12.75">
      <c r="A260" s="35" t="s">
        <v>55</v>
      </c>
      <c r="E260" s="39" t="s">
        <v>8275</v>
      </c>
    </row>
    <row r="261" spans="1:5" ht="12.75">
      <c r="A261" s="35" t="s">
        <v>56</v>
      </c>
      <c r="E261" s="40" t="s">
        <v>8179</v>
      </c>
    </row>
    <row r="262" spans="1:5" ht="12.75">
      <c r="A262" t="s">
        <v>58</v>
      </c>
      <c r="E262" s="39" t="s">
        <v>59</v>
      </c>
    </row>
    <row r="263" spans="1:16" ht="25.5">
      <c r="A263" t="s">
        <v>49</v>
      </c>
      <c s="34" t="s">
        <v>249</v>
      </c>
      <c s="34" t="s">
        <v>8617</v>
      </c>
      <c s="35" t="s">
        <v>5</v>
      </c>
      <c s="6" t="s">
        <v>8618</v>
      </c>
      <c s="36" t="s">
        <v>106</v>
      </c>
      <c s="37">
        <v>1</v>
      </c>
      <c s="36">
        <v>0</v>
      </c>
      <c s="36">
        <f>ROUND(G263*H263,6)</f>
      </c>
      <c r="L263" s="38">
        <v>0</v>
      </c>
      <c s="32">
        <f>ROUND(ROUND(L263,2)*ROUND(G263,3),2)</f>
      </c>
      <c s="36" t="s">
        <v>73</v>
      </c>
      <c>
        <f>(M263*21)/100</f>
      </c>
      <c t="s">
        <v>27</v>
      </c>
    </row>
    <row r="264" spans="1:5" ht="12.75">
      <c r="A264" s="35" t="s">
        <v>55</v>
      </c>
      <c r="E264" s="39" t="s">
        <v>8619</v>
      </c>
    </row>
    <row r="265" spans="1:5" ht="12.75">
      <c r="A265" s="35" t="s">
        <v>56</v>
      </c>
      <c r="E265" s="40" t="s">
        <v>8107</v>
      </c>
    </row>
    <row r="266" spans="1:5" ht="12.75">
      <c r="A266" t="s">
        <v>58</v>
      </c>
      <c r="E266" s="39" t="s">
        <v>59</v>
      </c>
    </row>
    <row r="267" spans="1:16" ht="12.75">
      <c r="A267" t="s">
        <v>49</v>
      </c>
      <c s="34" t="s">
        <v>252</v>
      </c>
      <c s="34" t="s">
        <v>8620</v>
      </c>
      <c s="35" t="s">
        <v>5</v>
      </c>
      <c s="6" t="s">
        <v>8621</v>
      </c>
      <c s="36" t="s">
        <v>106</v>
      </c>
      <c s="37">
        <v>1</v>
      </c>
      <c s="36">
        <v>0</v>
      </c>
      <c s="36">
        <f>ROUND(G267*H267,6)</f>
      </c>
      <c r="L267" s="38">
        <v>0</v>
      </c>
      <c s="32">
        <f>ROUND(ROUND(L267,2)*ROUND(G267,3),2)</f>
      </c>
      <c s="36" t="s">
        <v>73</v>
      </c>
      <c>
        <f>(M267*21)/100</f>
      </c>
      <c t="s">
        <v>27</v>
      </c>
    </row>
    <row r="268" spans="1:5" ht="12.75">
      <c r="A268" s="35" t="s">
        <v>55</v>
      </c>
      <c r="E268" s="39" t="s">
        <v>8622</v>
      </c>
    </row>
    <row r="269" spans="1:5" ht="12.75">
      <c r="A269" s="35" t="s">
        <v>56</v>
      </c>
      <c r="E269" s="40" t="s">
        <v>5</v>
      </c>
    </row>
    <row r="270" spans="1:5" ht="12.75">
      <c r="A270" t="s">
        <v>58</v>
      </c>
      <c r="E270" s="39" t="s">
        <v>59</v>
      </c>
    </row>
    <row r="271" spans="1:16" ht="12.75">
      <c r="A271" t="s">
        <v>49</v>
      </c>
      <c s="34" t="s">
        <v>255</v>
      </c>
      <c s="34" t="s">
        <v>8623</v>
      </c>
      <c s="35" t="s">
        <v>5</v>
      </c>
      <c s="6" t="s">
        <v>8624</v>
      </c>
      <c s="36" t="s">
        <v>106</v>
      </c>
      <c s="37">
        <v>1</v>
      </c>
      <c s="36">
        <v>0</v>
      </c>
      <c s="36">
        <f>ROUND(G271*H271,6)</f>
      </c>
      <c r="L271" s="38">
        <v>0</v>
      </c>
      <c s="32">
        <f>ROUND(ROUND(L271,2)*ROUND(G271,3),2)</f>
      </c>
      <c s="36" t="s">
        <v>73</v>
      </c>
      <c>
        <f>(M271*21)/100</f>
      </c>
      <c t="s">
        <v>27</v>
      </c>
    </row>
    <row r="272" spans="1:5" ht="12.75">
      <c r="A272" s="35" t="s">
        <v>55</v>
      </c>
      <c r="E272" s="39" t="s">
        <v>8625</v>
      </c>
    </row>
    <row r="273" spans="1:5" ht="12.75">
      <c r="A273" s="35" t="s">
        <v>56</v>
      </c>
      <c r="E273" s="40" t="s">
        <v>5</v>
      </c>
    </row>
    <row r="274" spans="1:5" ht="12.75">
      <c r="A274" t="s">
        <v>58</v>
      </c>
      <c r="E274" s="39" t="s">
        <v>59</v>
      </c>
    </row>
    <row r="275" spans="1:16" ht="12.75">
      <c r="A275" t="s">
        <v>49</v>
      </c>
      <c s="34" t="s">
        <v>258</v>
      </c>
      <c s="34" t="s">
        <v>8176</v>
      </c>
      <c s="35" t="s">
        <v>5</v>
      </c>
      <c s="6" t="s">
        <v>8177</v>
      </c>
      <c s="36" t="s">
        <v>106</v>
      </c>
      <c s="37">
        <v>1</v>
      </c>
      <c s="36">
        <v>0</v>
      </c>
      <c s="36">
        <f>ROUND(G275*H275,6)</f>
      </c>
      <c r="L275" s="38">
        <v>0</v>
      </c>
      <c s="32">
        <f>ROUND(ROUND(L275,2)*ROUND(G275,3),2)</f>
      </c>
      <c s="36" t="s">
        <v>73</v>
      </c>
      <c>
        <f>(M275*21)/100</f>
      </c>
      <c t="s">
        <v>27</v>
      </c>
    </row>
    <row r="276" spans="1:5" ht="12.75">
      <c r="A276" s="35" t="s">
        <v>55</v>
      </c>
      <c r="E276" s="39" t="s">
        <v>8626</v>
      </c>
    </row>
    <row r="277" spans="1:5" ht="12.75">
      <c r="A277" s="35" t="s">
        <v>56</v>
      </c>
      <c r="E277" s="40" t="s">
        <v>5</v>
      </c>
    </row>
    <row r="278" spans="1:5" ht="12.75">
      <c r="A278" t="s">
        <v>58</v>
      </c>
      <c r="E278" s="39" t="s">
        <v>59</v>
      </c>
    </row>
    <row r="279" spans="1:16" ht="12.75">
      <c r="A279" t="s">
        <v>49</v>
      </c>
      <c s="34" t="s">
        <v>261</v>
      </c>
      <c s="34" t="s">
        <v>8554</v>
      </c>
      <c s="35" t="s">
        <v>5</v>
      </c>
      <c s="6" t="s">
        <v>8555</v>
      </c>
      <c s="36" t="s">
        <v>106</v>
      </c>
      <c s="37">
        <v>1</v>
      </c>
      <c s="36">
        <v>0</v>
      </c>
      <c s="36">
        <f>ROUND(G279*H279,6)</f>
      </c>
      <c r="L279" s="38">
        <v>0</v>
      </c>
      <c s="32">
        <f>ROUND(ROUND(L279,2)*ROUND(G279,3),2)</f>
      </c>
      <c s="36" t="s">
        <v>73</v>
      </c>
      <c>
        <f>(M279*21)/100</f>
      </c>
      <c t="s">
        <v>27</v>
      </c>
    </row>
    <row r="280" spans="1:5" ht="12.75">
      <c r="A280" s="35" t="s">
        <v>55</v>
      </c>
      <c r="E280" s="39" t="s">
        <v>8626</v>
      </c>
    </row>
    <row r="281" spans="1:5" ht="12.75">
      <c r="A281" s="35" t="s">
        <v>56</v>
      </c>
      <c r="E281" s="40" t="s">
        <v>5</v>
      </c>
    </row>
    <row r="282" spans="1:5" ht="12.75">
      <c r="A282" t="s">
        <v>58</v>
      </c>
      <c r="E282" s="39" t="s">
        <v>59</v>
      </c>
    </row>
    <row r="283" spans="1:16" ht="12.75">
      <c r="A283" t="s">
        <v>49</v>
      </c>
      <c s="34" t="s">
        <v>264</v>
      </c>
      <c s="34" t="s">
        <v>2890</v>
      </c>
      <c s="35" t="s">
        <v>5</v>
      </c>
      <c s="6" t="s">
        <v>2891</v>
      </c>
      <c s="36" t="s">
        <v>106</v>
      </c>
      <c s="37">
        <v>4</v>
      </c>
      <c s="36">
        <v>0</v>
      </c>
      <c s="36">
        <f>ROUND(G283*H283,6)</f>
      </c>
      <c r="L283" s="38">
        <v>0</v>
      </c>
      <c s="32">
        <f>ROUND(ROUND(L283,2)*ROUND(G283,3),2)</f>
      </c>
      <c s="36" t="s">
        <v>73</v>
      </c>
      <c>
        <f>(M283*21)/100</f>
      </c>
      <c t="s">
        <v>27</v>
      </c>
    </row>
    <row r="284" spans="1:5" ht="12.75">
      <c r="A284" s="35" t="s">
        <v>55</v>
      </c>
      <c r="E284" s="39" t="s">
        <v>8627</v>
      </c>
    </row>
    <row r="285" spans="1:5" ht="12.75">
      <c r="A285" s="35" t="s">
        <v>56</v>
      </c>
      <c r="E285" s="40" t="s">
        <v>5</v>
      </c>
    </row>
    <row r="286" spans="1:5" ht="12.75">
      <c r="A286" t="s">
        <v>58</v>
      </c>
      <c r="E286" s="39" t="s">
        <v>59</v>
      </c>
    </row>
    <row r="287" spans="1:16" ht="25.5">
      <c r="A287" t="s">
        <v>49</v>
      </c>
      <c s="34" t="s">
        <v>267</v>
      </c>
      <c s="34" t="s">
        <v>1163</v>
      </c>
      <c s="35" t="s">
        <v>5</v>
      </c>
      <c s="6" t="s">
        <v>1164</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38.25">
      <c r="A291" t="s">
        <v>49</v>
      </c>
      <c s="34" t="s">
        <v>270</v>
      </c>
      <c s="34" t="s">
        <v>2100</v>
      </c>
      <c s="35" t="s">
        <v>5</v>
      </c>
      <c s="6" t="s">
        <v>2101</v>
      </c>
      <c s="36" t="s">
        <v>106</v>
      </c>
      <c s="37">
        <v>9</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25.5">
      <c r="A295" t="s">
        <v>49</v>
      </c>
      <c s="34" t="s">
        <v>273</v>
      </c>
      <c s="34" t="s">
        <v>2233</v>
      </c>
      <c s="35" t="s">
        <v>5</v>
      </c>
      <c s="6" t="s">
        <v>2234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276</v>
      </c>
      <c s="34" t="s">
        <v>1983</v>
      </c>
      <c s="35" t="s">
        <v>5</v>
      </c>
      <c s="6" t="s">
        <v>1984</v>
      </c>
      <c s="36" t="s">
        <v>672</v>
      </c>
      <c s="37">
        <v>48</v>
      </c>
      <c s="36">
        <v>0</v>
      </c>
      <c s="36">
        <f>ROUND(G299*H299,6)</f>
      </c>
      <c r="L299" s="38">
        <v>0</v>
      </c>
      <c s="32">
        <f>ROUND(ROUND(L299,2)*ROUND(G299,3),2)</f>
      </c>
      <c s="36" t="s">
        <v>73</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279</v>
      </c>
      <c s="34" t="s">
        <v>1985</v>
      </c>
      <c s="35" t="s">
        <v>5</v>
      </c>
      <c s="6" t="s">
        <v>1986</v>
      </c>
      <c s="36" t="s">
        <v>672</v>
      </c>
      <c s="37">
        <v>16</v>
      </c>
      <c s="36">
        <v>0</v>
      </c>
      <c s="36">
        <f>ROUND(G303*H303,6)</f>
      </c>
      <c r="L303" s="38">
        <v>0</v>
      </c>
      <c s="32">
        <f>ROUND(ROUND(L303,2)*ROUND(G303,3),2)</f>
      </c>
      <c s="36" t="s">
        <v>73</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282</v>
      </c>
      <c s="34" t="s">
        <v>1987</v>
      </c>
      <c s="35" t="s">
        <v>5</v>
      </c>
      <c s="6" t="s">
        <v>1988</v>
      </c>
      <c s="36" t="s">
        <v>672</v>
      </c>
      <c s="37">
        <v>4</v>
      </c>
      <c s="36">
        <v>0</v>
      </c>
      <c s="36">
        <f>ROUND(G307*H307,6)</f>
      </c>
      <c r="L307" s="38">
        <v>0</v>
      </c>
      <c s="32">
        <f>ROUND(ROUND(L307,2)*ROUND(G307,3),2)</f>
      </c>
      <c s="36" t="s">
        <v>73</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285</v>
      </c>
      <c s="34" t="s">
        <v>1989</v>
      </c>
      <c s="35" t="s">
        <v>5</v>
      </c>
      <c s="6" t="s">
        <v>1990</v>
      </c>
      <c s="36" t="s">
        <v>672</v>
      </c>
      <c s="37">
        <v>56</v>
      </c>
      <c s="36">
        <v>0</v>
      </c>
      <c s="36">
        <f>ROUND(G311*H311,6)</f>
      </c>
      <c r="L311" s="38">
        <v>0</v>
      </c>
      <c s="32">
        <f>ROUND(ROUND(L311,2)*ROUND(G311,3),2)</f>
      </c>
      <c s="36" t="s">
        <v>73</v>
      </c>
      <c>
        <f>(M311*21)/100</f>
      </c>
      <c t="s">
        <v>27</v>
      </c>
    </row>
    <row r="312" spans="1:5" ht="12.75">
      <c r="A312" s="35" t="s">
        <v>55</v>
      </c>
      <c r="E312" s="39" t="s">
        <v>5</v>
      </c>
    </row>
    <row r="313" spans="1:5" ht="12.75">
      <c r="A313" s="35" t="s">
        <v>56</v>
      </c>
      <c r="E313" s="40" t="s">
        <v>5</v>
      </c>
    </row>
    <row r="314" spans="1:5" ht="12.75">
      <c r="A314" t="s">
        <v>58</v>
      </c>
      <c r="E314" s="39" t="s">
        <v>59</v>
      </c>
    </row>
    <row r="315" spans="1:16" ht="25.5">
      <c r="A315" t="s">
        <v>49</v>
      </c>
      <c s="34" t="s">
        <v>321</v>
      </c>
      <c s="34" t="s">
        <v>8628</v>
      </c>
      <c s="35" t="s">
        <v>5</v>
      </c>
      <c s="6" t="s">
        <v>8629</v>
      </c>
      <c s="36" t="s">
        <v>106</v>
      </c>
      <c s="37">
        <v>1</v>
      </c>
      <c s="36">
        <v>0</v>
      </c>
      <c s="36">
        <f>ROUND(G315*H315,6)</f>
      </c>
      <c r="L315" s="38">
        <v>0</v>
      </c>
      <c s="32">
        <f>ROUND(ROUND(L315,2)*ROUND(G315,3),2)</f>
      </c>
      <c s="36" t="s">
        <v>2240</v>
      </c>
      <c>
        <f>(M315*21)/100</f>
      </c>
      <c t="s">
        <v>27</v>
      </c>
    </row>
    <row r="316" spans="1:5" ht="12.75">
      <c r="A316" s="35" t="s">
        <v>55</v>
      </c>
      <c r="E316" s="39" t="s">
        <v>8630</v>
      </c>
    </row>
    <row r="317" spans="1:5" ht="12.75">
      <c r="A317" s="35" t="s">
        <v>56</v>
      </c>
      <c r="E317" s="40" t="s">
        <v>8107</v>
      </c>
    </row>
    <row r="318" spans="1:5" ht="89.25">
      <c r="A318" t="s">
        <v>58</v>
      </c>
      <c r="E318" s="39" t="s">
        <v>8631</v>
      </c>
    </row>
    <row r="319" spans="1:13" ht="12.75">
      <c r="A319" t="s">
        <v>46</v>
      </c>
      <c r="C319" s="31" t="s">
        <v>364</v>
      </c>
      <c r="E319" s="33" t="s">
        <v>3126</v>
      </c>
      <c r="J319" s="32">
        <f>0</f>
      </c>
      <c s="32">
        <f>0</f>
      </c>
      <c s="32">
        <f>0+L320</f>
      </c>
      <c s="32">
        <f>0+M320</f>
      </c>
    </row>
    <row r="320" spans="1:16" ht="12.75">
      <c r="A320" t="s">
        <v>49</v>
      </c>
      <c s="34" t="s">
        <v>290</v>
      </c>
      <c s="34" t="s">
        <v>4796</v>
      </c>
      <c s="35" t="s">
        <v>5</v>
      </c>
      <c s="6" t="s">
        <v>4797</v>
      </c>
      <c s="36" t="s">
        <v>77</v>
      </c>
      <c s="37">
        <v>6</v>
      </c>
      <c s="36">
        <v>0</v>
      </c>
      <c s="36">
        <f>ROUND(G320*H320,6)</f>
      </c>
      <c r="L320" s="38">
        <v>0</v>
      </c>
      <c s="32">
        <f>ROUND(ROUND(L320,2)*ROUND(G320,3),2)</f>
      </c>
      <c s="36" t="s">
        <v>73</v>
      </c>
      <c>
        <f>(M320*21)/100</f>
      </c>
      <c t="s">
        <v>27</v>
      </c>
    </row>
    <row r="321" spans="1:5" ht="12.75">
      <c r="A321" s="35" t="s">
        <v>55</v>
      </c>
      <c r="E321" s="39" t="s">
        <v>8427</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293</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8183</v>
      </c>
    </row>
    <row r="328" spans="1:5" ht="102">
      <c r="A328" t="s">
        <v>58</v>
      </c>
      <c r="E328" s="39" t="s">
        <v>752</v>
      </c>
    </row>
    <row r="329" spans="1:16" ht="25.5">
      <c r="A329" t="s">
        <v>49</v>
      </c>
      <c s="34" t="s">
        <v>296</v>
      </c>
      <c s="34" t="s">
        <v>943</v>
      </c>
      <c s="35" t="s">
        <v>944</v>
      </c>
      <c s="6" t="s">
        <v>945</v>
      </c>
      <c s="36" t="s">
        <v>748</v>
      </c>
      <c s="37">
        <v>0.3</v>
      </c>
      <c s="36">
        <v>0</v>
      </c>
      <c s="36">
        <f>ROUND(G329*H329,6)</f>
      </c>
      <c r="L329" s="38">
        <v>0</v>
      </c>
      <c s="32">
        <f>ROUND(ROUND(L329,2)*ROUND(G329,3),2)</f>
      </c>
      <c s="36" t="s">
        <v>749</v>
      </c>
      <c>
        <f>(M329*21)/100</f>
      </c>
      <c t="s">
        <v>27</v>
      </c>
    </row>
    <row r="330" spans="1:5" ht="25.5">
      <c r="A330" s="35" t="s">
        <v>55</v>
      </c>
      <c r="E330" s="39" t="s">
        <v>750</v>
      </c>
    </row>
    <row r="331" spans="1:5" ht="12.75">
      <c r="A331" s="35" t="s">
        <v>56</v>
      </c>
      <c r="E331" s="40" t="s">
        <v>5</v>
      </c>
    </row>
    <row r="332" spans="1:5" ht="102">
      <c r="A332" t="s">
        <v>58</v>
      </c>
      <c r="E332" s="39" t="s">
        <v>752</v>
      </c>
    </row>
    <row r="333" spans="1:16" ht="25.5">
      <c r="A333" t="s">
        <v>49</v>
      </c>
      <c s="34" t="s">
        <v>160</v>
      </c>
      <c s="34" t="s">
        <v>1817</v>
      </c>
      <c s="35" t="s">
        <v>1818</v>
      </c>
      <c s="6" t="s">
        <v>1819</v>
      </c>
      <c s="36" t="s">
        <v>748</v>
      </c>
      <c s="37">
        <v>43.12</v>
      </c>
      <c s="36">
        <v>0</v>
      </c>
      <c s="36">
        <f>ROUND(G333*H333,6)</f>
      </c>
      <c r="L333" s="38">
        <v>0</v>
      </c>
      <c s="32">
        <f>ROUND(ROUND(L333,2)*ROUND(G333,3),2)</f>
      </c>
      <c s="36" t="s">
        <v>749</v>
      </c>
      <c>
        <f>(M333*21)/100</f>
      </c>
      <c t="s">
        <v>27</v>
      </c>
    </row>
    <row r="334" spans="1:5" ht="25.5">
      <c r="A334" s="35" t="s">
        <v>55</v>
      </c>
      <c r="E334" s="39" t="s">
        <v>750</v>
      </c>
    </row>
    <row r="335" spans="1:5" ht="12.75">
      <c r="A335" s="35" t="s">
        <v>56</v>
      </c>
      <c r="E335" s="40" t="s">
        <v>8428</v>
      </c>
    </row>
    <row r="336" spans="1:5" ht="102">
      <c r="A336" t="s">
        <v>58</v>
      </c>
      <c r="E336" s="39" t="s">
        <v>752</v>
      </c>
    </row>
    <row r="337" spans="1:16" ht="25.5">
      <c r="A337" t="s">
        <v>49</v>
      </c>
      <c s="34" t="s">
        <v>192</v>
      </c>
      <c s="34" t="s">
        <v>754</v>
      </c>
      <c s="35" t="s">
        <v>755</v>
      </c>
      <c s="6" t="s">
        <v>756</v>
      </c>
      <c s="36" t="s">
        <v>748</v>
      </c>
      <c s="37">
        <v>61.44</v>
      </c>
      <c s="36">
        <v>0</v>
      </c>
      <c s="36">
        <f>ROUND(G337*H337,6)</f>
      </c>
      <c r="L337" s="38">
        <v>0</v>
      </c>
      <c s="32">
        <f>ROUND(ROUND(L337,2)*ROUND(G337,3),2)</f>
      </c>
      <c s="36" t="s">
        <v>749</v>
      </c>
      <c>
        <f>(M337*21)/100</f>
      </c>
      <c t="s">
        <v>27</v>
      </c>
    </row>
    <row r="338" spans="1:5" ht="25.5">
      <c r="A338" s="35" t="s">
        <v>55</v>
      </c>
      <c r="E338" s="39" t="s">
        <v>750</v>
      </c>
    </row>
    <row r="339" spans="1:5" ht="38.25">
      <c r="A339" s="35" t="s">
        <v>56</v>
      </c>
      <c r="E339" s="40" t="s">
        <v>8429</v>
      </c>
    </row>
    <row r="340" spans="1:5" ht="102">
      <c r="A340" t="s">
        <v>58</v>
      </c>
      <c r="E340" s="39" t="s">
        <v>752</v>
      </c>
    </row>
    <row r="341" spans="1:16" ht="25.5">
      <c r="A341" t="s">
        <v>49</v>
      </c>
      <c s="34" t="s">
        <v>303</v>
      </c>
      <c s="34" t="s">
        <v>3569</v>
      </c>
      <c s="35" t="s">
        <v>3570</v>
      </c>
      <c s="6" t="s">
        <v>3571</v>
      </c>
      <c s="36" t="s">
        <v>748</v>
      </c>
      <c s="37">
        <v>0.02</v>
      </c>
      <c s="36">
        <v>0</v>
      </c>
      <c s="36">
        <f>ROUND(G341*H341,6)</f>
      </c>
      <c r="L341" s="38">
        <v>0</v>
      </c>
      <c s="32">
        <f>ROUND(ROUND(L341,2)*ROUND(G341,3),2)</f>
      </c>
      <c s="36" t="s">
        <v>749</v>
      </c>
      <c>
        <f>(M341*21)/100</f>
      </c>
      <c t="s">
        <v>27</v>
      </c>
    </row>
    <row r="342" spans="1:5" ht="25.5">
      <c r="A342" s="35" t="s">
        <v>55</v>
      </c>
      <c r="E342" s="39" t="s">
        <v>750</v>
      </c>
    </row>
    <row r="343" spans="1:5" ht="12.75">
      <c r="A343" s="35" t="s">
        <v>56</v>
      </c>
      <c r="E343" s="40" t="s">
        <v>8185</v>
      </c>
    </row>
    <row r="344" spans="1:5" ht="102">
      <c r="A344" t="s">
        <v>58</v>
      </c>
      <c r="E344" s="39" t="s">
        <v>752</v>
      </c>
    </row>
    <row r="345" spans="1:16" ht="12.75">
      <c r="A345" t="s">
        <v>49</v>
      </c>
      <c s="34" t="s">
        <v>306</v>
      </c>
      <c s="34" t="s">
        <v>774</v>
      </c>
      <c s="35" t="s">
        <v>775</v>
      </c>
      <c s="6" t="s">
        <v>776</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8432</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8634</v>
      </c>
      <c r="E8" s="30" t="s">
        <v>8633</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3772</v>
      </c>
      <c r="J9" s="32">
        <f>0</f>
      </c>
      <c s="32">
        <f>0</f>
      </c>
      <c s="32">
        <f>0+L10</f>
      </c>
      <c s="32">
        <f>0+M10</f>
      </c>
    </row>
    <row r="10" spans="1:16" ht="12.75">
      <c r="A10" t="s">
        <v>49</v>
      </c>
      <c s="34" t="s">
        <v>296</v>
      </c>
      <c s="34" t="s">
        <v>8034</v>
      </c>
      <c s="35" t="s">
        <v>5</v>
      </c>
      <c s="6" t="s">
        <v>3578</v>
      </c>
      <c s="36" t="s">
        <v>672</v>
      </c>
      <c s="37">
        <v>144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f>
      </c>
      <c s="32">
        <f>0+M15+M19+M23+M27</f>
      </c>
    </row>
    <row r="15" spans="1:16" ht="12.75">
      <c r="A15" t="s">
        <v>49</v>
      </c>
      <c s="34" t="s">
        <v>68</v>
      </c>
      <c s="34" t="s">
        <v>70</v>
      </c>
      <c s="35" t="s">
        <v>5</v>
      </c>
      <c s="6" t="s">
        <v>71</v>
      </c>
      <c s="36" t="s">
        <v>72</v>
      </c>
      <c s="37">
        <v>1172</v>
      </c>
      <c s="36">
        <v>0</v>
      </c>
      <c s="36">
        <f>ROUND(G15*H15,6)</f>
      </c>
      <c r="L15" s="38">
        <v>0</v>
      </c>
      <c s="32">
        <f>ROUND(ROUND(L15,2)*ROUND(G15,3),2)</f>
      </c>
      <c s="36" t="s">
        <v>73</v>
      </c>
      <c>
        <f>(M15*21)/100</f>
      </c>
      <c t="s">
        <v>27</v>
      </c>
    </row>
    <row r="16" spans="1:5" ht="12.75">
      <c r="A16" s="35" t="s">
        <v>55</v>
      </c>
      <c r="E16" s="39" t="s">
        <v>8347</v>
      </c>
    </row>
    <row r="17" spans="1:5" ht="12.75">
      <c r="A17" s="35" t="s">
        <v>56</v>
      </c>
      <c r="E17" s="40" t="s">
        <v>5</v>
      </c>
    </row>
    <row r="18" spans="1:5" ht="12.75">
      <c r="A18" t="s">
        <v>58</v>
      </c>
      <c r="E18" s="39" t="s">
        <v>59</v>
      </c>
    </row>
    <row r="19" spans="1:16" ht="25.5">
      <c r="A19" t="s">
        <v>49</v>
      </c>
      <c s="34" t="s">
        <v>27</v>
      </c>
      <c s="34" t="s">
        <v>8351</v>
      </c>
      <c s="35" t="s">
        <v>5</v>
      </c>
      <c s="6" t="s">
        <v>8352</v>
      </c>
      <c s="36" t="s">
        <v>77</v>
      </c>
      <c s="37">
        <v>23.638</v>
      </c>
      <c s="36">
        <v>0</v>
      </c>
      <c s="36">
        <f>ROUND(G19*H19,6)</f>
      </c>
      <c r="L19" s="38">
        <v>0</v>
      </c>
      <c s="32">
        <f>ROUND(ROUND(L19,2)*ROUND(G19,3),2)</f>
      </c>
      <c s="36" t="s">
        <v>73</v>
      </c>
      <c>
        <f>(M19*21)/100</f>
      </c>
      <c t="s">
        <v>27</v>
      </c>
    </row>
    <row r="20" spans="1:5" ht="38.25">
      <c r="A20" s="35" t="s">
        <v>55</v>
      </c>
      <c r="E20" s="39" t="s">
        <v>8635</v>
      </c>
    </row>
    <row r="21" spans="1:5" ht="12.75">
      <c r="A21" s="35" t="s">
        <v>56</v>
      </c>
      <c r="E21" s="40" t="s">
        <v>8636</v>
      </c>
    </row>
    <row r="22" spans="1:5" ht="12.75">
      <c r="A22" t="s">
        <v>58</v>
      </c>
      <c r="E22" s="39" t="s">
        <v>59</v>
      </c>
    </row>
    <row r="23" spans="1:16" ht="25.5">
      <c r="A23" t="s">
        <v>49</v>
      </c>
      <c s="34" t="s">
        <v>26</v>
      </c>
      <c s="34" t="s">
        <v>8355</v>
      </c>
      <c s="35" t="s">
        <v>5</v>
      </c>
      <c s="6" t="s">
        <v>8356</v>
      </c>
      <c s="36" t="s">
        <v>77</v>
      </c>
      <c s="37">
        <v>42.275</v>
      </c>
      <c s="36">
        <v>0</v>
      </c>
      <c s="36">
        <f>ROUND(G23*H23,6)</f>
      </c>
      <c r="L23" s="38">
        <v>0</v>
      </c>
      <c s="32">
        <f>ROUND(ROUND(L23,2)*ROUND(G23,3),2)</f>
      </c>
      <c s="36" t="s">
        <v>73</v>
      </c>
      <c>
        <f>(M23*21)/100</f>
      </c>
      <c t="s">
        <v>27</v>
      </c>
    </row>
    <row r="24" spans="1:5" ht="38.25">
      <c r="A24" s="35" t="s">
        <v>55</v>
      </c>
      <c r="E24" s="39" t="s">
        <v>8635</v>
      </c>
    </row>
    <row r="25" spans="1:5" ht="12.75">
      <c r="A25" s="35" t="s">
        <v>56</v>
      </c>
      <c r="E25" s="40" t="s">
        <v>8636</v>
      </c>
    </row>
    <row r="26" spans="1:5" ht="12.75">
      <c r="A26" t="s">
        <v>58</v>
      </c>
      <c r="E26" s="39" t="s">
        <v>59</v>
      </c>
    </row>
    <row r="27" spans="1:16" ht="12.75">
      <c r="A27" t="s">
        <v>49</v>
      </c>
      <c s="34" t="s">
        <v>261</v>
      </c>
      <c s="34" t="s">
        <v>4609</v>
      </c>
      <c s="35" t="s">
        <v>5</v>
      </c>
      <c s="6" t="s">
        <v>4610</v>
      </c>
      <c s="36" t="s">
        <v>92</v>
      </c>
      <c s="37">
        <v>868.7</v>
      </c>
      <c s="36">
        <v>0</v>
      </c>
      <c s="36">
        <f>ROUND(G27*H27,6)</f>
      </c>
      <c r="L27" s="38">
        <v>0</v>
      </c>
      <c s="32">
        <f>ROUND(ROUND(L27,2)*ROUND(G27,3),2)</f>
      </c>
      <c s="36" t="s">
        <v>73</v>
      </c>
      <c>
        <f>(M27*21)/100</f>
      </c>
      <c t="s">
        <v>27</v>
      </c>
    </row>
    <row r="28" spans="1:5" ht="38.25">
      <c r="A28" s="35" t="s">
        <v>55</v>
      </c>
      <c r="E28" s="39" t="s">
        <v>8635</v>
      </c>
    </row>
    <row r="29" spans="1:5" ht="12.75">
      <c r="A29" s="35" t="s">
        <v>56</v>
      </c>
      <c r="E29" s="40" t="s">
        <v>8636</v>
      </c>
    </row>
    <row r="30" spans="1:5" ht="12.75">
      <c r="A30" t="s">
        <v>58</v>
      </c>
      <c r="E30" s="39" t="s">
        <v>59</v>
      </c>
    </row>
    <row r="31" spans="1:13" ht="12.75">
      <c r="A31" t="s">
        <v>46</v>
      </c>
      <c r="C31" s="31" t="s">
        <v>99</v>
      </c>
      <c r="E31" s="33" t="s">
        <v>3373</v>
      </c>
      <c r="J31" s="32">
        <f>0</f>
      </c>
      <c s="32">
        <f>0</f>
      </c>
      <c s="32">
        <f>0+L32+L36</f>
      </c>
      <c s="32">
        <f>0+M32+M36</f>
      </c>
    </row>
    <row r="32" spans="1:16" ht="12.75">
      <c r="A32" t="s">
        <v>49</v>
      </c>
      <c s="34" t="s">
        <v>80</v>
      </c>
      <c s="34" t="s">
        <v>832</v>
      </c>
      <c s="35" t="s">
        <v>5</v>
      </c>
      <c s="6" t="s">
        <v>833</v>
      </c>
      <c s="36" t="s">
        <v>77</v>
      </c>
      <c s="37">
        <v>0.768</v>
      </c>
      <c s="36">
        <v>0</v>
      </c>
      <c s="36">
        <f>ROUND(G32*H32,6)</f>
      </c>
      <c r="L32" s="38">
        <v>0</v>
      </c>
      <c s="32">
        <f>ROUND(ROUND(L32,2)*ROUND(G32,3),2)</f>
      </c>
      <c s="36" t="s">
        <v>73</v>
      </c>
      <c>
        <f>(M32*21)/100</f>
      </c>
      <c t="s">
        <v>27</v>
      </c>
    </row>
    <row r="33" spans="1:5" ht="12.75">
      <c r="A33" s="35" t="s">
        <v>55</v>
      </c>
      <c r="E33" s="39" t="s">
        <v>8357</v>
      </c>
    </row>
    <row r="34" spans="1:5" ht="12.75">
      <c r="A34" s="35" t="s">
        <v>56</v>
      </c>
      <c r="E34" s="40" t="s">
        <v>8107</v>
      </c>
    </row>
    <row r="35" spans="1:5" ht="12.75">
      <c r="A35" t="s">
        <v>58</v>
      </c>
      <c r="E35" s="39" t="s">
        <v>59</v>
      </c>
    </row>
    <row r="36" spans="1:16" ht="12.75">
      <c r="A36" t="s">
        <v>49</v>
      </c>
      <c s="34" t="s">
        <v>83</v>
      </c>
      <c s="34" t="s">
        <v>834</v>
      </c>
      <c s="35" t="s">
        <v>5</v>
      </c>
      <c s="6" t="s">
        <v>835</v>
      </c>
      <c s="36" t="s">
        <v>77</v>
      </c>
      <c s="37">
        <v>2020.76</v>
      </c>
      <c s="36">
        <v>0</v>
      </c>
      <c s="36">
        <f>ROUND(G36*H36,6)</f>
      </c>
      <c r="L36" s="38">
        <v>0</v>
      </c>
      <c s="32">
        <f>ROUND(ROUND(L36,2)*ROUND(G36,3),2)</f>
      </c>
      <c s="36" t="s">
        <v>73</v>
      </c>
      <c>
        <f>(M36*21)/100</f>
      </c>
      <c t="s">
        <v>27</v>
      </c>
    </row>
    <row r="37" spans="1:5" ht="63.75">
      <c r="A37" s="35" t="s">
        <v>55</v>
      </c>
      <c r="E37" s="39" t="s">
        <v>8637</v>
      </c>
    </row>
    <row r="38" spans="1:5" ht="12.75">
      <c r="A38" s="35" t="s">
        <v>56</v>
      </c>
      <c r="E38" s="40" t="s">
        <v>8359</v>
      </c>
    </row>
    <row r="39" spans="1:5" ht="12.75">
      <c r="A39" t="s">
        <v>58</v>
      </c>
      <c r="E39" s="39" t="s">
        <v>59</v>
      </c>
    </row>
    <row r="40" spans="1:13" ht="12.75">
      <c r="A40" t="s">
        <v>46</v>
      </c>
      <c r="C40" s="31" t="s">
        <v>115</v>
      </c>
      <c r="E40" s="33" t="s">
        <v>8238</v>
      </c>
      <c r="J40" s="32">
        <f>0</f>
      </c>
      <c s="32">
        <f>0</f>
      </c>
      <c s="32">
        <f>0+L41</f>
      </c>
      <c s="32">
        <f>0+M41</f>
      </c>
    </row>
    <row r="41" spans="1:16" ht="12.75">
      <c r="A41" t="s">
        <v>49</v>
      </c>
      <c s="34" t="s">
        <v>86</v>
      </c>
      <c s="34" t="s">
        <v>90</v>
      </c>
      <c s="35" t="s">
        <v>5</v>
      </c>
      <c s="6" t="s">
        <v>91</v>
      </c>
      <c s="36" t="s">
        <v>92</v>
      </c>
      <c s="37">
        <v>25</v>
      </c>
      <c s="36">
        <v>0</v>
      </c>
      <c s="36">
        <f>ROUND(G41*H41,6)</f>
      </c>
      <c r="L41" s="38">
        <v>0</v>
      </c>
      <c s="32">
        <f>ROUND(ROUND(L41,2)*ROUND(G41,3),2)</f>
      </c>
      <c s="36" t="s">
        <v>73</v>
      </c>
      <c>
        <f>(M41*21)/100</f>
      </c>
      <c t="s">
        <v>27</v>
      </c>
    </row>
    <row r="42" spans="1:5" ht="12.75">
      <c r="A42" s="35" t="s">
        <v>55</v>
      </c>
      <c r="E42" s="39" t="s">
        <v>8360</v>
      </c>
    </row>
    <row r="43" spans="1:5" ht="12.75">
      <c r="A43" s="35" t="s">
        <v>56</v>
      </c>
      <c r="E43" s="40" t="s">
        <v>8134</v>
      </c>
    </row>
    <row r="44" spans="1:5" ht="12.75">
      <c r="A44" t="s">
        <v>58</v>
      </c>
      <c r="E44" s="39" t="s">
        <v>59</v>
      </c>
    </row>
    <row r="45" spans="1:13" ht="12.75">
      <c r="A45" t="s">
        <v>46</v>
      </c>
      <c r="C45" s="31" t="s">
        <v>124</v>
      </c>
      <c r="E45" s="33" t="s">
        <v>3386</v>
      </c>
      <c r="J45" s="32">
        <f>0</f>
      </c>
      <c s="32">
        <f>0</f>
      </c>
      <c s="32">
        <f>0+L46+L50+L54+L58+L62</f>
      </c>
      <c s="32">
        <f>0+M46+M50+M54+M58+M62</f>
      </c>
    </row>
    <row r="46" spans="1:16" ht="12.75">
      <c r="A46" t="s">
        <v>49</v>
      </c>
      <c s="34" t="s">
        <v>89</v>
      </c>
      <c s="34" t="s">
        <v>94</v>
      </c>
      <c s="35" t="s">
        <v>5</v>
      </c>
      <c s="6" t="s">
        <v>95</v>
      </c>
      <c s="36" t="s">
        <v>77</v>
      </c>
      <c s="37">
        <v>2020.76</v>
      </c>
      <c s="36">
        <v>0</v>
      </c>
      <c s="36">
        <f>ROUND(G46*H46,6)</f>
      </c>
      <c r="L46" s="38">
        <v>0</v>
      </c>
      <c s="32">
        <f>ROUND(ROUND(L46,2)*ROUND(G46,3),2)</f>
      </c>
      <c s="36" t="s">
        <v>73</v>
      </c>
      <c>
        <f>(M46*21)/100</f>
      </c>
      <c t="s">
        <v>27</v>
      </c>
    </row>
    <row r="47" spans="1:5" ht="63.75">
      <c r="A47" s="35" t="s">
        <v>55</v>
      </c>
      <c r="E47" s="39" t="s">
        <v>8637</v>
      </c>
    </row>
    <row r="48" spans="1:5" ht="12.75">
      <c r="A48" s="35" t="s">
        <v>56</v>
      </c>
      <c r="E48" s="40" t="s">
        <v>8359</v>
      </c>
    </row>
    <row r="49" spans="1:5" ht="12.75">
      <c r="A49" t="s">
        <v>58</v>
      </c>
      <c r="E49" s="39" t="s">
        <v>59</v>
      </c>
    </row>
    <row r="50" spans="1:16" ht="12.75">
      <c r="A50" t="s">
        <v>49</v>
      </c>
      <c s="34" t="s">
        <v>93</v>
      </c>
      <c s="34" t="s">
        <v>3387</v>
      </c>
      <c s="35" t="s">
        <v>5</v>
      </c>
      <c s="6" t="s">
        <v>3388</v>
      </c>
      <c s="36" t="s">
        <v>77</v>
      </c>
      <c s="37">
        <v>0.768</v>
      </c>
      <c s="36">
        <v>0</v>
      </c>
      <c s="36">
        <f>ROUND(G50*H50,6)</f>
      </c>
      <c r="L50" s="38">
        <v>0</v>
      </c>
      <c s="32">
        <f>ROUND(ROUND(L50,2)*ROUND(G50,3),2)</f>
      </c>
      <c s="36" t="s">
        <v>73</v>
      </c>
      <c>
        <f>(M50*21)/100</f>
      </c>
      <c t="s">
        <v>27</v>
      </c>
    </row>
    <row r="51" spans="1:5" ht="12.75">
      <c r="A51" s="35" t="s">
        <v>55</v>
      </c>
      <c r="E51" s="39" t="s">
        <v>8361</v>
      </c>
    </row>
    <row r="52" spans="1:5" ht="12.75">
      <c r="A52" s="35" t="s">
        <v>56</v>
      </c>
      <c r="E52" s="40" t="s">
        <v>8107</v>
      </c>
    </row>
    <row r="53" spans="1:5" ht="12.75">
      <c r="A53" t="s">
        <v>58</v>
      </c>
      <c r="E53" s="39" t="s">
        <v>59</v>
      </c>
    </row>
    <row r="54" spans="1:16" ht="12.75">
      <c r="A54" t="s">
        <v>49</v>
      </c>
      <c s="34" t="s">
        <v>103</v>
      </c>
      <c s="34" t="s">
        <v>3394</v>
      </c>
      <c s="35" t="s">
        <v>5</v>
      </c>
      <c s="6" t="s">
        <v>3395</v>
      </c>
      <c s="36" t="s">
        <v>72</v>
      </c>
      <c s="37">
        <v>2525.85</v>
      </c>
      <c s="36">
        <v>0</v>
      </c>
      <c s="36">
        <f>ROUND(G54*H54,6)</f>
      </c>
      <c r="L54" s="38">
        <v>0</v>
      </c>
      <c s="32">
        <f>ROUND(ROUND(L54,2)*ROUND(G54,3),2)</f>
      </c>
      <c s="36" t="s">
        <v>73</v>
      </c>
      <c>
        <f>(M54*21)/100</f>
      </c>
      <c t="s">
        <v>27</v>
      </c>
    </row>
    <row r="55" spans="1:5" ht="63.75">
      <c r="A55" s="35" t="s">
        <v>55</v>
      </c>
      <c r="E55" s="39" t="s">
        <v>8638</v>
      </c>
    </row>
    <row r="56" spans="1:5" ht="12.75">
      <c r="A56" s="35" t="s">
        <v>56</v>
      </c>
      <c r="E56" s="40" t="s">
        <v>8359</v>
      </c>
    </row>
    <row r="57" spans="1:5" ht="12.75">
      <c r="A57" t="s">
        <v>58</v>
      </c>
      <c r="E57" s="39" t="s">
        <v>59</v>
      </c>
    </row>
    <row r="58" spans="1:16" ht="12.75">
      <c r="A58" t="s">
        <v>49</v>
      </c>
      <c s="34" t="s">
        <v>216</v>
      </c>
      <c s="34" t="s">
        <v>8040</v>
      </c>
      <c s="35" t="s">
        <v>5</v>
      </c>
      <c s="6" t="s">
        <v>8138</v>
      </c>
      <c s="36" t="s">
        <v>72</v>
      </c>
      <c s="37">
        <v>2153</v>
      </c>
      <c s="36">
        <v>0</v>
      </c>
      <c s="36">
        <f>ROUND(G58*H58,6)</f>
      </c>
      <c r="L58" s="38">
        <v>0</v>
      </c>
      <c s="32">
        <f>ROUND(ROUND(L58,2)*ROUND(G58,3),2)</f>
      </c>
      <c s="36" t="s">
        <v>73</v>
      </c>
      <c>
        <f>(M58*21)/100</f>
      </c>
      <c t="s">
        <v>27</v>
      </c>
    </row>
    <row r="59" spans="1:5" ht="12.75">
      <c r="A59" s="35" t="s">
        <v>55</v>
      </c>
      <c r="E59" s="39" t="s">
        <v>8639</v>
      </c>
    </row>
    <row r="60" spans="1:5" ht="12.75">
      <c r="A60" s="35" t="s">
        <v>56</v>
      </c>
      <c r="E60" s="40" t="s">
        <v>5</v>
      </c>
    </row>
    <row r="61" spans="1:5" ht="12.75">
      <c r="A61" t="s">
        <v>58</v>
      </c>
      <c r="E61" s="39" t="s">
        <v>59</v>
      </c>
    </row>
    <row r="62" spans="1:16" ht="12.75">
      <c r="A62" t="s">
        <v>49</v>
      </c>
      <c s="34" t="s">
        <v>303</v>
      </c>
      <c s="34" t="s">
        <v>8044</v>
      </c>
      <c s="35" t="s">
        <v>5</v>
      </c>
      <c s="6" t="s">
        <v>8045</v>
      </c>
      <c s="36" t="s">
        <v>72</v>
      </c>
      <c s="37">
        <v>824.95</v>
      </c>
      <c s="36">
        <v>0</v>
      </c>
      <c s="36">
        <f>ROUND(G62*H62,6)</f>
      </c>
      <c r="L62" s="38">
        <v>0</v>
      </c>
      <c s="32">
        <f>ROUND(ROUND(L62,2)*ROUND(G62,3),2)</f>
      </c>
      <c s="36" t="s">
        <v>2240</v>
      </c>
      <c>
        <f>(M62*21)/100</f>
      </c>
      <c t="s">
        <v>27</v>
      </c>
    </row>
    <row r="63" spans="1:5" ht="25.5">
      <c r="A63" s="35" t="s">
        <v>55</v>
      </c>
      <c r="E63" s="39" t="s">
        <v>8640</v>
      </c>
    </row>
    <row r="64" spans="1:5" ht="12.75">
      <c r="A64" s="35" t="s">
        <v>56</v>
      </c>
      <c r="E64" s="40" t="s">
        <v>8364</v>
      </c>
    </row>
    <row r="65" spans="1:5" ht="38.25">
      <c r="A65" t="s">
        <v>58</v>
      </c>
      <c r="E65" s="39" t="s">
        <v>8047</v>
      </c>
    </row>
    <row r="66" spans="1:13" ht="12.75">
      <c r="A66" t="s">
        <v>46</v>
      </c>
      <c r="C66" s="31" t="s">
        <v>83</v>
      </c>
      <c r="E66" s="33" t="s">
        <v>4021</v>
      </c>
      <c r="J66" s="32">
        <f>0</f>
      </c>
      <c s="32">
        <f>0</f>
      </c>
      <c s="32">
        <f>0+L67+L71+L75+L79+L83+L87+L91+L95+L99</f>
      </c>
      <c s="32">
        <f>0+M67+M71+M75+M79+M83+M87+M91+M95+M99</f>
      </c>
    </row>
    <row r="67" spans="1:16" ht="12.75">
      <c r="A67" t="s">
        <v>49</v>
      </c>
      <c s="34" t="s">
        <v>110</v>
      </c>
      <c s="34" t="s">
        <v>6181</v>
      </c>
      <c s="35" t="s">
        <v>5</v>
      </c>
      <c s="6" t="s">
        <v>6182</v>
      </c>
      <c s="36" t="s">
        <v>72</v>
      </c>
      <c s="37">
        <v>272.75</v>
      </c>
      <c s="36">
        <v>0</v>
      </c>
      <c s="36">
        <f>ROUND(G67*H67,6)</f>
      </c>
      <c r="L67" s="38">
        <v>0</v>
      </c>
      <c s="32">
        <f>ROUND(ROUND(L67,2)*ROUND(G67,3),2)</f>
      </c>
      <c s="36" t="s">
        <v>73</v>
      </c>
      <c>
        <f>(M67*21)/100</f>
      </c>
      <c t="s">
        <v>27</v>
      </c>
    </row>
    <row r="68" spans="1:5" ht="25.5">
      <c r="A68" s="35" t="s">
        <v>55</v>
      </c>
      <c r="E68" s="39" t="s">
        <v>8641</v>
      </c>
    </row>
    <row r="69" spans="1:5" ht="12.75">
      <c r="A69" s="35" t="s">
        <v>56</v>
      </c>
      <c r="E69" s="40" t="s">
        <v>8636</v>
      </c>
    </row>
    <row r="70" spans="1:5" ht="12.75">
      <c r="A70" t="s">
        <v>58</v>
      </c>
      <c r="E70" s="39" t="s">
        <v>59</v>
      </c>
    </row>
    <row r="71" spans="1:16" ht="12.75">
      <c r="A71" t="s">
        <v>49</v>
      </c>
      <c s="34" t="s">
        <v>96</v>
      </c>
      <c s="34" t="s">
        <v>8642</v>
      </c>
      <c s="35" t="s">
        <v>5</v>
      </c>
      <c s="6" t="s">
        <v>8643</v>
      </c>
      <c s="36" t="s">
        <v>72</v>
      </c>
      <c s="37">
        <v>100</v>
      </c>
      <c s="36">
        <v>0</v>
      </c>
      <c s="36">
        <f>ROUND(G71*H71,6)</f>
      </c>
      <c r="L71" s="38">
        <v>0</v>
      </c>
      <c s="32">
        <f>ROUND(ROUND(L71,2)*ROUND(G71,3),2)</f>
      </c>
      <c s="36" t="s">
        <v>73</v>
      </c>
      <c>
        <f>(M71*21)/100</f>
      </c>
      <c t="s">
        <v>27</v>
      </c>
    </row>
    <row r="72" spans="1:5" ht="25.5">
      <c r="A72" s="35" t="s">
        <v>55</v>
      </c>
      <c r="E72" s="39" t="s">
        <v>8644</v>
      </c>
    </row>
    <row r="73" spans="1:5" ht="12.75">
      <c r="A73" s="35" t="s">
        <v>56</v>
      </c>
      <c r="E73" s="40" t="s">
        <v>8645</v>
      </c>
    </row>
    <row r="74" spans="1:5" ht="12.75">
      <c r="A74" t="s">
        <v>58</v>
      </c>
      <c r="E74" s="39" t="s">
        <v>59</v>
      </c>
    </row>
    <row r="75" spans="1:16" ht="12.75">
      <c r="A75" t="s">
        <v>49</v>
      </c>
      <c s="34" t="s">
        <v>99</v>
      </c>
      <c s="34" t="s">
        <v>5841</v>
      </c>
      <c s="35" t="s">
        <v>5</v>
      </c>
      <c s="6" t="s">
        <v>5842</v>
      </c>
      <c s="36" t="s">
        <v>72</v>
      </c>
      <c s="37">
        <v>312.75</v>
      </c>
      <c s="36">
        <v>0</v>
      </c>
      <c s="36">
        <f>ROUND(G75*H75,6)</f>
      </c>
      <c r="L75" s="38">
        <v>0</v>
      </c>
      <c s="32">
        <f>ROUND(ROUND(L75,2)*ROUND(G75,3),2)</f>
      </c>
      <c s="36" t="s">
        <v>73</v>
      </c>
      <c>
        <f>(M75*21)/100</f>
      </c>
      <c t="s">
        <v>27</v>
      </c>
    </row>
    <row r="76" spans="1:5" ht="38.25">
      <c r="A76" s="35" t="s">
        <v>55</v>
      </c>
      <c r="E76" s="39" t="s">
        <v>8646</v>
      </c>
    </row>
    <row r="77" spans="1:5" ht="12.75">
      <c r="A77" s="35" t="s">
        <v>56</v>
      </c>
      <c r="E77" s="40" t="s">
        <v>8473</v>
      </c>
    </row>
    <row r="78" spans="1:5" ht="12.75">
      <c r="A78" t="s">
        <v>58</v>
      </c>
      <c r="E78" s="39" t="s">
        <v>59</v>
      </c>
    </row>
    <row r="79" spans="1:16" ht="12.75">
      <c r="A79" t="s">
        <v>49</v>
      </c>
      <c s="34" t="s">
        <v>115</v>
      </c>
      <c s="34" t="s">
        <v>8584</v>
      </c>
      <c s="35" t="s">
        <v>5</v>
      </c>
      <c s="6" t="s">
        <v>8585</v>
      </c>
      <c s="36" t="s">
        <v>72</v>
      </c>
      <c s="37">
        <v>407.5</v>
      </c>
      <c s="36">
        <v>0</v>
      </c>
      <c s="36">
        <f>ROUND(G79*H79,6)</f>
      </c>
      <c r="L79" s="38">
        <v>0</v>
      </c>
      <c s="32">
        <f>ROUND(ROUND(L79,2)*ROUND(G79,3),2)</f>
      </c>
      <c s="36" t="s">
        <v>73</v>
      </c>
      <c>
        <f>(M79*21)/100</f>
      </c>
      <c t="s">
        <v>27</v>
      </c>
    </row>
    <row r="80" spans="1:5" ht="38.25">
      <c r="A80" s="35" t="s">
        <v>55</v>
      </c>
      <c r="E80" s="39" t="s">
        <v>8647</v>
      </c>
    </row>
    <row r="81" spans="1:5" ht="12.75">
      <c r="A81" s="35" t="s">
        <v>56</v>
      </c>
      <c r="E81" s="40" t="s">
        <v>8645</v>
      </c>
    </row>
    <row r="82" spans="1:5" ht="12.75">
      <c r="A82" t="s">
        <v>58</v>
      </c>
      <c r="E82" s="39" t="s">
        <v>59</v>
      </c>
    </row>
    <row r="83" spans="1:16" ht="12.75">
      <c r="A83" t="s">
        <v>49</v>
      </c>
      <c s="34" t="s">
        <v>118</v>
      </c>
      <c s="34" t="s">
        <v>8587</v>
      </c>
      <c s="35" t="s">
        <v>5</v>
      </c>
      <c s="6" t="s">
        <v>8588</v>
      </c>
      <c s="36" t="s">
        <v>72</v>
      </c>
      <c s="37">
        <v>326</v>
      </c>
      <c s="36">
        <v>0</v>
      </c>
      <c s="36">
        <f>ROUND(G83*H83,6)</f>
      </c>
      <c r="L83" s="38">
        <v>0</v>
      </c>
      <c s="32">
        <f>ROUND(ROUND(L83,2)*ROUND(G83,3),2)</f>
      </c>
      <c s="36" t="s">
        <v>73</v>
      </c>
      <c>
        <f>(M83*21)/100</f>
      </c>
      <c t="s">
        <v>27</v>
      </c>
    </row>
    <row r="84" spans="1:5" ht="51">
      <c r="A84" s="35" t="s">
        <v>55</v>
      </c>
      <c r="E84" s="39" t="s">
        <v>8648</v>
      </c>
    </row>
    <row r="85" spans="1:5" ht="12.75">
      <c r="A85" s="35" t="s">
        <v>56</v>
      </c>
      <c r="E85" s="40" t="s">
        <v>5</v>
      </c>
    </row>
    <row r="86" spans="1:5" ht="12.75">
      <c r="A86" t="s">
        <v>58</v>
      </c>
      <c r="E86" s="39" t="s">
        <v>59</v>
      </c>
    </row>
    <row r="87" spans="1:16" ht="25.5">
      <c r="A87" t="s">
        <v>49</v>
      </c>
      <c s="34" t="s">
        <v>160</v>
      </c>
      <c s="34" t="s">
        <v>8368</v>
      </c>
      <c s="35" t="s">
        <v>5</v>
      </c>
      <c s="6" t="s">
        <v>8369</v>
      </c>
      <c s="36" t="s">
        <v>72</v>
      </c>
      <c s="37">
        <v>272.75</v>
      </c>
      <c s="36">
        <v>0</v>
      </c>
      <c s="36">
        <f>ROUND(G87*H87,6)</f>
      </c>
      <c r="L87" s="38">
        <v>0</v>
      </c>
      <c s="32">
        <f>ROUND(ROUND(L87,2)*ROUND(G87,3),2)</f>
      </c>
      <c s="36" t="s">
        <v>2240</v>
      </c>
      <c>
        <f>(M87*21)/100</f>
      </c>
      <c t="s">
        <v>27</v>
      </c>
    </row>
    <row r="88" spans="1:5" ht="25.5">
      <c r="A88" s="35" t="s">
        <v>55</v>
      </c>
      <c r="E88" s="39" t="s">
        <v>8641</v>
      </c>
    </row>
    <row r="89" spans="1:5" ht="12.75">
      <c r="A89" s="35" t="s">
        <v>56</v>
      </c>
      <c r="E89" s="40" t="s">
        <v>8636</v>
      </c>
    </row>
    <row r="90" spans="1:5" ht="153">
      <c r="A90" t="s">
        <v>58</v>
      </c>
      <c r="E90" s="39" t="s">
        <v>8370</v>
      </c>
    </row>
    <row r="91" spans="1:16" ht="25.5">
      <c r="A91" t="s">
        <v>49</v>
      </c>
      <c s="34" t="s">
        <v>192</v>
      </c>
      <c s="34" t="s">
        <v>8649</v>
      </c>
      <c s="35" t="s">
        <v>5</v>
      </c>
      <c s="6" t="s">
        <v>8650</v>
      </c>
      <c s="36" t="s">
        <v>72</v>
      </c>
      <c s="37">
        <v>100</v>
      </c>
      <c s="36">
        <v>0</v>
      </c>
      <c s="36">
        <f>ROUND(G91*H91,6)</f>
      </c>
      <c r="L91" s="38">
        <v>0</v>
      </c>
      <c s="32">
        <f>ROUND(ROUND(L91,2)*ROUND(G91,3),2)</f>
      </c>
      <c s="36" t="s">
        <v>2240</v>
      </c>
      <c>
        <f>(M91*21)/100</f>
      </c>
      <c t="s">
        <v>27</v>
      </c>
    </row>
    <row r="92" spans="1:5" ht="25.5">
      <c r="A92" s="35" t="s">
        <v>55</v>
      </c>
      <c r="E92" s="39" t="s">
        <v>8644</v>
      </c>
    </row>
    <row r="93" spans="1:5" ht="12.75">
      <c r="A93" s="35" t="s">
        <v>56</v>
      </c>
      <c r="E93" s="40" t="s">
        <v>8645</v>
      </c>
    </row>
    <row r="94" spans="1:5" ht="153">
      <c r="A94" t="s">
        <v>58</v>
      </c>
      <c r="E94" s="39" t="s">
        <v>8370</v>
      </c>
    </row>
    <row r="95" spans="1:16" ht="12.75">
      <c r="A95" t="s">
        <v>49</v>
      </c>
      <c s="34" t="s">
        <v>315</v>
      </c>
      <c s="34" t="s">
        <v>8651</v>
      </c>
      <c s="35" t="s">
        <v>5</v>
      </c>
      <c s="6" t="s">
        <v>6245</v>
      </c>
      <c s="36" t="s">
        <v>92</v>
      </c>
      <c s="37">
        <v>2</v>
      </c>
      <c s="36">
        <v>0</v>
      </c>
      <c s="36">
        <f>ROUND(G95*H95,6)</f>
      </c>
      <c r="L95" s="38">
        <v>0</v>
      </c>
      <c s="32">
        <f>ROUND(ROUND(L95,2)*ROUND(G95,3),2)</f>
      </c>
      <c s="36" t="s">
        <v>2240</v>
      </c>
      <c>
        <f>(M95*21)/100</f>
      </c>
      <c t="s">
        <v>27</v>
      </c>
    </row>
    <row r="96" spans="1:5" ht="12.75">
      <c r="A96" s="35" t="s">
        <v>55</v>
      </c>
      <c r="E96" s="39" t="s">
        <v>8652</v>
      </c>
    </row>
    <row r="97" spans="1:5" ht="12.75">
      <c r="A97" s="35" t="s">
        <v>56</v>
      </c>
      <c r="E97" s="40" t="s">
        <v>8645</v>
      </c>
    </row>
    <row r="98" spans="1:5" ht="51">
      <c r="A98" t="s">
        <v>58</v>
      </c>
      <c r="E98" s="39" t="s">
        <v>8653</v>
      </c>
    </row>
    <row r="99" spans="1:16" ht="12.75">
      <c r="A99" t="s">
        <v>49</v>
      </c>
      <c s="34" t="s">
        <v>318</v>
      </c>
      <c s="34" t="s">
        <v>8654</v>
      </c>
      <c s="35" t="s">
        <v>5</v>
      </c>
      <c s="6" t="s">
        <v>8655</v>
      </c>
      <c s="36" t="s">
        <v>92</v>
      </c>
      <c s="37">
        <v>4</v>
      </c>
      <c s="36">
        <v>0</v>
      </c>
      <c s="36">
        <f>ROUND(G99*H99,6)</f>
      </c>
      <c r="L99" s="38">
        <v>0</v>
      </c>
      <c s="32">
        <f>ROUND(ROUND(L99,2)*ROUND(G99,3),2)</f>
      </c>
      <c s="36" t="s">
        <v>2240</v>
      </c>
      <c>
        <f>(M99*21)/100</f>
      </c>
      <c t="s">
        <v>27</v>
      </c>
    </row>
    <row r="100" spans="1:5" ht="12.75">
      <c r="A100" s="35" t="s">
        <v>55</v>
      </c>
      <c r="E100" s="39" t="s">
        <v>8656</v>
      </c>
    </row>
    <row r="101" spans="1:5" ht="12.75">
      <c r="A101" s="35" t="s">
        <v>56</v>
      </c>
      <c r="E101" s="40" t="s">
        <v>8645</v>
      </c>
    </row>
    <row r="102" spans="1:5" ht="51">
      <c r="A102" t="s">
        <v>58</v>
      </c>
      <c r="E102" s="39" t="s">
        <v>8653</v>
      </c>
    </row>
    <row r="103" spans="1:13" ht="12.75">
      <c r="A103" t="s">
        <v>46</v>
      </c>
      <c r="C103" s="31" t="s">
        <v>240</v>
      </c>
      <c r="E103" s="33" t="s">
        <v>3059</v>
      </c>
      <c r="J103" s="32">
        <f>0</f>
      </c>
      <c s="32">
        <f>0</f>
      </c>
      <c s="32">
        <f>0+L104</f>
      </c>
      <c s="32">
        <f>0+M104</f>
      </c>
    </row>
    <row r="104" spans="1:16" ht="25.5">
      <c r="A104" t="s">
        <v>49</v>
      </c>
      <c s="34" t="s">
        <v>107</v>
      </c>
      <c s="34" t="s">
        <v>3060</v>
      </c>
      <c s="35" t="s">
        <v>5</v>
      </c>
      <c s="6" t="s">
        <v>3061</v>
      </c>
      <c s="36" t="s">
        <v>92</v>
      </c>
      <c s="37">
        <v>2</v>
      </c>
      <c s="36">
        <v>0</v>
      </c>
      <c s="36">
        <f>ROUND(G104*H104,6)</f>
      </c>
      <c r="L104" s="38">
        <v>0</v>
      </c>
      <c s="32">
        <f>ROUND(ROUND(L104,2)*ROUND(G104,3),2)</f>
      </c>
      <c s="36" t="s">
        <v>73</v>
      </c>
      <c>
        <f>(M104*21)/100</f>
      </c>
      <c t="s">
        <v>27</v>
      </c>
    </row>
    <row r="105" spans="1:5" ht="25.5">
      <c r="A105" s="35" t="s">
        <v>55</v>
      </c>
      <c r="E105" s="39" t="s">
        <v>8371</v>
      </c>
    </row>
    <row r="106" spans="1:5" ht="12.75">
      <c r="A106" s="35" t="s">
        <v>56</v>
      </c>
      <c r="E106" s="40" t="s">
        <v>8372</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25.5">
      <c r="A109" t="s">
        <v>49</v>
      </c>
      <c s="34" t="s">
        <v>121</v>
      </c>
      <c s="34" t="s">
        <v>836</v>
      </c>
      <c s="35" t="s">
        <v>5</v>
      </c>
      <c s="6" t="s">
        <v>837</v>
      </c>
      <c s="36" t="s">
        <v>106</v>
      </c>
      <c s="37">
        <v>30</v>
      </c>
      <c s="36">
        <v>0</v>
      </c>
      <c s="36">
        <f>ROUND(G109*H109,6)</f>
      </c>
      <c r="L109" s="38">
        <v>0</v>
      </c>
      <c s="32">
        <f>ROUND(ROUND(L109,2)*ROUND(G109,3),2)</f>
      </c>
      <c s="36" t="s">
        <v>73</v>
      </c>
      <c>
        <f>(M109*21)/100</f>
      </c>
      <c t="s">
        <v>27</v>
      </c>
    </row>
    <row r="110" spans="1:5" ht="12.75">
      <c r="A110" s="35" t="s">
        <v>55</v>
      </c>
      <c r="E110" s="39" t="s">
        <v>8657</v>
      </c>
    </row>
    <row r="111" spans="1:5" ht="12.75">
      <c r="A111" s="35" t="s">
        <v>56</v>
      </c>
      <c r="E111" s="40" t="s">
        <v>5</v>
      </c>
    </row>
    <row r="112" spans="1:5" ht="12.75">
      <c r="A112" t="s">
        <v>58</v>
      </c>
      <c r="E112" s="39" t="s">
        <v>5</v>
      </c>
    </row>
    <row r="113" spans="1:16" ht="12.75">
      <c r="A113" t="s">
        <v>49</v>
      </c>
      <c s="34" t="s">
        <v>124</v>
      </c>
      <c s="34" t="s">
        <v>840</v>
      </c>
      <c s="35" t="s">
        <v>5</v>
      </c>
      <c s="6" t="s">
        <v>841</v>
      </c>
      <c s="36" t="s">
        <v>106</v>
      </c>
      <c s="37">
        <v>38</v>
      </c>
      <c s="36">
        <v>0</v>
      </c>
      <c s="36">
        <f>ROUND(G113*H113,6)</f>
      </c>
      <c r="L113" s="38">
        <v>0</v>
      </c>
      <c s="32">
        <f>ROUND(ROUND(L113,2)*ROUND(G113,3),2)</f>
      </c>
      <c s="36" t="s">
        <v>73</v>
      </c>
      <c>
        <f>(M113*21)/100</f>
      </c>
      <c t="s">
        <v>27</v>
      </c>
    </row>
    <row r="114" spans="1:5" ht="25.5">
      <c r="A114" s="35" t="s">
        <v>55</v>
      </c>
      <c r="E114" s="39" t="s">
        <v>8658</v>
      </c>
    </row>
    <row r="115" spans="1:5" ht="12.75">
      <c r="A115" s="35" t="s">
        <v>56</v>
      </c>
      <c r="E115" s="40" t="s">
        <v>5</v>
      </c>
    </row>
    <row r="116" spans="1:5" ht="12.75">
      <c r="A116" t="s">
        <v>58</v>
      </c>
      <c r="E116" s="39" t="s">
        <v>59</v>
      </c>
    </row>
    <row r="117" spans="1:16" ht="12.75">
      <c r="A117" t="s">
        <v>49</v>
      </c>
      <c s="34" t="s">
        <v>127</v>
      </c>
      <c s="34" t="s">
        <v>116</v>
      </c>
      <c s="35" t="s">
        <v>5</v>
      </c>
      <c s="6" t="s">
        <v>117</v>
      </c>
      <c s="36" t="s">
        <v>92</v>
      </c>
      <c s="37">
        <v>7425</v>
      </c>
      <c s="36">
        <v>0</v>
      </c>
      <c s="36">
        <f>ROUND(G117*H117,6)</f>
      </c>
      <c r="L117" s="38">
        <v>0</v>
      </c>
      <c s="32">
        <f>ROUND(ROUND(L117,2)*ROUND(G117,3),2)</f>
      </c>
      <c s="36" t="s">
        <v>73</v>
      </c>
      <c>
        <f>(M117*21)/100</f>
      </c>
      <c t="s">
        <v>27</v>
      </c>
    </row>
    <row r="118" spans="1:5" ht="25.5">
      <c r="A118" s="35" t="s">
        <v>55</v>
      </c>
      <c r="E118" s="39" t="s">
        <v>8659</v>
      </c>
    </row>
    <row r="119" spans="1:5" ht="12.75">
      <c r="A119" s="35" t="s">
        <v>56</v>
      </c>
      <c r="E119" s="40" t="s">
        <v>8660</v>
      </c>
    </row>
    <row r="120" spans="1:5" ht="12.75">
      <c r="A120" t="s">
        <v>58</v>
      </c>
      <c r="E120" s="39" t="s">
        <v>59</v>
      </c>
    </row>
    <row r="121" spans="1:16" ht="12.75">
      <c r="A121" t="s">
        <v>49</v>
      </c>
      <c s="34" t="s">
        <v>130</v>
      </c>
      <c s="34" t="s">
        <v>122</v>
      </c>
      <c s="35" t="s">
        <v>5</v>
      </c>
      <c s="6" t="s">
        <v>123</v>
      </c>
      <c s="36" t="s">
        <v>92</v>
      </c>
      <c s="37">
        <v>650</v>
      </c>
      <c s="36">
        <v>0</v>
      </c>
      <c s="36">
        <f>ROUND(G121*H121,6)</f>
      </c>
      <c r="L121" s="38">
        <v>0</v>
      </c>
      <c s="32">
        <f>ROUND(ROUND(L121,2)*ROUND(G121,3),2)</f>
      </c>
      <c s="36" t="s">
        <v>73</v>
      </c>
      <c>
        <f>(M121*21)/100</f>
      </c>
      <c t="s">
        <v>27</v>
      </c>
    </row>
    <row r="122" spans="1:5" ht="25.5">
      <c r="A122" s="35" t="s">
        <v>55</v>
      </c>
      <c r="E122" s="39" t="s">
        <v>8661</v>
      </c>
    </row>
    <row r="123" spans="1:5" ht="12.75">
      <c r="A123" s="35" t="s">
        <v>56</v>
      </c>
      <c r="E123" s="40" t="s">
        <v>8662</v>
      </c>
    </row>
    <row r="124" spans="1:5" ht="12.75">
      <c r="A124" t="s">
        <v>58</v>
      </c>
      <c r="E124" s="39" t="s">
        <v>59</v>
      </c>
    </row>
    <row r="125" spans="1:16" ht="12.75">
      <c r="A125" t="s">
        <v>49</v>
      </c>
      <c s="34" t="s">
        <v>133</v>
      </c>
      <c s="34" t="s">
        <v>125</v>
      </c>
      <c s="35" t="s">
        <v>5</v>
      </c>
      <c s="6" t="s">
        <v>126</v>
      </c>
      <c s="36" t="s">
        <v>92</v>
      </c>
      <c s="37">
        <v>4787</v>
      </c>
      <c s="36">
        <v>0</v>
      </c>
      <c s="36">
        <f>ROUND(G125*H125,6)</f>
      </c>
      <c r="L125" s="38">
        <v>0</v>
      </c>
      <c s="32">
        <f>ROUND(ROUND(L125,2)*ROUND(G125,3),2)</f>
      </c>
      <c s="36" t="s">
        <v>73</v>
      </c>
      <c>
        <f>(M125*21)/100</f>
      </c>
      <c t="s">
        <v>27</v>
      </c>
    </row>
    <row r="126" spans="1:5" ht="12.75">
      <c r="A126" s="35" t="s">
        <v>55</v>
      </c>
      <c r="E126" s="39" t="s">
        <v>5</v>
      </c>
    </row>
    <row r="127" spans="1:5" ht="12.75">
      <c r="A127" s="35" t="s">
        <v>56</v>
      </c>
      <c r="E127" s="40" t="s">
        <v>8663</v>
      </c>
    </row>
    <row r="128" spans="1:5" ht="12.75">
      <c r="A128" t="s">
        <v>58</v>
      </c>
      <c r="E128" s="39" t="s">
        <v>59</v>
      </c>
    </row>
    <row r="129" spans="1:16" ht="12.75">
      <c r="A129" t="s">
        <v>49</v>
      </c>
      <c s="34" t="s">
        <v>136</v>
      </c>
      <c s="34" t="s">
        <v>131</v>
      </c>
      <c s="35" t="s">
        <v>5</v>
      </c>
      <c s="6" t="s">
        <v>132</v>
      </c>
      <c s="36" t="s">
        <v>92</v>
      </c>
      <c s="37">
        <v>135</v>
      </c>
      <c s="36">
        <v>0</v>
      </c>
      <c s="36">
        <f>ROUND(G129*H129,6)</f>
      </c>
      <c r="L129" s="38">
        <v>0</v>
      </c>
      <c s="32">
        <f>ROUND(ROUND(L129,2)*ROUND(G129,3),2)</f>
      </c>
      <c s="36" t="s">
        <v>73</v>
      </c>
      <c>
        <f>(M129*21)/100</f>
      </c>
      <c t="s">
        <v>27</v>
      </c>
    </row>
    <row r="130" spans="1:5" ht="38.25">
      <c r="A130" s="35" t="s">
        <v>55</v>
      </c>
      <c r="E130" s="39" t="s">
        <v>8378</v>
      </c>
    </row>
    <row r="131" spans="1:5" ht="12.75">
      <c r="A131" s="35" t="s">
        <v>56</v>
      </c>
      <c r="E131" s="40" t="s">
        <v>5</v>
      </c>
    </row>
    <row r="132" spans="1:5" ht="12.75">
      <c r="A132" t="s">
        <v>58</v>
      </c>
      <c r="E132" s="39" t="s">
        <v>59</v>
      </c>
    </row>
    <row r="133" spans="1:16" ht="12.75">
      <c r="A133" t="s">
        <v>49</v>
      </c>
      <c s="34" t="s">
        <v>139</v>
      </c>
      <c s="34" t="s">
        <v>8379</v>
      </c>
      <c s="35" t="s">
        <v>5</v>
      </c>
      <c s="6" t="s">
        <v>8380</v>
      </c>
      <c s="36" t="s">
        <v>92</v>
      </c>
      <c s="37">
        <v>135</v>
      </c>
      <c s="36">
        <v>0</v>
      </c>
      <c s="36">
        <f>ROUND(G133*H133,6)</f>
      </c>
      <c r="L133" s="38">
        <v>0</v>
      </c>
      <c s="32">
        <f>ROUND(ROUND(L133,2)*ROUND(G133,3),2)</f>
      </c>
      <c s="36" t="s">
        <v>73</v>
      </c>
      <c>
        <f>(M133*21)/100</f>
      </c>
      <c t="s">
        <v>27</v>
      </c>
    </row>
    <row r="134" spans="1:5" ht="38.25">
      <c r="A134" s="35" t="s">
        <v>55</v>
      </c>
      <c r="E134" s="39" t="s">
        <v>8381</v>
      </c>
    </row>
    <row r="135" spans="1:5" ht="12.75">
      <c r="A135" s="35" t="s">
        <v>56</v>
      </c>
      <c r="E135" s="40" t="s">
        <v>5</v>
      </c>
    </row>
    <row r="136" spans="1:5" ht="12.75">
      <c r="A136" t="s">
        <v>58</v>
      </c>
      <c r="E136" s="39" t="s">
        <v>59</v>
      </c>
    </row>
    <row r="137" spans="1:16" ht="25.5">
      <c r="A137" t="s">
        <v>49</v>
      </c>
      <c s="34" t="s">
        <v>142</v>
      </c>
      <c s="34" t="s">
        <v>1327</v>
      </c>
      <c s="35" t="s">
        <v>5</v>
      </c>
      <c s="6" t="s">
        <v>1328</v>
      </c>
      <c s="36" t="s">
        <v>92</v>
      </c>
      <c s="37">
        <v>15</v>
      </c>
      <c s="36">
        <v>0</v>
      </c>
      <c s="36">
        <f>ROUND(G137*H137,6)</f>
      </c>
      <c r="L137" s="38">
        <v>0</v>
      </c>
      <c s="32">
        <f>ROUND(ROUND(L137,2)*ROUND(G137,3),2)</f>
      </c>
      <c s="36" t="s">
        <v>73</v>
      </c>
      <c>
        <f>(M137*21)/100</f>
      </c>
      <c t="s">
        <v>27</v>
      </c>
    </row>
    <row r="138" spans="1:5" ht="25.5">
      <c r="A138" s="35" t="s">
        <v>55</v>
      </c>
      <c r="E138" s="39" t="s">
        <v>8664</v>
      </c>
    </row>
    <row r="139" spans="1:5" ht="12.75">
      <c r="A139" s="35" t="s">
        <v>56</v>
      </c>
      <c r="E139" s="40" t="s">
        <v>8665</v>
      </c>
    </row>
    <row r="140" spans="1:5" ht="12.75">
      <c r="A140" t="s">
        <v>58</v>
      </c>
      <c r="E140" s="39" t="s">
        <v>59</v>
      </c>
    </row>
    <row r="141" spans="1:16" ht="12.75">
      <c r="A141" t="s">
        <v>49</v>
      </c>
      <c s="34" t="s">
        <v>145</v>
      </c>
      <c s="34" t="s">
        <v>852</v>
      </c>
      <c s="35" t="s">
        <v>5</v>
      </c>
      <c s="6" t="s">
        <v>853</v>
      </c>
      <c s="36" t="s">
        <v>106</v>
      </c>
      <c s="37">
        <v>20</v>
      </c>
      <c s="36">
        <v>0</v>
      </c>
      <c s="36">
        <f>ROUND(G141*H141,6)</f>
      </c>
      <c r="L141" s="38">
        <v>0</v>
      </c>
      <c s="32">
        <f>ROUND(ROUND(L141,2)*ROUND(G141,3),2)</f>
      </c>
      <c s="36" t="s">
        <v>73</v>
      </c>
      <c>
        <f>(M141*21)/100</f>
      </c>
      <c t="s">
        <v>27</v>
      </c>
    </row>
    <row r="142" spans="1:5" ht="25.5">
      <c r="A142" s="35" t="s">
        <v>55</v>
      </c>
      <c r="E142" s="39" t="s">
        <v>8666</v>
      </c>
    </row>
    <row r="143" spans="1:5" ht="12.75">
      <c r="A143" s="35" t="s">
        <v>56</v>
      </c>
      <c r="E143" s="40" t="s">
        <v>8667</v>
      </c>
    </row>
    <row r="144" spans="1:5" ht="12.75">
      <c r="A144" t="s">
        <v>58</v>
      </c>
      <c r="E144" s="39" t="s">
        <v>59</v>
      </c>
    </row>
    <row r="145" spans="1:16" ht="12.75">
      <c r="A145" t="s">
        <v>49</v>
      </c>
      <c s="34" t="s">
        <v>148</v>
      </c>
      <c s="34" t="s">
        <v>2445</v>
      </c>
      <c s="35" t="s">
        <v>5</v>
      </c>
      <c s="6" t="s">
        <v>2446</v>
      </c>
      <c s="36" t="s">
        <v>72</v>
      </c>
      <c s="37">
        <v>0.22</v>
      </c>
      <c s="36">
        <v>0</v>
      </c>
      <c s="36">
        <f>ROUND(G145*H145,6)</f>
      </c>
      <c r="L145" s="38">
        <v>0</v>
      </c>
      <c s="32">
        <f>ROUND(ROUND(L145,2)*ROUND(G145,3),2)</f>
      </c>
      <c s="36" t="s">
        <v>73</v>
      </c>
      <c>
        <f>(M145*21)/100</f>
      </c>
      <c t="s">
        <v>27</v>
      </c>
    </row>
    <row r="146" spans="1:5" ht="25.5">
      <c r="A146" s="35" t="s">
        <v>55</v>
      </c>
      <c r="E146" s="39" t="s">
        <v>8668</v>
      </c>
    </row>
    <row r="147" spans="1:5" ht="12.75">
      <c r="A147" s="35" t="s">
        <v>56</v>
      </c>
      <c r="E147" s="40" t="s">
        <v>8481</v>
      </c>
    </row>
    <row r="148" spans="1:5" ht="12.75">
      <c r="A148" t="s">
        <v>58</v>
      </c>
      <c r="E148" s="39" t="s">
        <v>59</v>
      </c>
    </row>
    <row r="149" spans="1:16" ht="25.5">
      <c r="A149" t="s">
        <v>49</v>
      </c>
      <c s="34" t="s">
        <v>151</v>
      </c>
      <c s="34" t="s">
        <v>856</v>
      </c>
      <c s="35" t="s">
        <v>5</v>
      </c>
      <c s="6" t="s">
        <v>857</v>
      </c>
      <c s="36" t="s">
        <v>106</v>
      </c>
      <c s="37">
        <v>2</v>
      </c>
      <c s="36">
        <v>0</v>
      </c>
      <c s="36">
        <f>ROUND(G149*H149,6)</f>
      </c>
      <c r="L149" s="38">
        <v>0</v>
      </c>
      <c s="32">
        <f>ROUND(ROUND(L149,2)*ROUND(G149,3),2)</f>
      </c>
      <c s="36" t="s">
        <v>73</v>
      </c>
      <c>
        <f>(M149*21)/100</f>
      </c>
      <c t="s">
        <v>27</v>
      </c>
    </row>
    <row r="150" spans="1:5" ht="12.75">
      <c r="A150" s="35" t="s">
        <v>55</v>
      </c>
      <c r="E150" s="39" t="s">
        <v>8386</v>
      </c>
    </row>
    <row r="151" spans="1:5" ht="12.75">
      <c r="A151" s="35" t="s">
        <v>56</v>
      </c>
      <c r="E151" s="40" t="s">
        <v>8481</v>
      </c>
    </row>
    <row r="152" spans="1:5" ht="12.75">
      <c r="A152" t="s">
        <v>58</v>
      </c>
      <c r="E152" s="39" t="s">
        <v>59</v>
      </c>
    </row>
    <row r="153" spans="1:16" ht="25.5">
      <c r="A153" t="s">
        <v>49</v>
      </c>
      <c s="34" t="s">
        <v>154</v>
      </c>
      <c s="34" t="s">
        <v>858</v>
      </c>
      <c s="35" t="s">
        <v>5</v>
      </c>
      <c s="6" t="s">
        <v>859</v>
      </c>
      <c s="36" t="s">
        <v>106</v>
      </c>
      <c s="37">
        <v>6</v>
      </c>
      <c s="36">
        <v>0</v>
      </c>
      <c s="36">
        <f>ROUND(G153*H153,6)</f>
      </c>
      <c r="L153" s="38">
        <v>0</v>
      </c>
      <c s="32">
        <f>ROUND(ROUND(L153,2)*ROUND(G153,3),2)</f>
      </c>
      <c s="36" t="s">
        <v>73</v>
      </c>
      <c>
        <f>(M153*21)/100</f>
      </c>
      <c t="s">
        <v>27</v>
      </c>
    </row>
    <row r="154" spans="1:5" ht="12.75">
      <c r="A154" s="35" t="s">
        <v>55</v>
      </c>
      <c r="E154" s="39" t="s">
        <v>8669</v>
      </c>
    </row>
    <row r="155" spans="1:5" ht="12.75">
      <c r="A155" s="35" t="s">
        <v>56</v>
      </c>
      <c r="E155" s="40" t="s">
        <v>8037</v>
      </c>
    </row>
    <row r="156" spans="1:5" ht="12.75">
      <c r="A156" t="s">
        <v>58</v>
      </c>
      <c r="E156" s="39" t="s">
        <v>59</v>
      </c>
    </row>
    <row r="157" spans="1:16" ht="12.75">
      <c r="A157" t="s">
        <v>49</v>
      </c>
      <c s="34" t="s">
        <v>157</v>
      </c>
      <c s="34" t="s">
        <v>146</v>
      </c>
      <c s="35" t="s">
        <v>5</v>
      </c>
      <c s="6" t="s">
        <v>147</v>
      </c>
      <c s="36" t="s">
        <v>106</v>
      </c>
      <c s="37">
        <v>49</v>
      </c>
      <c s="36">
        <v>0</v>
      </c>
      <c s="36">
        <f>ROUND(G157*H157,6)</f>
      </c>
      <c r="L157" s="38">
        <v>0</v>
      </c>
      <c s="32">
        <f>ROUND(ROUND(L157,2)*ROUND(G157,3),2)</f>
      </c>
      <c s="36" t="s">
        <v>73</v>
      </c>
      <c>
        <f>(M157*21)/100</f>
      </c>
      <c t="s">
        <v>27</v>
      </c>
    </row>
    <row r="158" spans="1:5" ht="12.75">
      <c r="A158" s="35" t="s">
        <v>55</v>
      </c>
      <c r="E158" s="39" t="s">
        <v>8146</v>
      </c>
    </row>
    <row r="159" spans="1:5" ht="12.75">
      <c r="A159" s="35" t="s">
        <v>56</v>
      </c>
      <c r="E159" s="40" t="s">
        <v>5</v>
      </c>
    </row>
    <row r="160" spans="1:5" ht="12.75">
      <c r="A160" t="s">
        <v>58</v>
      </c>
      <c r="E160" s="39" t="s">
        <v>59</v>
      </c>
    </row>
    <row r="161" spans="1:16" ht="25.5">
      <c r="A161" t="s">
        <v>49</v>
      </c>
      <c s="34" t="s">
        <v>162</v>
      </c>
      <c s="34" t="s">
        <v>149</v>
      </c>
      <c s="35" t="s">
        <v>5</v>
      </c>
      <c s="6" t="s">
        <v>150</v>
      </c>
      <c s="36" t="s">
        <v>106</v>
      </c>
      <c s="37">
        <v>28</v>
      </c>
      <c s="36">
        <v>0</v>
      </c>
      <c s="36">
        <f>ROUND(G161*H161,6)</f>
      </c>
      <c r="L161" s="38">
        <v>0</v>
      </c>
      <c s="32">
        <f>ROUND(ROUND(L161,2)*ROUND(G161,3),2)</f>
      </c>
      <c s="36" t="s">
        <v>73</v>
      </c>
      <c>
        <f>(M161*21)/100</f>
      </c>
      <c t="s">
        <v>27</v>
      </c>
    </row>
    <row r="162" spans="1:5" ht="12.75">
      <c r="A162" s="35" t="s">
        <v>55</v>
      </c>
      <c r="E162" s="39" t="s">
        <v>8146</v>
      </c>
    </row>
    <row r="163" spans="1:5" ht="12.75">
      <c r="A163" s="35" t="s">
        <v>56</v>
      </c>
      <c r="E163" s="40" t="s">
        <v>5</v>
      </c>
    </row>
    <row r="164" spans="1:5" ht="12.75">
      <c r="A164" t="s">
        <v>58</v>
      </c>
      <c r="E164" s="39" t="s">
        <v>59</v>
      </c>
    </row>
    <row r="165" spans="1:16" ht="25.5">
      <c r="A165" t="s">
        <v>49</v>
      </c>
      <c s="34" t="s">
        <v>165</v>
      </c>
      <c s="34" t="s">
        <v>8147</v>
      </c>
      <c s="35" t="s">
        <v>5</v>
      </c>
      <c s="6" t="s">
        <v>8148</v>
      </c>
      <c s="36" t="s">
        <v>106</v>
      </c>
      <c s="37">
        <v>22</v>
      </c>
      <c s="36">
        <v>0</v>
      </c>
      <c s="36">
        <f>ROUND(G165*H165,6)</f>
      </c>
      <c r="L165" s="38">
        <v>0</v>
      </c>
      <c s="32">
        <f>ROUND(ROUND(L165,2)*ROUND(G165,3),2)</f>
      </c>
      <c s="36" t="s">
        <v>73</v>
      </c>
      <c>
        <f>(M165*21)/100</f>
      </c>
      <c t="s">
        <v>27</v>
      </c>
    </row>
    <row r="166" spans="1:5" ht="12.75">
      <c r="A166" s="35" t="s">
        <v>55</v>
      </c>
      <c r="E166" s="39" t="s">
        <v>5</v>
      </c>
    </row>
    <row r="167" spans="1:5" ht="12.75">
      <c r="A167" s="35" t="s">
        <v>56</v>
      </c>
      <c r="E167" s="40" t="s">
        <v>5</v>
      </c>
    </row>
    <row r="168" spans="1:5" ht="12.75">
      <c r="A168" t="s">
        <v>58</v>
      </c>
      <c r="E168" s="39" t="s">
        <v>59</v>
      </c>
    </row>
    <row r="169" spans="1:16" ht="12.75">
      <c r="A169" t="s">
        <v>49</v>
      </c>
      <c s="34" t="s">
        <v>168</v>
      </c>
      <c s="34" t="s">
        <v>152</v>
      </c>
      <c s="35" t="s">
        <v>5</v>
      </c>
      <c s="6" t="s">
        <v>153</v>
      </c>
      <c s="36" t="s">
        <v>92</v>
      </c>
      <c s="37">
        <v>675</v>
      </c>
      <c s="36">
        <v>0</v>
      </c>
      <c s="36">
        <f>ROUND(G169*H169,6)</f>
      </c>
      <c r="L169" s="38">
        <v>0</v>
      </c>
      <c s="32">
        <f>ROUND(ROUND(L169,2)*ROUND(G169,3),2)</f>
      </c>
      <c s="36" t="s">
        <v>73</v>
      </c>
      <c>
        <f>(M169*21)/100</f>
      </c>
      <c t="s">
        <v>27</v>
      </c>
    </row>
    <row r="170" spans="1:5" ht="38.25">
      <c r="A170" s="35" t="s">
        <v>55</v>
      </c>
      <c r="E170" s="39" t="s">
        <v>8670</v>
      </c>
    </row>
    <row r="171" spans="1:5" ht="12.75">
      <c r="A171" s="35" t="s">
        <v>56</v>
      </c>
      <c r="E171" s="40" t="s">
        <v>8662</v>
      </c>
    </row>
    <row r="172" spans="1:5" ht="12.75">
      <c r="A172" t="s">
        <v>58</v>
      </c>
      <c r="E172" s="39" t="s">
        <v>5</v>
      </c>
    </row>
    <row r="173" spans="1:16" ht="25.5">
      <c r="A173" t="s">
        <v>49</v>
      </c>
      <c s="34" t="s">
        <v>171</v>
      </c>
      <c s="34" t="s">
        <v>797</v>
      </c>
      <c s="35" t="s">
        <v>5</v>
      </c>
      <c s="6" t="s">
        <v>8390</v>
      </c>
      <c s="36" t="s">
        <v>799</v>
      </c>
      <c s="37">
        <v>272</v>
      </c>
      <c s="36">
        <v>0</v>
      </c>
      <c s="36">
        <f>ROUND(G173*H173,6)</f>
      </c>
      <c r="L173" s="38">
        <v>0</v>
      </c>
      <c s="32">
        <f>ROUND(ROUND(L173,2)*ROUND(G173,3),2)</f>
      </c>
      <c s="36" t="s">
        <v>73</v>
      </c>
      <c>
        <f>(M173*21)/100</f>
      </c>
      <c t="s">
        <v>27</v>
      </c>
    </row>
    <row r="174" spans="1:5" ht="25.5">
      <c r="A174" s="35" t="s">
        <v>55</v>
      </c>
      <c r="E174" s="39" t="s">
        <v>8671</v>
      </c>
    </row>
    <row r="175" spans="1:5" ht="12.75">
      <c r="A175" s="35" t="s">
        <v>56</v>
      </c>
      <c r="E175" s="40" t="s">
        <v>5</v>
      </c>
    </row>
    <row r="176" spans="1:5" ht="12.75">
      <c r="A176" t="s">
        <v>58</v>
      </c>
      <c r="E176" s="39" t="s">
        <v>59</v>
      </c>
    </row>
    <row r="177" spans="1:16" ht="25.5">
      <c r="A177" t="s">
        <v>49</v>
      </c>
      <c s="34" t="s">
        <v>174</v>
      </c>
      <c s="34" t="s">
        <v>8672</v>
      </c>
      <c s="35" t="s">
        <v>5</v>
      </c>
      <c s="6" t="s">
        <v>798</v>
      </c>
      <c s="36" t="s">
        <v>799</v>
      </c>
      <c s="37">
        <v>120</v>
      </c>
      <c s="36">
        <v>0</v>
      </c>
      <c s="36">
        <f>ROUND(G177*H177,6)</f>
      </c>
      <c r="L177" s="38">
        <v>0</v>
      </c>
      <c s="32">
        <f>ROUND(ROUND(L177,2)*ROUND(G177,3),2)</f>
      </c>
      <c s="36" t="s">
        <v>73</v>
      </c>
      <c>
        <f>(M177*21)/100</f>
      </c>
      <c t="s">
        <v>27</v>
      </c>
    </row>
    <row r="178" spans="1:5" ht="25.5">
      <c r="A178" s="35" t="s">
        <v>55</v>
      </c>
      <c r="E178" s="39" t="s">
        <v>8673</v>
      </c>
    </row>
    <row r="179" spans="1:5" ht="12.75">
      <c r="A179" s="35" t="s">
        <v>56</v>
      </c>
      <c r="E179" s="40" t="s">
        <v>8665</v>
      </c>
    </row>
    <row r="180" spans="1:5" ht="12.75">
      <c r="A180" t="s">
        <v>58</v>
      </c>
      <c r="E180" s="39" t="s">
        <v>59</v>
      </c>
    </row>
    <row r="181" spans="1:16" ht="12.75">
      <c r="A181" t="s">
        <v>49</v>
      </c>
      <c s="34" t="s">
        <v>177</v>
      </c>
      <c s="34" t="s">
        <v>158</v>
      </c>
      <c s="35" t="s">
        <v>5</v>
      </c>
      <c s="6" t="s">
        <v>159</v>
      </c>
      <c s="36" t="s">
        <v>92</v>
      </c>
      <c s="37">
        <v>15</v>
      </c>
      <c s="36">
        <v>0</v>
      </c>
      <c s="36">
        <f>ROUND(G181*H181,6)</f>
      </c>
      <c r="L181" s="38">
        <v>0</v>
      </c>
      <c s="32">
        <f>ROUND(ROUND(L181,2)*ROUND(G181,3),2)</f>
      </c>
      <c s="36" t="s">
        <v>73</v>
      </c>
      <c>
        <f>(M181*21)/100</f>
      </c>
      <c t="s">
        <v>27</v>
      </c>
    </row>
    <row r="182" spans="1:5" ht="25.5">
      <c r="A182" s="35" t="s">
        <v>55</v>
      </c>
      <c r="E182" s="39" t="s">
        <v>8674</v>
      </c>
    </row>
    <row r="183" spans="1:5" ht="12.75">
      <c r="A183" s="35" t="s">
        <v>56</v>
      </c>
      <c r="E183" s="40" t="s">
        <v>8665</v>
      </c>
    </row>
    <row r="184" spans="1:5" ht="12.75">
      <c r="A184" t="s">
        <v>58</v>
      </c>
      <c r="E184" s="39" t="s">
        <v>59</v>
      </c>
    </row>
    <row r="185" spans="1:16" ht="12.75">
      <c r="A185" t="s">
        <v>49</v>
      </c>
      <c s="34" t="s">
        <v>194</v>
      </c>
      <c s="34" t="s">
        <v>8393</v>
      </c>
      <c s="35" t="s">
        <v>5</v>
      </c>
      <c s="6" t="s">
        <v>2177</v>
      </c>
      <c s="36" t="s">
        <v>72</v>
      </c>
      <c s="37">
        <v>0.22</v>
      </c>
      <c s="36">
        <v>0</v>
      </c>
      <c s="36">
        <f>ROUND(G185*H185,6)</f>
      </c>
      <c r="L185" s="38">
        <v>0</v>
      </c>
      <c s="32">
        <f>ROUND(ROUND(L185,2)*ROUND(G185,3),2)</f>
      </c>
      <c s="36" t="s">
        <v>73</v>
      </c>
      <c>
        <f>(M185*21)/100</f>
      </c>
      <c t="s">
        <v>27</v>
      </c>
    </row>
    <row r="186" spans="1:5" ht="12.75">
      <c r="A186" s="35" t="s">
        <v>55</v>
      </c>
      <c r="E186" s="39" t="s">
        <v>8394</v>
      </c>
    </row>
    <row r="187" spans="1:5" ht="12.75">
      <c r="A187" s="35" t="s">
        <v>56</v>
      </c>
      <c r="E187" s="40" t="s">
        <v>8179</v>
      </c>
    </row>
    <row r="188" spans="1:5" ht="12.75">
      <c r="A188" t="s">
        <v>58</v>
      </c>
      <c r="E188" s="39" t="s">
        <v>59</v>
      </c>
    </row>
    <row r="189" spans="1:16" ht="25.5">
      <c r="A189" t="s">
        <v>49</v>
      </c>
      <c s="34" t="s">
        <v>198</v>
      </c>
      <c s="34" t="s">
        <v>1965</v>
      </c>
      <c s="35" t="s">
        <v>5</v>
      </c>
      <c s="6" t="s">
        <v>1966</v>
      </c>
      <c s="36" t="s">
        <v>106</v>
      </c>
      <c s="37">
        <v>1</v>
      </c>
      <c s="36">
        <v>0</v>
      </c>
      <c s="36">
        <f>ROUND(G189*H189,6)</f>
      </c>
      <c r="L189" s="38">
        <v>0</v>
      </c>
      <c s="32">
        <f>ROUND(ROUND(L189,2)*ROUND(G189,3),2)</f>
      </c>
      <c s="36" t="s">
        <v>73</v>
      </c>
      <c>
        <f>(M189*21)/100</f>
      </c>
      <c t="s">
        <v>27</v>
      </c>
    </row>
    <row r="190" spans="1:5" ht="12.75">
      <c r="A190" s="35" t="s">
        <v>55</v>
      </c>
      <c r="E190" s="39" t="s">
        <v>8394</v>
      </c>
    </row>
    <row r="191" spans="1:5" ht="12.75">
      <c r="A191" s="35" t="s">
        <v>56</v>
      </c>
      <c r="E191" s="40" t="s">
        <v>8179</v>
      </c>
    </row>
    <row r="192" spans="1:5" ht="12.75">
      <c r="A192" t="s">
        <v>58</v>
      </c>
      <c r="E192" s="39" t="s">
        <v>59</v>
      </c>
    </row>
    <row r="193" spans="1:16" ht="12.75">
      <c r="A193" t="s">
        <v>49</v>
      </c>
      <c s="34" t="s">
        <v>213</v>
      </c>
      <c s="34" t="s">
        <v>8065</v>
      </c>
      <c s="35" t="s">
        <v>5</v>
      </c>
      <c s="6" t="s">
        <v>8204</v>
      </c>
      <c s="36" t="s">
        <v>92</v>
      </c>
      <c s="37">
        <v>103</v>
      </c>
      <c s="36">
        <v>0</v>
      </c>
      <c s="36">
        <f>ROUND(G193*H193,6)</f>
      </c>
      <c r="L193" s="38">
        <v>0</v>
      </c>
      <c s="32">
        <f>ROUND(ROUND(L193,2)*ROUND(G193,3),2)</f>
      </c>
      <c s="36" t="s">
        <v>73</v>
      </c>
      <c>
        <f>(M193*21)/100</f>
      </c>
      <c t="s">
        <v>27</v>
      </c>
    </row>
    <row r="194" spans="1:5" ht="25.5">
      <c r="A194" s="35" t="s">
        <v>55</v>
      </c>
      <c r="E194" s="39" t="s">
        <v>8675</v>
      </c>
    </row>
    <row r="195" spans="1:5" ht="12.75">
      <c r="A195" s="35" t="s">
        <v>56</v>
      </c>
      <c r="E195" s="40" t="s">
        <v>8663</v>
      </c>
    </row>
    <row r="196" spans="1:5" ht="12.75">
      <c r="A196" t="s">
        <v>58</v>
      </c>
      <c r="E196" s="39" t="s">
        <v>59</v>
      </c>
    </row>
    <row r="197" spans="1:16" ht="25.5">
      <c r="A197" t="s">
        <v>49</v>
      </c>
      <c s="34" t="s">
        <v>309</v>
      </c>
      <c s="34" t="s">
        <v>8396</v>
      </c>
      <c s="35" t="s">
        <v>5</v>
      </c>
      <c s="6" t="s">
        <v>8397</v>
      </c>
      <c s="36" t="s">
        <v>92</v>
      </c>
      <c s="37">
        <v>650</v>
      </c>
      <c s="36">
        <v>0</v>
      </c>
      <c s="36">
        <f>ROUND(G197*H197,6)</f>
      </c>
      <c r="L197" s="38">
        <v>0</v>
      </c>
      <c s="32">
        <f>ROUND(ROUND(L197,2)*ROUND(G197,3),2)</f>
      </c>
      <c s="36" t="s">
        <v>2240</v>
      </c>
      <c>
        <f>(M197*21)/100</f>
      </c>
      <c t="s">
        <v>27</v>
      </c>
    </row>
    <row r="198" spans="1:5" ht="38.25">
      <c r="A198" s="35" t="s">
        <v>55</v>
      </c>
      <c r="E198" s="39" t="s">
        <v>8676</v>
      </c>
    </row>
    <row r="199" spans="1:5" ht="12.75">
      <c r="A199" s="35" t="s">
        <v>56</v>
      </c>
      <c r="E199" s="40" t="s">
        <v>5</v>
      </c>
    </row>
    <row r="200" spans="1:5" ht="89.25">
      <c r="A200" t="s">
        <v>58</v>
      </c>
      <c r="E200" s="39" t="s">
        <v>8399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180</v>
      </c>
      <c s="34" t="s">
        <v>163</v>
      </c>
      <c s="35" t="s">
        <v>5</v>
      </c>
      <c s="6" t="s">
        <v>164</v>
      </c>
      <c s="36" t="s">
        <v>92</v>
      </c>
      <c s="37">
        <v>145</v>
      </c>
      <c s="36">
        <v>0</v>
      </c>
      <c s="36">
        <f>ROUND(G202*H202,6)</f>
      </c>
      <c r="L202" s="38">
        <v>0</v>
      </c>
      <c s="32">
        <f>ROUND(ROUND(L202,2)*ROUND(G202,3),2)</f>
      </c>
      <c s="36" t="s">
        <v>73</v>
      </c>
      <c>
        <f>(M202*21)/100</f>
      </c>
      <c t="s">
        <v>27</v>
      </c>
    </row>
    <row r="203" spans="1:5" ht="12.75">
      <c r="A203" s="35" t="s">
        <v>55</v>
      </c>
      <c r="E203" s="39" t="s">
        <v>8677</v>
      </c>
    </row>
    <row r="204" spans="1:5" ht="12.75">
      <c r="A204" s="35" t="s">
        <v>56</v>
      </c>
      <c r="E204" s="40" t="s">
        <v>8051</v>
      </c>
    </row>
    <row r="205" spans="1:5" ht="12.75">
      <c r="A205" t="s">
        <v>58</v>
      </c>
      <c r="E205" s="39" t="s">
        <v>59</v>
      </c>
    </row>
    <row r="206" spans="1:16" ht="12.75">
      <c r="A206" t="s">
        <v>49</v>
      </c>
      <c s="34" t="s">
        <v>183</v>
      </c>
      <c s="34" t="s">
        <v>8069</v>
      </c>
      <c s="35" t="s">
        <v>5</v>
      </c>
      <c s="6" t="s">
        <v>8070</v>
      </c>
      <c s="36" t="s">
        <v>106</v>
      </c>
      <c s="37">
        <v>34</v>
      </c>
      <c s="36">
        <v>0</v>
      </c>
      <c s="36">
        <f>ROUND(G206*H206,6)</f>
      </c>
      <c r="L206" s="38">
        <v>0</v>
      </c>
      <c s="32">
        <f>ROUND(ROUND(L206,2)*ROUND(G206,3),2)</f>
      </c>
      <c s="36" t="s">
        <v>73</v>
      </c>
      <c>
        <f>(M206*21)/100</f>
      </c>
      <c t="s">
        <v>27</v>
      </c>
    </row>
    <row r="207" spans="1:5" ht="12.75">
      <c r="A207" s="35" t="s">
        <v>55</v>
      </c>
      <c r="E207" s="39" t="s">
        <v>8677</v>
      </c>
    </row>
    <row r="208" spans="1:5" ht="12.75">
      <c r="A208" s="35" t="s">
        <v>56</v>
      </c>
      <c r="E208" s="40" t="s">
        <v>8132</v>
      </c>
    </row>
    <row r="209" spans="1:5" ht="12.75">
      <c r="A209" t="s">
        <v>58</v>
      </c>
      <c r="E209" s="39" t="s">
        <v>59</v>
      </c>
    </row>
    <row r="210" spans="1:16" ht="12.75">
      <c r="A210" t="s">
        <v>49</v>
      </c>
      <c s="34" t="s">
        <v>186</v>
      </c>
      <c s="34" t="s">
        <v>979</v>
      </c>
      <c s="35" t="s">
        <v>5</v>
      </c>
      <c s="6" t="s">
        <v>980</v>
      </c>
      <c s="36" t="s">
        <v>106</v>
      </c>
      <c s="37">
        <v>38</v>
      </c>
      <c s="36">
        <v>0</v>
      </c>
      <c s="36">
        <f>ROUND(G210*H210,6)</f>
      </c>
      <c r="L210" s="38">
        <v>0</v>
      </c>
      <c s="32">
        <f>ROUND(ROUND(L210,2)*ROUND(G210,3),2)</f>
      </c>
      <c s="36" t="s">
        <v>73</v>
      </c>
      <c>
        <f>(M210*21)/100</f>
      </c>
      <c t="s">
        <v>27</v>
      </c>
    </row>
    <row r="211" spans="1:5" ht="12.75">
      <c r="A211" s="35" t="s">
        <v>55</v>
      </c>
      <c r="E211" s="39" t="s">
        <v>8677</v>
      </c>
    </row>
    <row r="212" spans="1:5" ht="12.75">
      <c r="A212" s="35" t="s">
        <v>56</v>
      </c>
      <c r="E212" s="40" t="s">
        <v>8132</v>
      </c>
    </row>
    <row r="213" spans="1:5" ht="12.75">
      <c r="A213" t="s">
        <v>58</v>
      </c>
      <c r="E213" s="39" t="s">
        <v>59</v>
      </c>
    </row>
    <row r="214" spans="1:16" ht="12.75">
      <c r="A214" t="s">
        <v>49</v>
      </c>
      <c s="34" t="s">
        <v>189</v>
      </c>
      <c s="34" t="s">
        <v>2088</v>
      </c>
      <c s="35" t="s">
        <v>5</v>
      </c>
      <c s="6" t="s">
        <v>2089</v>
      </c>
      <c s="36" t="s">
        <v>53</v>
      </c>
      <c s="37">
        <v>4</v>
      </c>
      <c s="36">
        <v>0</v>
      </c>
      <c s="36">
        <f>ROUND(G214*H214,6)</f>
      </c>
      <c r="L214" s="38">
        <v>0</v>
      </c>
      <c s="32">
        <f>ROUND(ROUND(L214,2)*ROUND(G214,3),2)</f>
      </c>
      <c s="36" t="s">
        <v>73</v>
      </c>
      <c>
        <f>(M214*21)/100</f>
      </c>
      <c t="s">
        <v>27</v>
      </c>
    </row>
    <row r="215" spans="1:5" ht="12.75">
      <c r="A215" s="35" t="s">
        <v>55</v>
      </c>
      <c r="E215" s="39" t="s">
        <v>8677</v>
      </c>
    </row>
    <row r="216" spans="1:5" ht="12.75">
      <c r="A216" s="35" t="s">
        <v>56</v>
      </c>
      <c r="E216" s="40" t="s">
        <v>8051</v>
      </c>
    </row>
    <row r="217" spans="1:5" ht="12.75">
      <c r="A217" t="s">
        <v>58</v>
      </c>
      <c r="E217" s="39" t="s">
        <v>59</v>
      </c>
    </row>
    <row r="218" spans="1:16" ht="12.75">
      <c r="A218" t="s">
        <v>49</v>
      </c>
      <c s="34" t="s">
        <v>201</v>
      </c>
      <c s="34" t="s">
        <v>2780</v>
      </c>
      <c s="35" t="s">
        <v>5</v>
      </c>
      <c s="6" t="s">
        <v>2781</v>
      </c>
      <c s="36" t="s">
        <v>92</v>
      </c>
      <c s="37">
        <v>7734</v>
      </c>
      <c s="36">
        <v>0</v>
      </c>
      <c s="36">
        <f>ROUND(G218*H218,6)</f>
      </c>
      <c r="L218" s="38">
        <v>0</v>
      </c>
      <c s="32">
        <f>ROUND(ROUND(L218,2)*ROUND(G218,3),2)</f>
      </c>
      <c s="36" t="s">
        <v>73</v>
      </c>
      <c>
        <f>(M218*21)/100</f>
      </c>
      <c t="s">
        <v>27</v>
      </c>
    </row>
    <row r="219" spans="1:5" ht="12.75">
      <c r="A219" s="35" t="s">
        <v>55</v>
      </c>
      <c r="E219" s="39" t="s">
        <v>8678</v>
      </c>
    </row>
    <row r="220" spans="1:5" ht="12.75">
      <c r="A220" s="35" t="s">
        <v>56</v>
      </c>
      <c r="E220" s="40" t="s">
        <v>8074</v>
      </c>
    </row>
    <row r="221" spans="1:5" ht="12.75">
      <c r="A221" t="s">
        <v>58</v>
      </c>
      <c r="E221" s="39" t="s">
        <v>74</v>
      </c>
    </row>
    <row r="222" spans="1:16" ht="25.5">
      <c r="A222" t="s">
        <v>49</v>
      </c>
      <c s="34" t="s">
        <v>204</v>
      </c>
      <c s="34" t="s">
        <v>8405</v>
      </c>
      <c s="35" t="s">
        <v>5</v>
      </c>
      <c s="6" t="s">
        <v>8406</v>
      </c>
      <c s="36" t="s">
        <v>106</v>
      </c>
      <c s="37">
        <v>22</v>
      </c>
      <c s="36">
        <v>0</v>
      </c>
      <c s="36">
        <f>ROUND(G222*H222,6)</f>
      </c>
      <c r="L222" s="38">
        <v>0</v>
      </c>
      <c s="32">
        <f>ROUND(ROUND(L222,2)*ROUND(G222,3),2)</f>
      </c>
      <c s="36" t="s">
        <v>73</v>
      </c>
      <c>
        <f>(M222*21)/100</f>
      </c>
      <c t="s">
        <v>27</v>
      </c>
    </row>
    <row r="223" spans="1:5" ht="25.5">
      <c r="A223" s="35" t="s">
        <v>55</v>
      </c>
      <c r="E223" s="39" t="s">
        <v>8679</v>
      </c>
    </row>
    <row r="224" spans="1:5" ht="12.75">
      <c r="A224" s="35" t="s">
        <v>56</v>
      </c>
      <c r="E224" s="40" t="s">
        <v>5</v>
      </c>
    </row>
    <row r="225" spans="1:5" ht="12.75">
      <c r="A225" t="s">
        <v>58</v>
      </c>
      <c r="E225" s="39" t="s">
        <v>74</v>
      </c>
    </row>
    <row r="226" spans="1:16" ht="25.5">
      <c r="A226" t="s">
        <v>49</v>
      </c>
      <c s="34" t="s">
        <v>207</v>
      </c>
      <c s="34" t="s">
        <v>2782</v>
      </c>
      <c s="35" t="s">
        <v>5</v>
      </c>
      <c s="6" t="s">
        <v>2783</v>
      </c>
      <c s="36" t="s">
        <v>106</v>
      </c>
      <c s="37">
        <v>1</v>
      </c>
      <c s="36">
        <v>0</v>
      </c>
      <c s="36">
        <f>ROUND(G226*H226,6)</f>
      </c>
      <c r="L226" s="38">
        <v>0</v>
      </c>
      <c s="32">
        <f>ROUND(ROUND(L226,2)*ROUND(G226,3),2)</f>
      </c>
      <c s="36" t="s">
        <v>73</v>
      </c>
      <c>
        <f>(M226*21)/100</f>
      </c>
      <c t="s">
        <v>27</v>
      </c>
    </row>
    <row r="227" spans="1:5" ht="25.5">
      <c r="A227" s="35" t="s">
        <v>55</v>
      </c>
      <c r="E227" s="39" t="s">
        <v>8680</v>
      </c>
    </row>
    <row r="228" spans="1:5" ht="12.75">
      <c r="A228" s="35" t="s">
        <v>56</v>
      </c>
      <c r="E228" s="40" t="s">
        <v>8081</v>
      </c>
    </row>
    <row r="229" spans="1:5" ht="12.75">
      <c r="A229" t="s">
        <v>58</v>
      </c>
      <c r="E229" s="39" t="s">
        <v>74</v>
      </c>
    </row>
    <row r="230" spans="1:16" ht="25.5">
      <c r="A230" t="s">
        <v>49</v>
      </c>
      <c s="34" t="s">
        <v>210</v>
      </c>
      <c s="34" t="s">
        <v>8410</v>
      </c>
      <c s="35" t="s">
        <v>5</v>
      </c>
      <c s="6" t="s">
        <v>8411</v>
      </c>
      <c s="36" t="s">
        <v>106</v>
      </c>
      <c s="37">
        <v>7</v>
      </c>
      <c s="36">
        <v>0</v>
      </c>
      <c s="36">
        <f>ROUND(G230*H230,6)</f>
      </c>
      <c r="L230" s="38">
        <v>0</v>
      </c>
      <c s="32">
        <f>ROUND(ROUND(L230,2)*ROUND(G230,3),2)</f>
      </c>
      <c s="36" t="s">
        <v>73</v>
      </c>
      <c>
        <f>(M230*21)/100</f>
      </c>
      <c t="s">
        <v>27</v>
      </c>
    </row>
    <row r="231" spans="1:5" ht="38.25">
      <c r="A231" s="35" t="s">
        <v>55</v>
      </c>
      <c r="E231" s="39" t="s">
        <v>8681</v>
      </c>
    </row>
    <row r="232" spans="1:5" ht="12.75">
      <c r="A232" s="35" t="s">
        <v>56</v>
      </c>
      <c r="E232" s="40" t="s">
        <v>8081</v>
      </c>
    </row>
    <row r="233" spans="1:5" ht="12.75">
      <c r="A233" t="s">
        <v>58</v>
      </c>
      <c r="E233" s="39" t="s">
        <v>59</v>
      </c>
    </row>
    <row r="234" spans="1:16" ht="12.75">
      <c r="A234" t="s">
        <v>49</v>
      </c>
      <c s="34" t="s">
        <v>219</v>
      </c>
      <c s="34" t="s">
        <v>2884</v>
      </c>
      <c s="35" t="s">
        <v>5</v>
      </c>
      <c s="6" t="s">
        <v>2885</v>
      </c>
      <c s="36" t="s">
        <v>92</v>
      </c>
      <c s="37">
        <v>5756</v>
      </c>
      <c s="36">
        <v>0</v>
      </c>
      <c s="36">
        <f>ROUND(G234*H234,6)</f>
      </c>
      <c r="L234" s="38">
        <v>0</v>
      </c>
      <c s="32">
        <f>ROUND(ROUND(L234,2)*ROUND(G234,3),2)</f>
      </c>
      <c s="36" t="s">
        <v>73</v>
      </c>
      <c>
        <f>(M234*21)/100</f>
      </c>
      <c t="s">
        <v>27</v>
      </c>
    </row>
    <row r="235" spans="1:5" ht="12.75">
      <c r="A235" s="35" t="s">
        <v>55</v>
      </c>
      <c r="E235" s="39" t="s">
        <v>8682</v>
      </c>
    </row>
    <row r="236" spans="1:5" ht="12.75">
      <c r="A236" s="35" t="s">
        <v>56</v>
      </c>
      <c r="E236" s="40" t="s">
        <v>5</v>
      </c>
    </row>
    <row r="237" spans="1:5" ht="12.75">
      <c r="A237" t="s">
        <v>58</v>
      </c>
      <c r="E237" s="39" t="s">
        <v>59</v>
      </c>
    </row>
    <row r="238" spans="1:16" ht="12.75">
      <c r="A238" t="s">
        <v>49</v>
      </c>
      <c s="34" t="s">
        <v>222</v>
      </c>
      <c s="34" t="s">
        <v>8414</v>
      </c>
      <c s="35" t="s">
        <v>5</v>
      </c>
      <c s="6" t="s">
        <v>8415</v>
      </c>
      <c s="36" t="s">
        <v>106</v>
      </c>
      <c s="37">
        <v>1</v>
      </c>
      <c s="36">
        <v>0</v>
      </c>
      <c s="36">
        <f>ROUND(G238*H238,6)</f>
      </c>
      <c r="L238" s="38">
        <v>0</v>
      </c>
      <c s="32">
        <f>ROUND(ROUND(L238,2)*ROUND(G238,3),2)</f>
      </c>
      <c s="36" t="s">
        <v>73</v>
      </c>
      <c>
        <f>(M238*21)/100</f>
      </c>
      <c t="s">
        <v>27</v>
      </c>
    </row>
    <row r="239" spans="1:5" ht="12.75">
      <c r="A239" s="35" t="s">
        <v>55</v>
      </c>
      <c r="E239" s="39" t="s">
        <v>8683</v>
      </c>
    </row>
    <row r="240" spans="1:5" ht="12.75">
      <c r="A240" s="35" t="s">
        <v>56</v>
      </c>
      <c r="E240" s="40" t="s">
        <v>8107</v>
      </c>
    </row>
    <row r="241" spans="1:5" ht="12.75">
      <c r="A241" t="s">
        <v>58</v>
      </c>
      <c r="E241" s="39" t="s">
        <v>59</v>
      </c>
    </row>
    <row r="242" spans="1:16" ht="12.75">
      <c r="A242" t="s">
        <v>49</v>
      </c>
      <c s="34" t="s">
        <v>225</v>
      </c>
      <c s="34" t="s">
        <v>8684</v>
      </c>
      <c s="35" t="s">
        <v>5</v>
      </c>
      <c s="6" t="s">
        <v>8685</v>
      </c>
      <c s="36" t="s">
        <v>106</v>
      </c>
      <c s="37">
        <v>1</v>
      </c>
      <c s="36">
        <v>0</v>
      </c>
      <c s="36">
        <f>ROUND(G242*H242,6)</f>
      </c>
      <c r="L242" s="38">
        <v>0</v>
      </c>
      <c s="32">
        <f>ROUND(ROUND(L242,2)*ROUND(G242,3),2)</f>
      </c>
      <c s="36" t="s">
        <v>73</v>
      </c>
      <c>
        <f>(M242*21)/100</f>
      </c>
      <c t="s">
        <v>27</v>
      </c>
    </row>
    <row r="243" spans="1:5" ht="12.75">
      <c r="A243" s="35" t="s">
        <v>55</v>
      </c>
      <c r="E243" s="39" t="s">
        <v>8686</v>
      </c>
    </row>
    <row r="244" spans="1:5" ht="12.75">
      <c r="A244" s="35" t="s">
        <v>56</v>
      </c>
      <c r="E244" s="40" t="s">
        <v>8687</v>
      </c>
    </row>
    <row r="245" spans="1:5" ht="12.75">
      <c r="A245" t="s">
        <v>58</v>
      </c>
      <c r="E245" s="39" t="s">
        <v>59</v>
      </c>
    </row>
    <row r="246" spans="1:16" ht="25.5">
      <c r="A246" t="s">
        <v>49</v>
      </c>
      <c s="34" t="s">
        <v>228</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38.25">
      <c r="A250" t="s">
        <v>49</v>
      </c>
      <c s="34" t="s">
        <v>231</v>
      </c>
      <c s="34" t="s">
        <v>2100</v>
      </c>
      <c s="35" t="s">
        <v>5</v>
      </c>
      <c s="6" t="s">
        <v>2101</v>
      </c>
      <c s="36" t="s">
        <v>106</v>
      </c>
      <c s="37">
        <v>25</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25.5">
      <c r="A254" t="s">
        <v>49</v>
      </c>
      <c s="34" t="s">
        <v>234</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12.75">
      <c r="A258" t="s">
        <v>49</v>
      </c>
      <c s="34" t="s">
        <v>237</v>
      </c>
      <c s="34" t="s">
        <v>2680</v>
      </c>
      <c s="35" t="s">
        <v>5</v>
      </c>
      <c s="6" t="s">
        <v>2681</v>
      </c>
      <c s="36" t="s">
        <v>106</v>
      </c>
      <c s="37">
        <v>9</v>
      </c>
      <c s="36">
        <v>0</v>
      </c>
      <c s="36">
        <f>ROUND(G258*H258,6)</f>
      </c>
      <c r="L258" s="38">
        <v>0</v>
      </c>
      <c s="32">
        <f>ROUND(ROUND(L258,2)*ROUND(G258,3),2)</f>
      </c>
      <c s="36" t="s">
        <v>73</v>
      </c>
      <c>
        <f>(M258*21)/100</f>
      </c>
      <c t="s">
        <v>27</v>
      </c>
    </row>
    <row r="259" spans="1:5" ht="12.75">
      <c r="A259" s="35" t="s">
        <v>55</v>
      </c>
      <c r="E259" s="39" t="s">
        <v>8688</v>
      </c>
    </row>
    <row r="260" spans="1:5" ht="12.75">
      <c r="A260" s="35" t="s">
        <v>56</v>
      </c>
      <c r="E260" s="40" t="s">
        <v>5</v>
      </c>
    </row>
    <row r="261" spans="1:5" ht="12.75">
      <c r="A261" t="s">
        <v>58</v>
      </c>
      <c r="E261" s="39" t="s">
        <v>74</v>
      </c>
    </row>
    <row r="262" spans="1:16" ht="25.5">
      <c r="A262" t="s">
        <v>49</v>
      </c>
      <c s="34" t="s">
        <v>240</v>
      </c>
      <c s="34" t="s">
        <v>2683</v>
      </c>
      <c s="35" t="s">
        <v>5</v>
      </c>
      <c s="6" t="s">
        <v>2684</v>
      </c>
      <c s="36" t="s">
        <v>106</v>
      </c>
      <c s="37">
        <v>9</v>
      </c>
      <c s="36">
        <v>0</v>
      </c>
      <c s="36">
        <f>ROUND(G262*H262,6)</f>
      </c>
      <c r="L262" s="38">
        <v>0</v>
      </c>
      <c s="32">
        <f>ROUND(ROUND(L262,2)*ROUND(G262,3),2)</f>
      </c>
      <c s="36" t="s">
        <v>73</v>
      </c>
      <c>
        <f>(M262*21)/100</f>
      </c>
      <c t="s">
        <v>27</v>
      </c>
    </row>
    <row r="263" spans="1:5" ht="12.75">
      <c r="A263" s="35" t="s">
        <v>55</v>
      </c>
      <c r="E263" s="39" t="s">
        <v>8688</v>
      </c>
    </row>
    <row r="264" spans="1:5" ht="12.75">
      <c r="A264" s="35" t="s">
        <v>56</v>
      </c>
      <c r="E264" s="40" t="s">
        <v>5</v>
      </c>
    </row>
    <row r="265" spans="1:5" ht="12.75">
      <c r="A265" t="s">
        <v>58</v>
      </c>
      <c r="E265" s="39" t="s">
        <v>74</v>
      </c>
    </row>
    <row r="266" spans="1:16" ht="12.75">
      <c r="A266" t="s">
        <v>49</v>
      </c>
      <c s="34" t="s">
        <v>243</v>
      </c>
      <c s="34" t="s">
        <v>1983</v>
      </c>
      <c s="35" t="s">
        <v>5</v>
      </c>
      <c s="6" t="s">
        <v>1984</v>
      </c>
      <c s="36" t="s">
        <v>672</v>
      </c>
      <c s="37">
        <v>80</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246</v>
      </c>
      <c s="34" t="s">
        <v>1985</v>
      </c>
      <c s="35" t="s">
        <v>5</v>
      </c>
      <c s="6" t="s">
        <v>1986</v>
      </c>
      <c s="36" t="s">
        <v>672</v>
      </c>
      <c s="37">
        <v>32</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249</v>
      </c>
      <c s="34" t="s">
        <v>1987</v>
      </c>
      <c s="35" t="s">
        <v>5</v>
      </c>
      <c s="6" t="s">
        <v>1988</v>
      </c>
      <c s="36" t="s">
        <v>672</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252</v>
      </c>
      <c s="34" t="s">
        <v>1989</v>
      </c>
      <c s="35" t="s">
        <v>5</v>
      </c>
      <c s="6" t="s">
        <v>1990</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255</v>
      </c>
      <c s="34" t="s">
        <v>8417</v>
      </c>
      <c s="35" t="s">
        <v>5</v>
      </c>
      <c s="6" t="s">
        <v>8418</v>
      </c>
      <c s="36" t="s">
        <v>672</v>
      </c>
      <c s="37">
        <v>32</v>
      </c>
      <c s="36">
        <v>0</v>
      </c>
      <c s="36">
        <f>ROUND(G282*H282,6)</f>
      </c>
      <c r="L282" s="38">
        <v>0</v>
      </c>
      <c s="32">
        <f>ROUND(ROUND(L282,2)*ROUND(G282,3),2)</f>
      </c>
      <c s="36" t="s">
        <v>73</v>
      </c>
      <c>
        <f>(M282*21)/100</f>
      </c>
      <c t="s">
        <v>27</v>
      </c>
    </row>
    <row r="283" spans="1:5" ht="25.5">
      <c r="A283" s="35" t="s">
        <v>55</v>
      </c>
      <c r="E283" s="39" t="s">
        <v>8419</v>
      </c>
    </row>
    <row r="284" spans="1:5" ht="12.75">
      <c r="A284" s="35" t="s">
        <v>56</v>
      </c>
      <c r="E284" s="40" t="s">
        <v>8166</v>
      </c>
    </row>
    <row r="285" spans="1:5" ht="12.75">
      <c r="A285" t="s">
        <v>58</v>
      </c>
      <c r="E285" s="39" t="s">
        <v>59</v>
      </c>
    </row>
    <row r="286" spans="1:16" ht="12.75">
      <c r="A286" t="s">
        <v>49</v>
      </c>
      <c s="34" t="s">
        <v>258</v>
      </c>
      <c s="34" t="s">
        <v>2235</v>
      </c>
      <c s="35" t="s">
        <v>5</v>
      </c>
      <c s="6" t="s">
        <v>2236</v>
      </c>
      <c s="36" t="s">
        <v>106</v>
      </c>
      <c s="37">
        <v>94</v>
      </c>
      <c s="36">
        <v>0</v>
      </c>
      <c s="36">
        <f>ROUND(G286*H286,6)</f>
      </c>
      <c r="L286" s="38">
        <v>0</v>
      </c>
      <c s="32">
        <f>ROUND(ROUND(L286,2)*ROUND(G286,3),2)</f>
      </c>
      <c s="36" t="s">
        <v>73</v>
      </c>
      <c>
        <f>(M286*21)/100</f>
      </c>
      <c t="s">
        <v>27</v>
      </c>
    </row>
    <row r="287" spans="1:5" ht="25.5">
      <c r="A287" s="35" t="s">
        <v>55</v>
      </c>
      <c r="E287" s="39" t="s">
        <v>8689</v>
      </c>
    </row>
    <row r="288" spans="1:5" ht="12.75">
      <c r="A288" s="35" t="s">
        <v>56</v>
      </c>
      <c r="E288" s="40" t="s">
        <v>5</v>
      </c>
    </row>
    <row r="289" spans="1:5" ht="12.75">
      <c r="A289" t="s">
        <v>58</v>
      </c>
      <c r="E289" s="39" t="s">
        <v>59</v>
      </c>
    </row>
    <row r="290" spans="1:16" ht="12.75">
      <c r="A290" t="s">
        <v>49</v>
      </c>
      <c s="34" t="s">
        <v>306</v>
      </c>
      <c s="34" t="s">
        <v>8421</v>
      </c>
      <c s="35" t="s">
        <v>5</v>
      </c>
      <c s="6" t="s">
        <v>8422</v>
      </c>
      <c s="36" t="s">
        <v>92</v>
      </c>
      <c s="37">
        <v>4877</v>
      </c>
      <c s="36">
        <v>0</v>
      </c>
      <c s="36">
        <f>ROUND(G290*H290,6)</f>
      </c>
      <c r="L290" s="38">
        <v>0</v>
      </c>
      <c s="32">
        <f>ROUND(ROUND(L290,2)*ROUND(G290,3),2)</f>
      </c>
      <c s="36" t="s">
        <v>2240</v>
      </c>
      <c>
        <f>(M290*21)/100</f>
      </c>
      <c t="s">
        <v>27</v>
      </c>
    </row>
    <row r="291" spans="1:5" ht="38.25">
      <c r="A291" s="35" t="s">
        <v>55</v>
      </c>
      <c r="E291" s="39" t="s">
        <v>8690</v>
      </c>
    </row>
    <row r="292" spans="1:5" ht="12.75">
      <c r="A292" s="35" t="s">
        <v>56</v>
      </c>
      <c r="E292" s="40" t="s">
        <v>5</v>
      </c>
    </row>
    <row r="293" spans="1:5" ht="76.5">
      <c r="A293" t="s">
        <v>58</v>
      </c>
      <c r="E293" s="39" t="s">
        <v>8425</v>
      </c>
    </row>
    <row r="294" spans="1:16" ht="12.75">
      <c r="A294" t="s">
        <v>49</v>
      </c>
      <c s="34" t="s">
        <v>312</v>
      </c>
      <c s="34" t="s">
        <v>8691</v>
      </c>
      <c s="35" t="s">
        <v>5</v>
      </c>
      <c s="6" t="s">
        <v>8692</v>
      </c>
      <c s="36" t="s">
        <v>106</v>
      </c>
      <c s="37">
        <v>1</v>
      </c>
      <c s="36">
        <v>0</v>
      </c>
      <c s="36">
        <f>ROUND(G294*H294,6)</f>
      </c>
      <c r="L294" s="38">
        <v>0</v>
      </c>
      <c s="32">
        <f>ROUND(ROUND(L294,2)*ROUND(G294,3),2)</f>
      </c>
      <c s="36" t="s">
        <v>2240</v>
      </c>
      <c>
        <f>(M294*21)/100</f>
      </c>
      <c t="s">
        <v>27</v>
      </c>
    </row>
    <row r="295" spans="1:5" ht="12.75">
      <c r="A295" s="35" t="s">
        <v>55</v>
      </c>
      <c r="E295" s="39" t="s">
        <v>8693</v>
      </c>
    </row>
    <row r="296" spans="1:5" ht="12.75">
      <c r="A296" s="35" t="s">
        <v>56</v>
      </c>
      <c r="E296" s="40" t="s">
        <v>8107</v>
      </c>
    </row>
    <row r="297" spans="1:5" ht="178.5">
      <c r="A297" t="s">
        <v>58</v>
      </c>
      <c r="E297" s="39" t="s">
        <v>8694</v>
      </c>
    </row>
    <row r="298" spans="1:13" ht="12.75">
      <c r="A298" t="s">
        <v>46</v>
      </c>
      <c r="C298" s="31" t="s">
        <v>364</v>
      </c>
      <c r="E298" s="33" t="s">
        <v>3126</v>
      </c>
      <c r="J298" s="32">
        <f>0</f>
      </c>
      <c s="32">
        <f>0</f>
      </c>
      <c s="32">
        <f>0+L299+L303</f>
      </c>
      <c s="32">
        <f>0+M299+M303</f>
      </c>
    </row>
    <row r="299" spans="1:16" ht="12.75">
      <c r="A299" t="s">
        <v>49</v>
      </c>
      <c s="34" t="s">
        <v>264</v>
      </c>
      <c s="34" t="s">
        <v>4796</v>
      </c>
      <c s="35" t="s">
        <v>5</v>
      </c>
      <c s="6" t="s">
        <v>4797</v>
      </c>
      <c s="36" t="s">
        <v>77</v>
      </c>
      <c s="37">
        <v>10</v>
      </c>
      <c s="36">
        <v>0</v>
      </c>
      <c s="36">
        <f>ROUND(G299*H299,6)</f>
      </c>
      <c r="L299" s="38">
        <v>0</v>
      </c>
      <c s="32">
        <f>ROUND(ROUND(L299,2)*ROUND(G299,3),2)</f>
      </c>
      <c s="36" t="s">
        <v>1072</v>
      </c>
      <c>
        <f>(M299*21)/100</f>
      </c>
      <c t="s">
        <v>27</v>
      </c>
    </row>
    <row r="300" spans="1:5" ht="12.75">
      <c r="A300" s="35" t="s">
        <v>55</v>
      </c>
      <c r="E300" s="39" t="s">
        <v>8695</v>
      </c>
    </row>
    <row r="301" spans="1:5" ht="12.75">
      <c r="A301" s="35" t="s">
        <v>56</v>
      </c>
      <c r="E301" s="40" t="s">
        <v>5</v>
      </c>
    </row>
    <row r="302" spans="1:5" ht="12.75">
      <c r="A302" t="s">
        <v>58</v>
      </c>
      <c r="E302" s="39" t="s">
        <v>59</v>
      </c>
    </row>
    <row r="303" spans="1:16" ht="12.75">
      <c r="A303" t="s">
        <v>49</v>
      </c>
      <c s="34" t="s">
        <v>267</v>
      </c>
      <c s="34" t="s">
        <v>4636</v>
      </c>
      <c s="35" t="s">
        <v>5</v>
      </c>
      <c s="6" t="s">
        <v>4637</v>
      </c>
      <c s="36" t="s">
        <v>77</v>
      </c>
      <c s="37">
        <v>8</v>
      </c>
      <c s="36">
        <v>0</v>
      </c>
      <c s="36">
        <f>ROUND(G303*H303,6)</f>
      </c>
      <c r="L303" s="38">
        <v>0</v>
      </c>
      <c s="32">
        <f>ROUND(ROUND(L303,2)*ROUND(G303,3),2)</f>
      </c>
      <c s="36" t="s">
        <v>1072</v>
      </c>
      <c>
        <f>(M303*21)/100</f>
      </c>
      <c t="s">
        <v>27</v>
      </c>
    </row>
    <row r="304" spans="1:5" ht="12.75">
      <c r="A304" s="35" t="s">
        <v>55</v>
      </c>
      <c r="E304" s="39" t="s">
        <v>8696</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270</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8183</v>
      </c>
    </row>
    <row r="311" spans="1:5" ht="102">
      <c r="A311" t="s">
        <v>58</v>
      </c>
      <c r="E311" s="39" t="s">
        <v>752</v>
      </c>
    </row>
    <row r="312" spans="1:16" ht="25.5">
      <c r="A312" t="s">
        <v>49</v>
      </c>
      <c s="34" t="s">
        <v>273</v>
      </c>
      <c s="34" t="s">
        <v>1817</v>
      </c>
      <c s="35" t="s">
        <v>1818</v>
      </c>
      <c s="6" t="s">
        <v>1819</v>
      </c>
      <c s="36" t="s">
        <v>748</v>
      </c>
      <c s="37">
        <v>145.009</v>
      </c>
      <c s="36">
        <v>0</v>
      </c>
      <c s="36">
        <f>ROUND(G312*H312,6)</f>
      </c>
      <c r="L312" s="38">
        <v>0</v>
      </c>
      <c s="32">
        <f>ROUND(ROUND(L312,2)*ROUND(G312,3),2)</f>
      </c>
      <c s="36" t="s">
        <v>749</v>
      </c>
      <c>
        <f>(M312*21)/100</f>
      </c>
      <c t="s">
        <v>27</v>
      </c>
    </row>
    <row r="313" spans="1:5" ht="25.5">
      <c r="A313" s="35" t="s">
        <v>55</v>
      </c>
      <c r="E313" s="39" t="s">
        <v>750</v>
      </c>
    </row>
    <row r="314" spans="1:5" ht="12.75">
      <c r="A314" s="35" t="s">
        <v>56</v>
      </c>
      <c r="E314" s="40" t="s">
        <v>8428</v>
      </c>
    </row>
    <row r="315" spans="1:5" ht="102">
      <c r="A315" t="s">
        <v>58</v>
      </c>
      <c r="E315" s="39" t="s">
        <v>752</v>
      </c>
    </row>
    <row r="316" spans="1:16" ht="25.5">
      <c r="A316" t="s">
        <v>49</v>
      </c>
      <c s="34" t="s">
        <v>276</v>
      </c>
      <c s="34" t="s">
        <v>754</v>
      </c>
      <c s="35" t="s">
        <v>755</v>
      </c>
      <c s="6" t="s">
        <v>756</v>
      </c>
      <c s="36" t="s">
        <v>748</v>
      </c>
      <c s="37">
        <v>308.85</v>
      </c>
      <c s="36">
        <v>0</v>
      </c>
      <c s="36">
        <f>ROUND(G316*H316,6)</f>
      </c>
      <c r="L316" s="38">
        <v>0</v>
      </c>
      <c s="32">
        <f>ROUND(ROUND(L316,2)*ROUND(G316,3),2)</f>
      </c>
      <c s="36" t="s">
        <v>749</v>
      </c>
      <c>
        <f>(M316*21)/100</f>
      </c>
      <c t="s">
        <v>27</v>
      </c>
    </row>
    <row r="317" spans="1:5" ht="25.5">
      <c r="A317" s="35" t="s">
        <v>55</v>
      </c>
      <c r="E317" s="39" t="s">
        <v>750</v>
      </c>
    </row>
    <row r="318" spans="1:5" ht="38.25">
      <c r="A318" s="35" t="s">
        <v>56</v>
      </c>
      <c r="E318" s="40" t="s">
        <v>8429</v>
      </c>
    </row>
    <row r="319" spans="1:5" ht="102">
      <c r="A319" t="s">
        <v>58</v>
      </c>
      <c r="E319" s="39" t="s">
        <v>752</v>
      </c>
    </row>
    <row r="320" spans="1:16" ht="25.5">
      <c r="A320" t="s">
        <v>49</v>
      </c>
      <c s="34" t="s">
        <v>279</v>
      </c>
      <c s="34" t="s">
        <v>3352</v>
      </c>
      <c s="35" t="s">
        <v>3353</v>
      </c>
      <c s="6" t="s">
        <v>3354</v>
      </c>
      <c s="36" t="s">
        <v>748</v>
      </c>
      <c s="37">
        <v>19.2</v>
      </c>
      <c s="36">
        <v>0</v>
      </c>
      <c s="36">
        <f>ROUND(G320*H320,6)</f>
      </c>
      <c r="L320" s="38">
        <v>0</v>
      </c>
      <c s="32">
        <f>ROUND(ROUND(L320,2)*ROUND(G320,3),2)</f>
      </c>
      <c s="36" t="s">
        <v>749</v>
      </c>
      <c>
        <f>(M320*21)/100</f>
      </c>
      <c t="s">
        <v>27</v>
      </c>
    </row>
    <row r="321" spans="1:5" ht="25.5">
      <c r="A321" s="35" t="s">
        <v>55</v>
      </c>
      <c r="E321" s="39" t="s">
        <v>750</v>
      </c>
    </row>
    <row r="322" spans="1:5" ht="25.5">
      <c r="A322" s="35" t="s">
        <v>56</v>
      </c>
      <c r="E322" s="40" t="s">
        <v>8697</v>
      </c>
    </row>
    <row r="323" spans="1:5" ht="102">
      <c r="A323" t="s">
        <v>58</v>
      </c>
      <c r="E323" s="39" t="s">
        <v>752</v>
      </c>
    </row>
    <row r="324" spans="1:16" ht="25.5">
      <c r="A324" t="s">
        <v>49</v>
      </c>
      <c s="34" t="s">
        <v>282</v>
      </c>
      <c s="34" t="s">
        <v>946</v>
      </c>
      <c s="35" t="s">
        <v>947</v>
      </c>
      <c s="6" t="s">
        <v>948</v>
      </c>
      <c s="36" t="s">
        <v>748</v>
      </c>
      <c s="37">
        <v>5.86</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8430</v>
      </c>
    </row>
    <row r="327" spans="1:5" ht="102">
      <c r="A327" t="s">
        <v>58</v>
      </c>
      <c r="E327" s="39" t="s">
        <v>752</v>
      </c>
    </row>
    <row r="328" spans="1:16" ht="25.5">
      <c r="A328" t="s">
        <v>49</v>
      </c>
      <c s="34" t="s">
        <v>285</v>
      </c>
      <c s="34" t="s">
        <v>758</v>
      </c>
      <c s="35" t="s">
        <v>759</v>
      </c>
      <c s="6" t="s">
        <v>760</v>
      </c>
      <c s="36" t="s">
        <v>748</v>
      </c>
      <c s="37">
        <v>0.7</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8698</v>
      </c>
    </row>
    <row r="331" spans="1:5" ht="102">
      <c r="A331" t="s">
        <v>58</v>
      </c>
      <c r="E331" s="39" t="s">
        <v>752</v>
      </c>
    </row>
    <row r="332" spans="1:16" ht="25.5">
      <c r="A332" t="s">
        <v>49</v>
      </c>
      <c s="34" t="s">
        <v>113</v>
      </c>
      <c s="34" t="s">
        <v>952</v>
      </c>
      <c s="35" t="s">
        <v>953</v>
      </c>
      <c s="6" t="s">
        <v>954</v>
      </c>
      <c s="36" t="s">
        <v>748</v>
      </c>
      <c s="37">
        <v>0.05</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8431</v>
      </c>
    </row>
    <row r="335" spans="1:5" ht="102">
      <c r="A335" t="s">
        <v>58</v>
      </c>
      <c r="E335" s="39" t="s">
        <v>752</v>
      </c>
    </row>
    <row r="336" spans="1:16" ht="25.5">
      <c r="A336" t="s">
        <v>49</v>
      </c>
      <c s="34" t="s">
        <v>290</v>
      </c>
      <c s="34" t="s">
        <v>770</v>
      </c>
      <c s="35" t="s">
        <v>771</v>
      </c>
      <c s="6" t="s">
        <v>772</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8699</v>
      </c>
    </row>
    <row r="339" spans="1:5" ht="102">
      <c r="A339" t="s">
        <v>58</v>
      </c>
      <c r="E339" s="39" t="s">
        <v>752</v>
      </c>
    </row>
    <row r="340" spans="1:16" ht="12.75">
      <c r="A340" t="s">
        <v>49</v>
      </c>
      <c s="34" t="s">
        <v>293</v>
      </c>
      <c s="34" t="s">
        <v>774</v>
      </c>
      <c s="35" t="s">
        <v>775</v>
      </c>
      <c s="6" t="s">
        <v>776</v>
      </c>
      <c s="36" t="s">
        <v>748</v>
      </c>
      <c s="37">
        <v>13.82</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8432</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8702</v>
      </c>
      <c r="E8" s="30" t="s">
        <v>8701</v>
      </c>
      <c r="J8" s="29">
        <f>0+J9+J14+J23+J44+J53+J98+J251+J256</f>
      </c>
      <c s="29">
        <f>0+K9+K14+K23+K44+K53+K98+K251+K256</f>
      </c>
      <c s="29">
        <f>0+L9+L14+L23+L44+L53+L98+L251+L256</f>
      </c>
      <c s="29">
        <f>0+M9+M14+M23+M44+M53+M98+M251+M256</f>
      </c>
    </row>
    <row r="9" spans="1:13" ht="12.75">
      <c r="A9" t="s">
        <v>46</v>
      </c>
      <c r="C9" s="31" t="s">
        <v>825</v>
      </c>
      <c r="E9" s="33" t="s">
        <v>3772</v>
      </c>
      <c r="J9" s="32">
        <f>0</f>
      </c>
      <c s="32">
        <f>0</f>
      </c>
      <c s="32">
        <f>0+L10</f>
      </c>
      <c s="32">
        <f>0+M10</f>
      </c>
    </row>
    <row r="10" spans="1:16" ht="12.75">
      <c r="A10" t="s">
        <v>49</v>
      </c>
      <c s="34" t="s">
        <v>261</v>
      </c>
      <c s="34" t="s">
        <v>8034</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4.935</v>
      </c>
      <c s="36">
        <v>0</v>
      </c>
      <c s="36">
        <f>ROUND(G15*H15,6)</f>
      </c>
      <c r="L15" s="38">
        <v>0</v>
      </c>
      <c s="32">
        <f>ROUND(ROUND(L15,2)*ROUND(G15,3),2)</f>
      </c>
      <c s="36" t="s">
        <v>73</v>
      </c>
      <c>
        <f>(M15*21)/100</f>
      </c>
      <c t="s">
        <v>27</v>
      </c>
    </row>
    <row r="16" spans="1:5" ht="25.5">
      <c r="A16" s="35" t="s">
        <v>55</v>
      </c>
      <c r="E16" s="39" t="s">
        <v>8703</v>
      </c>
    </row>
    <row r="17" spans="1:5" ht="12.75">
      <c r="A17" s="35" t="s">
        <v>56</v>
      </c>
      <c r="E17" s="40" t="s">
        <v>8704</v>
      </c>
    </row>
    <row r="18" spans="1:5" ht="12.75">
      <c r="A18" t="s">
        <v>58</v>
      </c>
      <c r="E18" s="39" t="s">
        <v>59</v>
      </c>
    </row>
    <row r="19" spans="1:16" ht="12.75">
      <c r="A19" t="s">
        <v>49</v>
      </c>
      <c s="34" t="s">
        <v>27</v>
      </c>
      <c s="34" t="s">
        <v>834</v>
      </c>
      <c s="35" t="s">
        <v>5</v>
      </c>
      <c s="6" t="s">
        <v>835</v>
      </c>
      <c s="36" t="s">
        <v>77</v>
      </c>
      <c s="37">
        <v>63.625</v>
      </c>
      <c s="36">
        <v>0</v>
      </c>
      <c s="36">
        <f>ROUND(G19*H19,6)</f>
      </c>
      <c r="L19" s="38">
        <v>0</v>
      </c>
      <c s="32">
        <f>ROUND(ROUND(L19,2)*ROUND(G19,3),2)</f>
      </c>
      <c s="36" t="s">
        <v>73</v>
      </c>
      <c>
        <f>(M19*21)/100</f>
      </c>
      <c t="s">
        <v>27</v>
      </c>
    </row>
    <row r="20" spans="1:5" ht="25.5">
      <c r="A20" s="35" t="s">
        <v>55</v>
      </c>
      <c r="E20" s="39" t="s">
        <v>8705</v>
      </c>
    </row>
    <row r="21" spans="1:5" ht="12.75">
      <c r="A21" s="35" t="s">
        <v>56</v>
      </c>
      <c r="E21" s="40" t="s">
        <v>8134</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66.804</v>
      </c>
      <c s="36">
        <v>0</v>
      </c>
      <c s="36">
        <f>ROUND(G24*H24,6)</f>
      </c>
      <c r="L24" s="38">
        <v>0</v>
      </c>
      <c s="32">
        <f>ROUND(ROUND(L24,2)*ROUND(G24,3),2)</f>
      </c>
      <c s="36" t="s">
        <v>73</v>
      </c>
      <c>
        <f>(M24*21)/100</f>
      </c>
      <c t="s">
        <v>27</v>
      </c>
    </row>
    <row r="25" spans="1:5" ht="51">
      <c r="A25" s="35" t="s">
        <v>55</v>
      </c>
      <c r="E25" s="39" t="s">
        <v>8706</v>
      </c>
    </row>
    <row r="26" spans="1:5" ht="12.75">
      <c r="A26" s="35" t="s">
        <v>56</v>
      </c>
      <c r="E26" s="40" t="s">
        <v>8704</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8707</v>
      </c>
    </row>
    <row r="30" spans="1:5" ht="12.75">
      <c r="A30" s="35" t="s">
        <v>56</v>
      </c>
      <c r="E30" s="40" t="s">
        <v>8132</v>
      </c>
    </row>
    <row r="31" spans="1:5" ht="12.75">
      <c r="A31" t="s">
        <v>58</v>
      </c>
      <c r="E31" s="39" t="s">
        <v>59</v>
      </c>
    </row>
    <row r="32" spans="1:16" ht="12.75">
      <c r="A32" t="s">
        <v>49</v>
      </c>
      <c s="34" t="s">
        <v>83</v>
      </c>
      <c s="34" t="s">
        <v>3394</v>
      </c>
      <c s="35" t="s">
        <v>5</v>
      </c>
      <c s="6" t="s">
        <v>3395</v>
      </c>
      <c s="36" t="s">
        <v>72</v>
      </c>
      <c s="37">
        <v>59.8</v>
      </c>
      <c s="36">
        <v>0</v>
      </c>
      <c s="36">
        <f>ROUND(G32*H32,6)</f>
      </c>
      <c r="L32" s="38">
        <v>0</v>
      </c>
      <c s="32">
        <f>ROUND(ROUND(L32,2)*ROUND(G32,3),2)</f>
      </c>
      <c s="36" t="s">
        <v>73</v>
      </c>
      <c>
        <f>(M32*21)/100</f>
      </c>
      <c t="s">
        <v>27</v>
      </c>
    </row>
    <row r="33" spans="1:5" ht="51">
      <c r="A33" s="35" t="s">
        <v>55</v>
      </c>
      <c r="E33" s="39" t="s">
        <v>8708</v>
      </c>
    </row>
    <row r="34" spans="1:5" ht="12.75">
      <c r="A34" s="35" t="s">
        <v>56</v>
      </c>
      <c r="E34" s="40" t="s">
        <v>5</v>
      </c>
    </row>
    <row r="35" spans="1:5" ht="12.75">
      <c r="A35" t="s">
        <v>58</v>
      </c>
      <c r="E35" s="39" t="s">
        <v>59</v>
      </c>
    </row>
    <row r="36" spans="1:16" ht="12.75">
      <c r="A36" t="s">
        <v>49</v>
      </c>
      <c s="34" t="s">
        <v>174</v>
      </c>
      <c s="34" t="s">
        <v>8040</v>
      </c>
      <c s="35" t="s">
        <v>5</v>
      </c>
      <c s="6" t="s">
        <v>8138</v>
      </c>
      <c s="36" t="s">
        <v>72</v>
      </c>
      <c s="37">
        <v>103</v>
      </c>
      <c s="36">
        <v>0</v>
      </c>
      <c s="36">
        <f>ROUND(G36*H36,6)</f>
      </c>
      <c r="L36" s="38">
        <v>0</v>
      </c>
      <c s="32">
        <f>ROUND(ROUND(L36,2)*ROUND(G36,3),2)</f>
      </c>
      <c s="36" t="s">
        <v>73</v>
      </c>
      <c>
        <f>(M36*21)/100</f>
      </c>
      <c t="s">
        <v>27</v>
      </c>
    </row>
    <row r="37" spans="1:5" ht="12.75">
      <c r="A37" s="35" t="s">
        <v>55</v>
      </c>
      <c r="E37" s="39" t="s">
        <v>8709</v>
      </c>
    </row>
    <row r="38" spans="1:5" ht="12.75">
      <c r="A38" s="35" t="s">
        <v>56</v>
      </c>
      <c r="E38" s="40" t="s">
        <v>5</v>
      </c>
    </row>
    <row r="39" spans="1:5" ht="12.75">
      <c r="A39" t="s">
        <v>58</v>
      </c>
      <c r="E39" s="39" t="s">
        <v>59</v>
      </c>
    </row>
    <row r="40" spans="1:16" ht="12.75">
      <c r="A40" t="s">
        <v>49</v>
      </c>
      <c s="34" t="s">
        <v>264</v>
      </c>
      <c s="34" t="s">
        <v>8044</v>
      </c>
      <c s="35" t="s">
        <v>5</v>
      </c>
      <c s="6" t="s">
        <v>8045</v>
      </c>
      <c s="36" t="s">
        <v>72</v>
      </c>
      <c s="37">
        <v>45.8</v>
      </c>
      <c s="36">
        <v>0</v>
      </c>
      <c s="36">
        <f>ROUND(G40*H40,6)</f>
      </c>
      <c r="L40" s="38">
        <v>0</v>
      </c>
      <c s="32">
        <f>ROUND(ROUND(L40,2)*ROUND(G40,3),2)</f>
      </c>
      <c s="36" t="s">
        <v>2240</v>
      </c>
      <c>
        <f>(M40*21)/100</f>
      </c>
      <c t="s">
        <v>27</v>
      </c>
    </row>
    <row r="41" spans="1:5" ht="12.75">
      <c r="A41" s="35" t="s">
        <v>55</v>
      </c>
      <c r="E41" s="39" t="s">
        <v>8710</v>
      </c>
    </row>
    <row r="42" spans="1:5" ht="12.75">
      <c r="A42" s="35" t="s">
        <v>56</v>
      </c>
      <c r="E42" s="40" t="s">
        <v>5</v>
      </c>
    </row>
    <row r="43" spans="1:5" ht="38.25">
      <c r="A43" t="s">
        <v>58</v>
      </c>
      <c r="E43" s="39" t="s">
        <v>8047</v>
      </c>
    </row>
    <row r="44" spans="1:13" ht="12.75">
      <c r="A44" t="s">
        <v>46</v>
      </c>
      <c r="C44" s="31" t="s">
        <v>27</v>
      </c>
      <c r="E44" s="33" t="s">
        <v>3400</v>
      </c>
      <c r="J44" s="32">
        <f>0</f>
      </c>
      <c s="32">
        <f>0</f>
      </c>
      <c s="32">
        <f>0+L45+L49</f>
      </c>
      <c s="32">
        <f>0+M45+M49</f>
      </c>
    </row>
    <row r="45" spans="1:16" ht="12.75">
      <c r="A45" t="s">
        <v>49</v>
      </c>
      <c s="34" t="s">
        <v>86</v>
      </c>
      <c s="34" t="s">
        <v>8048</v>
      </c>
      <c s="35" t="s">
        <v>5</v>
      </c>
      <c s="6" t="s">
        <v>8049</v>
      </c>
      <c s="36" t="s">
        <v>77</v>
      </c>
      <c s="37">
        <v>0.8</v>
      </c>
      <c s="36">
        <v>0</v>
      </c>
      <c s="36">
        <f>ROUND(G45*H45,6)</f>
      </c>
      <c r="L45" s="38">
        <v>0</v>
      </c>
      <c s="32">
        <f>ROUND(ROUND(L45,2)*ROUND(G45,3),2)</f>
      </c>
      <c s="36" t="s">
        <v>73</v>
      </c>
      <c>
        <f>(M45*21)/100</f>
      </c>
      <c t="s">
        <v>27</v>
      </c>
    </row>
    <row r="46" spans="1:5" ht="12.75">
      <c r="A46" s="35" t="s">
        <v>55</v>
      </c>
      <c r="E46" s="39" t="s">
        <v>8142</v>
      </c>
    </row>
    <row r="47" spans="1:5" ht="12.75">
      <c r="A47" s="35" t="s">
        <v>56</v>
      </c>
      <c r="E47" s="40" t="s">
        <v>8132</v>
      </c>
    </row>
    <row r="48" spans="1:5" ht="12.75">
      <c r="A48" t="s">
        <v>58</v>
      </c>
      <c r="E48" s="39" t="s">
        <v>59</v>
      </c>
    </row>
    <row r="49" spans="1:16" ht="38.25">
      <c r="A49" t="s">
        <v>49</v>
      </c>
      <c s="34" t="s">
        <v>177</v>
      </c>
      <c s="34" t="s">
        <v>8197</v>
      </c>
      <c s="35" t="s">
        <v>5</v>
      </c>
      <c s="6" t="s">
        <v>8198</v>
      </c>
      <c s="36" t="s">
        <v>77</v>
      </c>
      <c s="37">
        <v>1.744</v>
      </c>
      <c s="36">
        <v>0</v>
      </c>
      <c s="36">
        <f>ROUND(G49*H49,6)</f>
      </c>
      <c r="L49" s="38">
        <v>0</v>
      </c>
      <c s="32">
        <f>ROUND(ROUND(L49,2)*ROUND(G49,3),2)</f>
      </c>
      <c s="36" t="s">
        <v>73</v>
      </c>
      <c>
        <f>(M49*21)/100</f>
      </c>
      <c t="s">
        <v>27</v>
      </c>
    </row>
    <row r="50" spans="1:5" ht="25.5">
      <c r="A50" s="35" t="s">
        <v>55</v>
      </c>
      <c r="E50" s="39" t="s">
        <v>8711</v>
      </c>
    </row>
    <row r="51" spans="1:5" ht="12.75">
      <c r="A51" s="35" t="s">
        <v>56</v>
      </c>
      <c r="E51" s="40" t="s">
        <v>8712</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25.5">
      <c r="A54" t="s">
        <v>49</v>
      </c>
      <c s="34" t="s">
        <v>89</v>
      </c>
      <c s="34" t="s">
        <v>836</v>
      </c>
      <c s="35" t="s">
        <v>5</v>
      </c>
      <c s="6" t="s">
        <v>837</v>
      </c>
      <c s="36" t="s">
        <v>106</v>
      </c>
      <c s="37">
        <v>34</v>
      </c>
      <c s="36">
        <v>0</v>
      </c>
      <c s="36">
        <f>ROUND(G54*H54,6)</f>
      </c>
      <c r="L54" s="38">
        <v>0</v>
      </c>
      <c s="32">
        <f>ROUND(ROUND(L54,2)*ROUND(G54,3),2)</f>
      </c>
      <c s="36" t="s">
        <v>73</v>
      </c>
      <c>
        <f>(M54*21)/100</f>
      </c>
      <c t="s">
        <v>27</v>
      </c>
    </row>
    <row r="55" spans="1:5" ht="12.75">
      <c r="A55" s="35" t="s">
        <v>55</v>
      </c>
      <c r="E55" s="39" t="s">
        <v>8052</v>
      </c>
    </row>
    <row r="56" spans="1:5" ht="12.75">
      <c r="A56" s="35" t="s">
        <v>56</v>
      </c>
      <c r="E56" s="40" t="s">
        <v>5</v>
      </c>
    </row>
    <row r="57" spans="1:5" ht="12.75">
      <c r="A57" t="s">
        <v>58</v>
      </c>
      <c r="E57" s="39" t="s">
        <v>59</v>
      </c>
    </row>
    <row r="58" spans="1:16" ht="12.75">
      <c r="A58" t="s">
        <v>49</v>
      </c>
      <c s="34" t="s">
        <v>93</v>
      </c>
      <c s="34" t="s">
        <v>840</v>
      </c>
      <c s="35" t="s">
        <v>5</v>
      </c>
      <c s="6" t="s">
        <v>841</v>
      </c>
      <c s="36" t="s">
        <v>106</v>
      </c>
      <c s="37">
        <v>3</v>
      </c>
      <c s="36">
        <v>0</v>
      </c>
      <c s="36">
        <f>ROUND(G58*H58,6)</f>
      </c>
      <c r="L58" s="38">
        <v>0</v>
      </c>
      <c s="32">
        <f>ROUND(ROUND(L58,2)*ROUND(G58,3),2)</f>
      </c>
      <c s="36" t="s">
        <v>73</v>
      </c>
      <c>
        <f>(M58*21)/100</f>
      </c>
      <c t="s">
        <v>27</v>
      </c>
    </row>
    <row r="59" spans="1:5" ht="12.75">
      <c r="A59" s="35" t="s">
        <v>55</v>
      </c>
      <c r="E59" s="39" t="s">
        <v>8713</v>
      </c>
    </row>
    <row r="60" spans="1:5" ht="12.75">
      <c r="A60" s="35" t="s">
        <v>56</v>
      </c>
      <c r="E60" s="40" t="s">
        <v>5</v>
      </c>
    </row>
    <row r="61" spans="1:5" ht="12.75">
      <c r="A61" t="s">
        <v>58</v>
      </c>
      <c r="E61" s="39" t="s">
        <v>59</v>
      </c>
    </row>
    <row r="62" spans="1:16" ht="12.75">
      <c r="A62" t="s">
        <v>49</v>
      </c>
      <c s="34" t="s">
        <v>103</v>
      </c>
      <c s="34" t="s">
        <v>116</v>
      </c>
      <c s="35" t="s">
        <v>5</v>
      </c>
      <c s="6" t="s">
        <v>117</v>
      </c>
      <c s="36" t="s">
        <v>92</v>
      </c>
      <c s="37">
        <v>103</v>
      </c>
      <c s="36">
        <v>0</v>
      </c>
      <c s="36">
        <f>ROUND(G62*H62,6)</f>
      </c>
      <c r="L62" s="38">
        <v>0</v>
      </c>
      <c s="32">
        <f>ROUND(ROUND(L62,2)*ROUND(G62,3),2)</f>
      </c>
      <c s="36" t="s">
        <v>73</v>
      </c>
      <c>
        <f>(M62*21)/100</f>
      </c>
      <c t="s">
        <v>27</v>
      </c>
    </row>
    <row r="63" spans="1:5" ht="12.75">
      <c r="A63" s="35" t="s">
        <v>55</v>
      </c>
      <c r="E63" s="39" t="s">
        <v>8144</v>
      </c>
    </row>
    <row r="64" spans="1:5" ht="12.75">
      <c r="A64" s="35" t="s">
        <v>56</v>
      </c>
      <c r="E64" s="40" t="s">
        <v>8134</v>
      </c>
    </row>
    <row r="65" spans="1:5" ht="12.75">
      <c r="A65" t="s">
        <v>58</v>
      </c>
      <c r="E65" s="39" t="s">
        <v>59</v>
      </c>
    </row>
    <row r="66" spans="1:16" ht="12.75">
      <c r="A66" t="s">
        <v>49</v>
      </c>
      <c s="34" t="s">
        <v>107</v>
      </c>
      <c s="34" t="s">
        <v>122</v>
      </c>
      <c s="35" t="s">
        <v>5</v>
      </c>
      <c s="6" t="s">
        <v>123</v>
      </c>
      <c s="36" t="s">
        <v>92</v>
      </c>
      <c s="37">
        <v>45</v>
      </c>
      <c s="36">
        <v>0</v>
      </c>
      <c s="36">
        <f>ROUND(G66*H66,6)</f>
      </c>
      <c r="L66" s="38">
        <v>0</v>
      </c>
      <c s="32">
        <f>ROUND(ROUND(L66,2)*ROUND(G66,3),2)</f>
      </c>
      <c s="36" t="s">
        <v>73</v>
      </c>
      <c>
        <f>(M66*21)/100</f>
      </c>
      <c t="s">
        <v>27</v>
      </c>
    </row>
    <row r="67" spans="1:5" ht="12.75">
      <c r="A67" s="35" t="s">
        <v>55</v>
      </c>
      <c r="E67" s="39" t="s">
        <v>8057</v>
      </c>
    </row>
    <row r="68" spans="1:5" ht="12.75">
      <c r="A68" s="35" t="s">
        <v>56</v>
      </c>
      <c r="E68" s="40" t="s">
        <v>8037</v>
      </c>
    </row>
    <row r="69" spans="1:5" ht="12.75">
      <c r="A69" t="s">
        <v>58</v>
      </c>
      <c r="E69" s="39" t="s">
        <v>59</v>
      </c>
    </row>
    <row r="70" spans="1:16" ht="12.75">
      <c r="A70" t="s">
        <v>49</v>
      </c>
      <c s="34" t="s">
        <v>110</v>
      </c>
      <c s="34" t="s">
        <v>125</v>
      </c>
      <c s="35" t="s">
        <v>5</v>
      </c>
      <c s="6" t="s">
        <v>126</v>
      </c>
      <c s="36" t="s">
        <v>92</v>
      </c>
      <c s="37">
        <v>103</v>
      </c>
      <c s="36">
        <v>0</v>
      </c>
      <c s="36">
        <f>ROUND(G70*H70,6)</f>
      </c>
      <c r="L70" s="38">
        <v>0</v>
      </c>
      <c s="32">
        <f>ROUND(ROUND(L70,2)*ROUND(G70,3),2)</f>
      </c>
      <c s="36" t="s">
        <v>73</v>
      </c>
      <c>
        <f>(M70*21)/100</f>
      </c>
      <c t="s">
        <v>27</v>
      </c>
    </row>
    <row r="71" spans="1:5" ht="12.75">
      <c r="A71" s="35" t="s">
        <v>55</v>
      </c>
      <c r="E71" s="39" t="s">
        <v>5</v>
      </c>
    </row>
    <row r="72" spans="1:5" ht="12.75">
      <c r="A72" s="35" t="s">
        <v>56</v>
      </c>
      <c r="E72" s="40" t="s">
        <v>8134</v>
      </c>
    </row>
    <row r="73" spans="1:5" ht="12.75">
      <c r="A73" t="s">
        <v>58</v>
      </c>
      <c r="E73" s="39" t="s">
        <v>59</v>
      </c>
    </row>
    <row r="74" spans="1:16" ht="25.5">
      <c r="A74" t="s">
        <v>49</v>
      </c>
      <c s="34" t="s">
        <v>96</v>
      </c>
      <c s="34" t="s">
        <v>8714</v>
      </c>
      <c s="35" t="s">
        <v>5</v>
      </c>
      <c s="6" t="s">
        <v>8715</v>
      </c>
      <c s="36" t="s">
        <v>92</v>
      </c>
      <c s="37">
        <v>118</v>
      </c>
      <c s="36">
        <v>0</v>
      </c>
      <c s="36">
        <f>ROUND(G74*H74,6)</f>
      </c>
      <c r="L74" s="38">
        <v>0</v>
      </c>
      <c s="32">
        <f>ROUND(ROUND(L74,2)*ROUND(G74,3),2)</f>
      </c>
      <c s="36" t="s">
        <v>73</v>
      </c>
      <c>
        <f>(M74*21)/100</f>
      </c>
      <c t="s">
        <v>27</v>
      </c>
    </row>
    <row r="75" spans="1:5" ht="12.75">
      <c r="A75" s="35" t="s">
        <v>55</v>
      </c>
      <c r="E75" s="39" t="s">
        <v>8716</v>
      </c>
    </row>
    <row r="76" spans="1:5" ht="12.75">
      <c r="A76" s="35" t="s">
        <v>56</v>
      </c>
      <c r="E76" s="40" t="s">
        <v>8333</v>
      </c>
    </row>
    <row r="77" spans="1:5" ht="12.75">
      <c r="A77" t="s">
        <v>58</v>
      </c>
      <c r="E77" s="39" t="s">
        <v>59</v>
      </c>
    </row>
    <row r="78" spans="1:16" ht="12.75">
      <c r="A78" t="s">
        <v>49</v>
      </c>
      <c s="34" t="s">
        <v>99</v>
      </c>
      <c s="34" t="s">
        <v>146</v>
      </c>
      <c s="35" t="s">
        <v>5</v>
      </c>
      <c s="6" t="s">
        <v>147</v>
      </c>
      <c s="36" t="s">
        <v>106</v>
      </c>
      <c s="37">
        <v>8</v>
      </c>
      <c s="36">
        <v>0</v>
      </c>
      <c s="36">
        <f>ROUND(G78*H78,6)</f>
      </c>
      <c r="L78" s="38">
        <v>0</v>
      </c>
      <c s="32">
        <f>ROUND(ROUND(L78,2)*ROUND(G78,3),2)</f>
      </c>
      <c s="36" t="s">
        <v>73</v>
      </c>
      <c>
        <f>(M78*21)/100</f>
      </c>
      <c t="s">
        <v>27</v>
      </c>
    </row>
    <row r="79" spans="1:5" ht="12.75">
      <c r="A79" s="35" t="s">
        <v>55</v>
      </c>
      <c r="E79" s="39" t="s">
        <v>8146</v>
      </c>
    </row>
    <row r="80" spans="1:5" ht="12.75">
      <c r="A80" s="35" t="s">
        <v>56</v>
      </c>
      <c r="E80" s="40" t="s">
        <v>5</v>
      </c>
    </row>
    <row r="81" spans="1:5" ht="12.75">
      <c r="A81" t="s">
        <v>58</v>
      </c>
      <c r="E81" s="39" t="s">
        <v>59</v>
      </c>
    </row>
    <row r="82" spans="1:16" ht="25.5">
      <c r="A82" t="s">
        <v>49</v>
      </c>
      <c s="34" t="s">
        <v>115</v>
      </c>
      <c s="34" t="s">
        <v>149</v>
      </c>
      <c s="35" t="s">
        <v>5</v>
      </c>
      <c s="6" t="s">
        <v>150</v>
      </c>
      <c s="36" t="s">
        <v>106</v>
      </c>
      <c s="37">
        <v>8</v>
      </c>
      <c s="36">
        <v>0</v>
      </c>
      <c s="36">
        <f>ROUND(G82*H82,6)</f>
      </c>
      <c r="L82" s="38">
        <v>0</v>
      </c>
      <c s="32">
        <f>ROUND(ROUND(L82,2)*ROUND(G82,3),2)</f>
      </c>
      <c s="36" t="s">
        <v>73</v>
      </c>
      <c>
        <f>(M82*21)/100</f>
      </c>
      <c t="s">
        <v>27</v>
      </c>
    </row>
    <row r="83" spans="1:5" ht="12.75">
      <c r="A83" s="35" t="s">
        <v>55</v>
      </c>
      <c r="E83" s="39" t="s">
        <v>8146</v>
      </c>
    </row>
    <row r="84" spans="1:5" ht="12.75">
      <c r="A84" s="35" t="s">
        <v>56</v>
      </c>
      <c r="E84" s="40" t="s">
        <v>5</v>
      </c>
    </row>
    <row r="85" spans="1:5" ht="12.75">
      <c r="A85" t="s">
        <v>58</v>
      </c>
      <c r="E85" s="39" t="s">
        <v>59</v>
      </c>
    </row>
    <row r="86" spans="1:16" ht="25.5">
      <c r="A86" t="s">
        <v>49</v>
      </c>
      <c s="34" t="s">
        <v>118</v>
      </c>
      <c s="34" t="s">
        <v>8147</v>
      </c>
      <c s="35" t="s">
        <v>5</v>
      </c>
      <c s="6" t="s">
        <v>8148</v>
      </c>
      <c s="36" t="s">
        <v>106</v>
      </c>
      <c s="37">
        <v>1</v>
      </c>
      <c s="36">
        <v>0</v>
      </c>
      <c s="36">
        <f>ROUND(G86*H86,6)</f>
      </c>
      <c r="L86" s="38">
        <v>0</v>
      </c>
      <c s="32">
        <f>ROUND(ROUND(L86,2)*ROUND(G86,3),2)</f>
      </c>
      <c s="36" t="s">
        <v>73</v>
      </c>
      <c>
        <f>(M86*21)/100</f>
      </c>
      <c t="s">
        <v>27</v>
      </c>
    </row>
    <row r="87" spans="1:5" ht="12.75">
      <c r="A87" s="35" t="s">
        <v>55</v>
      </c>
      <c r="E87" s="39" t="s">
        <v>8149</v>
      </c>
    </row>
    <row r="88" spans="1:5" ht="12.75">
      <c r="A88" s="35" t="s">
        <v>56</v>
      </c>
      <c r="E88" s="40" t="s">
        <v>5</v>
      </c>
    </row>
    <row r="89" spans="1:5" ht="12.75">
      <c r="A89" t="s">
        <v>58</v>
      </c>
      <c r="E89" s="39" t="s">
        <v>59</v>
      </c>
    </row>
    <row r="90" spans="1:16" ht="12.75">
      <c r="A90" t="s">
        <v>49</v>
      </c>
      <c s="34" t="s">
        <v>121</v>
      </c>
      <c s="34" t="s">
        <v>152</v>
      </c>
      <c s="35" t="s">
        <v>5</v>
      </c>
      <c s="6" t="s">
        <v>153</v>
      </c>
      <c s="36" t="s">
        <v>92</v>
      </c>
      <c s="37">
        <v>163</v>
      </c>
      <c s="36">
        <v>0</v>
      </c>
      <c s="36">
        <f>ROUND(G90*H90,6)</f>
      </c>
      <c r="L90" s="38">
        <v>0</v>
      </c>
      <c s="32">
        <f>ROUND(ROUND(L90,2)*ROUND(G90,3),2)</f>
      </c>
      <c s="36" t="s">
        <v>73</v>
      </c>
      <c>
        <f>(M90*21)/100</f>
      </c>
      <c t="s">
        <v>27</v>
      </c>
    </row>
    <row r="91" spans="1:5" ht="12.75">
      <c r="A91" s="35" t="s">
        <v>55</v>
      </c>
      <c r="E91" s="39" t="s">
        <v>8717</v>
      </c>
    </row>
    <row r="92" spans="1:5" ht="12.75">
      <c r="A92" s="35" t="s">
        <v>56</v>
      </c>
      <c r="E92" s="40" t="s">
        <v>8718</v>
      </c>
    </row>
    <row r="93" spans="1:5" ht="12.75">
      <c r="A93" t="s">
        <v>58</v>
      </c>
      <c r="E93" s="39" t="s">
        <v>59</v>
      </c>
    </row>
    <row r="94" spans="1:16" ht="12.75">
      <c r="A94" t="s">
        <v>49</v>
      </c>
      <c s="34" t="s">
        <v>171</v>
      </c>
      <c s="34" t="s">
        <v>8065</v>
      </c>
      <c s="35" t="s">
        <v>5</v>
      </c>
      <c s="6" t="s">
        <v>8204</v>
      </c>
      <c s="36" t="s">
        <v>92</v>
      </c>
      <c s="37">
        <v>15</v>
      </c>
      <c s="36">
        <v>0</v>
      </c>
      <c s="36">
        <f>ROUND(G94*H94,6)</f>
      </c>
      <c r="L94" s="38">
        <v>0</v>
      </c>
      <c s="32">
        <f>ROUND(ROUND(L94,2)*ROUND(G94,3),2)</f>
      </c>
      <c s="36" t="s">
        <v>73</v>
      </c>
      <c>
        <f>(M94*21)/100</f>
      </c>
      <c t="s">
        <v>27</v>
      </c>
    </row>
    <row r="95" spans="1:5" ht="25.5">
      <c r="A95" s="35" t="s">
        <v>55</v>
      </c>
      <c r="E95" s="39" t="s">
        <v>8719</v>
      </c>
    </row>
    <row r="96" spans="1:5" ht="12.75">
      <c r="A96" s="35" t="s">
        <v>56</v>
      </c>
      <c r="E96" s="40" t="s">
        <v>8134</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25.5">
      <c r="A99" t="s">
        <v>49</v>
      </c>
      <c s="34" t="s">
        <v>124</v>
      </c>
      <c s="34" t="s">
        <v>8720</v>
      </c>
      <c s="35" t="s">
        <v>5</v>
      </c>
      <c s="6" t="s">
        <v>8721</v>
      </c>
      <c s="36" t="s">
        <v>106</v>
      </c>
      <c s="37">
        <v>4</v>
      </c>
      <c s="36">
        <v>0</v>
      </c>
      <c s="36">
        <f>ROUND(G99*H99,6)</f>
      </c>
      <c r="L99" s="38">
        <v>0</v>
      </c>
      <c s="32">
        <f>ROUND(ROUND(L99,2)*ROUND(G99,3),2)</f>
      </c>
      <c s="36" t="s">
        <v>73</v>
      </c>
      <c>
        <f>(M99*21)/100</f>
      </c>
      <c t="s">
        <v>27</v>
      </c>
    </row>
    <row r="100" spans="1:5" ht="12.75">
      <c r="A100" s="35" t="s">
        <v>55</v>
      </c>
      <c r="E100" s="39" t="s">
        <v>8722</v>
      </c>
    </row>
    <row r="101" spans="1:5" ht="12.75">
      <c r="A101" s="35" t="s">
        <v>56</v>
      </c>
      <c r="E101" s="40" t="s">
        <v>8723</v>
      </c>
    </row>
    <row r="102" spans="1:5" ht="12.75">
      <c r="A102" t="s">
        <v>58</v>
      </c>
      <c r="E102" s="39" t="s">
        <v>59</v>
      </c>
    </row>
    <row r="103" spans="1:16" ht="12.75">
      <c r="A103" t="s">
        <v>49</v>
      </c>
      <c s="34" t="s">
        <v>127</v>
      </c>
      <c s="34" t="s">
        <v>163</v>
      </c>
      <c s="35" t="s">
        <v>5</v>
      </c>
      <c s="6" t="s">
        <v>164</v>
      </c>
      <c s="36" t="s">
        <v>92</v>
      </c>
      <c s="37">
        <v>80</v>
      </c>
      <c s="36">
        <v>0</v>
      </c>
      <c s="36">
        <f>ROUND(G103*H103,6)</f>
      </c>
      <c r="L103" s="38">
        <v>0</v>
      </c>
      <c s="32">
        <f>ROUND(ROUND(L103,2)*ROUND(G103,3),2)</f>
      </c>
      <c s="36" t="s">
        <v>73</v>
      </c>
      <c>
        <f>(M103*21)/100</f>
      </c>
      <c t="s">
        <v>27</v>
      </c>
    </row>
    <row r="104" spans="1:5" ht="25.5">
      <c r="A104" s="35" t="s">
        <v>55</v>
      </c>
      <c r="E104" s="39" t="s">
        <v>8724</v>
      </c>
    </row>
    <row r="105" spans="1:5" ht="12.75">
      <c r="A105" s="35" t="s">
        <v>56</v>
      </c>
      <c r="E105" s="40" t="s">
        <v>8725</v>
      </c>
    </row>
    <row r="106" spans="1:5" ht="12.75">
      <c r="A106" t="s">
        <v>58</v>
      </c>
      <c r="E106" s="39" t="s">
        <v>59</v>
      </c>
    </row>
    <row r="107" spans="1:16" ht="12.75">
      <c r="A107" t="s">
        <v>49</v>
      </c>
      <c s="34" t="s">
        <v>130</v>
      </c>
      <c s="34" t="s">
        <v>8069</v>
      </c>
      <c s="35" t="s">
        <v>5</v>
      </c>
      <c s="6" t="s">
        <v>8070</v>
      </c>
      <c s="36" t="s">
        <v>106</v>
      </c>
      <c s="37">
        <v>6</v>
      </c>
      <c s="36">
        <v>0</v>
      </c>
      <c s="36">
        <f>ROUND(G107*H107,6)</f>
      </c>
      <c r="L107" s="38">
        <v>0</v>
      </c>
      <c s="32">
        <f>ROUND(ROUND(L107,2)*ROUND(G107,3),2)</f>
      </c>
      <c s="36" t="s">
        <v>73</v>
      </c>
      <c>
        <f>(M107*21)/100</f>
      </c>
      <c t="s">
        <v>27</v>
      </c>
    </row>
    <row r="108" spans="1:5" ht="12.75">
      <c r="A108" s="35" t="s">
        <v>55</v>
      </c>
      <c r="E108" s="39" t="s">
        <v>8726</v>
      </c>
    </row>
    <row r="109" spans="1:5" ht="12.75">
      <c r="A109" s="35" t="s">
        <v>56</v>
      </c>
      <c r="E109" s="40" t="s">
        <v>8132</v>
      </c>
    </row>
    <row r="110" spans="1:5" ht="12.75">
      <c r="A110" t="s">
        <v>58</v>
      </c>
      <c r="E110" s="39" t="s">
        <v>59</v>
      </c>
    </row>
    <row r="111" spans="1:16" ht="12.75">
      <c r="A111" t="s">
        <v>49</v>
      </c>
      <c s="34" t="s">
        <v>133</v>
      </c>
      <c s="34" t="s">
        <v>2088</v>
      </c>
      <c s="35" t="s">
        <v>5</v>
      </c>
      <c s="6" t="s">
        <v>2089</v>
      </c>
      <c s="36" t="s">
        <v>53</v>
      </c>
      <c s="37">
        <v>4</v>
      </c>
      <c s="36">
        <v>0</v>
      </c>
      <c s="36">
        <f>ROUND(G111*H111,6)</f>
      </c>
      <c r="L111" s="38">
        <v>0</v>
      </c>
      <c s="32">
        <f>ROUND(ROUND(L111,2)*ROUND(G111,3),2)</f>
      </c>
      <c s="36" t="s">
        <v>73</v>
      </c>
      <c>
        <f>(M111*21)/100</f>
      </c>
      <c t="s">
        <v>27</v>
      </c>
    </row>
    <row r="112" spans="1:5" ht="12.75">
      <c r="A112" s="35" t="s">
        <v>55</v>
      </c>
      <c r="E112" s="39" t="s">
        <v>8727</v>
      </c>
    </row>
    <row r="113" spans="1:5" ht="12.75">
      <c r="A113" s="35" t="s">
        <v>56</v>
      </c>
      <c r="E113" s="40" t="s">
        <v>8725</v>
      </c>
    </row>
    <row r="114" spans="1:5" ht="12.75">
      <c r="A114" t="s">
        <v>58</v>
      </c>
      <c r="E114" s="39" t="s">
        <v>59</v>
      </c>
    </row>
    <row r="115" spans="1:16" ht="25.5">
      <c r="A115" t="s">
        <v>49</v>
      </c>
      <c s="34" t="s">
        <v>136</v>
      </c>
      <c s="34" t="s">
        <v>8728</v>
      </c>
      <c s="35" t="s">
        <v>5</v>
      </c>
      <c s="6" t="s">
        <v>8729</v>
      </c>
      <c s="36" t="s">
        <v>92</v>
      </c>
      <c s="37">
        <v>5</v>
      </c>
      <c s="36">
        <v>0</v>
      </c>
      <c s="36">
        <f>ROUND(G115*H115,6)</f>
      </c>
      <c r="L115" s="38">
        <v>0</v>
      </c>
      <c s="32">
        <f>ROUND(ROUND(L115,2)*ROUND(G115,3),2)</f>
      </c>
      <c s="36" t="s">
        <v>73</v>
      </c>
      <c>
        <f>(M115*21)/100</f>
      </c>
      <c t="s">
        <v>27</v>
      </c>
    </row>
    <row r="116" spans="1:5" ht="12.75">
      <c r="A116" s="35" t="s">
        <v>55</v>
      </c>
      <c r="E116" s="39" t="s">
        <v>8730</v>
      </c>
    </row>
    <row r="117" spans="1:5" ht="12.75">
      <c r="A117" s="35" t="s">
        <v>56</v>
      </c>
      <c r="E117" s="40" t="s">
        <v>5</v>
      </c>
    </row>
    <row r="118" spans="1:5" ht="12.75">
      <c r="A118" t="s">
        <v>58</v>
      </c>
      <c r="E118" s="39" t="s">
        <v>59</v>
      </c>
    </row>
    <row r="119" spans="1:16" ht="12.75">
      <c r="A119" t="s">
        <v>49</v>
      </c>
      <c s="34" t="s">
        <v>139</v>
      </c>
      <c s="34" t="s">
        <v>2580</v>
      </c>
      <c s="35" t="s">
        <v>5</v>
      </c>
      <c s="6" t="s">
        <v>2581</v>
      </c>
      <c s="36" t="s">
        <v>92</v>
      </c>
      <c s="37">
        <v>57</v>
      </c>
      <c s="36">
        <v>0</v>
      </c>
      <c s="36">
        <f>ROUND(G119*H119,6)</f>
      </c>
      <c r="L119" s="38">
        <v>0</v>
      </c>
      <c s="32">
        <f>ROUND(ROUND(L119,2)*ROUND(G119,3),2)</f>
      </c>
      <c s="36" t="s">
        <v>73</v>
      </c>
      <c>
        <f>(M119*21)/100</f>
      </c>
      <c t="s">
        <v>27</v>
      </c>
    </row>
    <row r="120" spans="1:5" ht="12.75">
      <c r="A120" s="35" t="s">
        <v>55</v>
      </c>
      <c r="E120" s="39" t="s">
        <v>8731</v>
      </c>
    </row>
    <row r="121" spans="1:5" ht="12.75">
      <c r="A121" s="35" t="s">
        <v>56</v>
      </c>
      <c r="E121" s="40" t="s">
        <v>8155</v>
      </c>
    </row>
    <row r="122" spans="1:5" ht="12.75">
      <c r="A122" t="s">
        <v>58</v>
      </c>
      <c r="E122" s="39" t="s">
        <v>59</v>
      </c>
    </row>
    <row r="123" spans="1:16" ht="12.75">
      <c r="A123" t="s">
        <v>49</v>
      </c>
      <c s="34" t="s">
        <v>142</v>
      </c>
      <c s="34" t="s">
        <v>169</v>
      </c>
      <c s="35" t="s">
        <v>5</v>
      </c>
      <c s="6" t="s">
        <v>170</v>
      </c>
      <c s="36" t="s">
        <v>92</v>
      </c>
      <c s="37">
        <v>40</v>
      </c>
      <c s="36">
        <v>0</v>
      </c>
      <c s="36">
        <f>ROUND(G123*H123,6)</f>
      </c>
      <c r="L123" s="38">
        <v>0</v>
      </c>
      <c s="32">
        <f>ROUND(ROUND(L123,2)*ROUND(G123,3),2)</f>
      </c>
      <c s="36" t="s">
        <v>73</v>
      </c>
      <c>
        <f>(M123*21)/100</f>
      </c>
      <c t="s">
        <v>27</v>
      </c>
    </row>
    <row r="124" spans="1:5" ht="12.75">
      <c r="A124" s="35" t="s">
        <v>55</v>
      </c>
      <c r="E124" s="39" t="s">
        <v>8732</v>
      </c>
    </row>
    <row r="125" spans="1:5" ht="12.75">
      <c r="A125" s="35" t="s">
        <v>56</v>
      </c>
      <c r="E125" s="40" t="s">
        <v>8155</v>
      </c>
    </row>
    <row r="126" spans="1:5" ht="12.75">
      <c r="A126" t="s">
        <v>58</v>
      </c>
      <c r="E126" s="39" t="s">
        <v>59</v>
      </c>
    </row>
    <row r="127" spans="1:16" ht="12.75">
      <c r="A127" t="s">
        <v>49</v>
      </c>
      <c s="34" t="s">
        <v>145</v>
      </c>
      <c s="34" t="s">
        <v>2871</v>
      </c>
      <c s="35" t="s">
        <v>5</v>
      </c>
      <c s="6" t="s">
        <v>2872</v>
      </c>
      <c s="36" t="s">
        <v>92</v>
      </c>
      <c s="37">
        <v>5</v>
      </c>
      <c s="36">
        <v>0</v>
      </c>
      <c s="36">
        <f>ROUND(G127*H127,6)</f>
      </c>
      <c r="L127" s="38">
        <v>0</v>
      </c>
      <c s="32">
        <f>ROUND(ROUND(L127,2)*ROUND(G127,3),2)</f>
      </c>
      <c s="36" t="s">
        <v>73</v>
      </c>
      <c>
        <f>(M127*21)/100</f>
      </c>
      <c t="s">
        <v>27</v>
      </c>
    </row>
    <row r="128" spans="1:5" ht="12.75">
      <c r="A128" s="35" t="s">
        <v>55</v>
      </c>
      <c r="E128" s="39" t="s">
        <v>8733</v>
      </c>
    </row>
    <row r="129" spans="1:5" ht="12.75">
      <c r="A129" s="35" t="s">
        <v>56</v>
      </c>
      <c r="E129" s="40" t="s">
        <v>8155</v>
      </c>
    </row>
    <row r="130" spans="1:5" ht="12.75">
      <c r="A130" t="s">
        <v>58</v>
      </c>
      <c r="E130" s="39" t="s">
        <v>59</v>
      </c>
    </row>
    <row r="131" spans="1:16" ht="25.5">
      <c r="A131" t="s">
        <v>49</v>
      </c>
      <c s="34" t="s">
        <v>148</v>
      </c>
      <c s="34" t="s">
        <v>8734</v>
      </c>
      <c s="35" t="s">
        <v>5</v>
      </c>
      <c s="6" t="s">
        <v>8735</v>
      </c>
      <c s="36" t="s">
        <v>92</v>
      </c>
      <c s="37">
        <v>158</v>
      </c>
      <c s="36">
        <v>0</v>
      </c>
      <c s="36">
        <f>ROUND(G131*H131,6)</f>
      </c>
      <c r="L131" s="38">
        <v>0</v>
      </c>
      <c s="32">
        <f>ROUND(ROUND(L131,2)*ROUND(G131,3),2)</f>
      </c>
      <c s="36" t="s">
        <v>73</v>
      </c>
      <c>
        <f>(M131*21)/100</f>
      </c>
      <c t="s">
        <v>27</v>
      </c>
    </row>
    <row r="132" spans="1:5" ht="12.75">
      <c r="A132" s="35" t="s">
        <v>55</v>
      </c>
      <c r="E132" s="39" t="s">
        <v>8736</v>
      </c>
    </row>
    <row r="133" spans="1:5" ht="12.75">
      <c r="A133" s="35" t="s">
        <v>56</v>
      </c>
      <c r="E133" s="40" t="s">
        <v>5</v>
      </c>
    </row>
    <row r="134" spans="1:5" ht="12.75">
      <c r="A134" t="s">
        <v>58</v>
      </c>
      <c r="E134" s="39" t="s">
        <v>59</v>
      </c>
    </row>
    <row r="135" spans="1:16" ht="12.75">
      <c r="A135" t="s">
        <v>49</v>
      </c>
      <c s="34" t="s">
        <v>151</v>
      </c>
      <c s="34" t="s">
        <v>8505</v>
      </c>
      <c s="35" t="s">
        <v>5</v>
      </c>
      <c s="6" t="s">
        <v>8506</v>
      </c>
      <c s="36" t="s">
        <v>92</v>
      </c>
      <c s="37">
        <v>21</v>
      </c>
      <c s="36">
        <v>0</v>
      </c>
      <c s="36">
        <f>ROUND(G135*H135,6)</f>
      </c>
      <c r="L135" s="38">
        <v>0</v>
      </c>
      <c s="32">
        <f>ROUND(ROUND(L135,2)*ROUND(G135,3),2)</f>
      </c>
      <c s="36" t="s">
        <v>73</v>
      </c>
      <c>
        <f>(M135*21)/100</f>
      </c>
      <c t="s">
        <v>27</v>
      </c>
    </row>
    <row r="136" spans="1:5" ht="12.75">
      <c r="A136" s="35" t="s">
        <v>55</v>
      </c>
      <c r="E136" s="39" t="s">
        <v>8737</v>
      </c>
    </row>
    <row r="137" spans="1:5" ht="12.75">
      <c r="A137" s="35" t="s">
        <v>56</v>
      </c>
      <c r="E137" s="40" t="s">
        <v>5</v>
      </c>
    </row>
    <row r="138" spans="1:5" ht="12.75">
      <c r="A138" t="s">
        <v>58</v>
      </c>
      <c r="E138" s="39" t="s">
        <v>59</v>
      </c>
    </row>
    <row r="139" spans="1:16" ht="25.5">
      <c r="A139" t="s">
        <v>49</v>
      </c>
      <c s="34" t="s">
        <v>154</v>
      </c>
      <c s="34" t="s">
        <v>1102</v>
      </c>
      <c s="35" t="s">
        <v>5</v>
      </c>
      <c s="6" t="s">
        <v>1103</v>
      </c>
      <c s="36" t="s">
        <v>106</v>
      </c>
      <c s="37">
        <v>18</v>
      </c>
      <c s="36">
        <v>0</v>
      </c>
      <c s="36">
        <f>ROUND(G139*H139,6)</f>
      </c>
      <c r="L139" s="38">
        <v>0</v>
      </c>
      <c s="32">
        <f>ROUND(ROUND(L139,2)*ROUND(G139,3),2)</f>
      </c>
      <c s="36" t="s">
        <v>73</v>
      </c>
      <c>
        <f>(M139*21)/100</f>
      </c>
      <c t="s">
        <v>27</v>
      </c>
    </row>
    <row r="140" spans="1:5" ht="12.75">
      <c r="A140" s="35" t="s">
        <v>55</v>
      </c>
      <c r="E140" s="39" t="s">
        <v>8738</v>
      </c>
    </row>
    <row r="141" spans="1:5" ht="12.75">
      <c r="A141" s="35" t="s">
        <v>56</v>
      </c>
      <c r="E141" s="40" t="s">
        <v>8081</v>
      </c>
    </row>
    <row r="142" spans="1:5" ht="12.75">
      <c r="A142" t="s">
        <v>58</v>
      </c>
      <c r="E142" s="39" t="s">
        <v>59</v>
      </c>
    </row>
    <row r="143" spans="1:16" ht="25.5">
      <c r="A143" t="s">
        <v>49</v>
      </c>
      <c s="34" t="s">
        <v>157</v>
      </c>
      <c s="34" t="s">
        <v>987</v>
      </c>
      <c s="35" t="s">
        <v>5</v>
      </c>
      <c s="6" t="s">
        <v>988</v>
      </c>
      <c s="36" t="s">
        <v>106</v>
      </c>
      <c s="37">
        <v>4</v>
      </c>
      <c s="36">
        <v>0</v>
      </c>
      <c s="36">
        <f>ROUND(G143*H143,6)</f>
      </c>
      <c r="L143" s="38">
        <v>0</v>
      </c>
      <c s="32">
        <f>ROUND(ROUND(L143,2)*ROUND(G143,3),2)</f>
      </c>
      <c s="36" t="s">
        <v>73</v>
      </c>
      <c>
        <f>(M143*21)/100</f>
      </c>
      <c t="s">
        <v>27</v>
      </c>
    </row>
    <row r="144" spans="1:5" ht="12.75">
      <c r="A144" s="35" t="s">
        <v>55</v>
      </c>
      <c r="E144" s="39" t="s">
        <v>8508</v>
      </c>
    </row>
    <row r="145" spans="1:5" ht="12.75">
      <c r="A145" s="35" t="s">
        <v>56</v>
      </c>
      <c r="E145" s="40" t="s">
        <v>8081</v>
      </c>
    </row>
    <row r="146" spans="1:5" ht="12.75">
      <c r="A146" t="s">
        <v>58</v>
      </c>
      <c r="E146" s="39" t="s">
        <v>59</v>
      </c>
    </row>
    <row r="147" spans="1:16" ht="25.5">
      <c r="A147" t="s">
        <v>49</v>
      </c>
      <c s="34" t="s">
        <v>162</v>
      </c>
      <c s="34" t="s">
        <v>178</v>
      </c>
      <c s="35" t="s">
        <v>5</v>
      </c>
      <c s="6" t="s">
        <v>179</v>
      </c>
      <c s="36" t="s">
        <v>106</v>
      </c>
      <c s="37">
        <v>2</v>
      </c>
      <c s="36">
        <v>0</v>
      </c>
      <c s="36">
        <f>ROUND(G147*H147,6)</f>
      </c>
      <c r="L147" s="38">
        <v>0</v>
      </c>
      <c s="32">
        <f>ROUND(ROUND(L147,2)*ROUND(G147,3),2)</f>
      </c>
      <c s="36" t="s">
        <v>73</v>
      </c>
      <c>
        <f>(M147*21)/100</f>
      </c>
      <c t="s">
        <v>27</v>
      </c>
    </row>
    <row r="148" spans="1:5" ht="12.75">
      <c r="A148" s="35" t="s">
        <v>55</v>
      </c>
      <c r="E148" s="39" t="s">
        <v>8160</v>
      </c>
    </row>
    <row r="149" spans="1:5" ht="12.75">
      <c r="A149" s="35" t="s">
        <v>56</v>
      </c>
      <c r="E149" s="40" t="s">
        <v>8081</v>
      </c>
    </row>
    <row r="150" spans="1:5" ht="12.75">
      <c r="A150" t="s">
        <v>58</v>
      </c>
      <c r="E150" s="39" t="s">
        <v>59</v>
      </c>
    </row>
    <row r="151" spans="1:16" ht="25.5">
      <c r="A151" t="s">
        <v>49</v>
      </c>
      <c s="34" t="s">
        <v>165</v>
      </c>
      <c s="34" t="s">
        <v>8510</v>
      </c>
      <c s="35" t="s">
        <v>5</v>
      </c>
      <c s="6" t="s">
        <v>2874</v>
      </c>
      <c s="36" t="s">
        <v>106</v>
      </c>
      <c s="37">
        <v>1</v>
      </c>
      <c s="36">
        <v>0</v>
      </c>
      <c s="36">
        <f>ROUND(G151*H151,6)</f>
      </c>
      <c r="L151" s="38">
        <v>0</v>
      </c>
      <c s="32">
        <f>ROUND(ROUND(L151,2)*ROUND(G151,3),2)</f>
      </c>
      <c s="36" t="s">
        <v>73</v>
      </c>
      <c>
        <f>(M151*21)/100</f>
      </c>
      <c t="s">
        <v>27</v>
      </c>
    </row>
    <row r="152" spans="1:5" ht="12.75">
      <c r="A152" s="35" t="s">
        <v>55</v>
      </c>
      <c r="E152" s="39" t="s">
        <v>8162</v>
      </c>
    </row>
    <row r="153" spans="1:5" ht="12.75">
      <c r="A153" s="35" t="s">
        <v>56</v>
      </c>
      <c r="E153" s="40" t="s">
        <v>8081</v>
      </c>
    </row>
    <row r="154" spans="1:5" ht="12.75">
      <c r="A154" t="s">
        <v>58</v>
      </c>
      <c r="E154" s="39" t="s">
        <v>59</v>
      </c>
    </row>
    <row r="155" spans="1:16" ht="25.5">
      <c r="A155" t="s">
        <v>49</v>
      </c>
      <c s="34" t="s">
        <v>168</v>
      </c>
      <c s="34" t="s">
        <v>8515</v>
      </c>
      <c s="35" t="s">
        <v>5</v>
      </c>
      <c s="6" t="s">
        <v>8516</v>
      </c>
      <c s="36" t="s">
        <v>106</v>
      </c>
      <c s="37">
        <v>1</v>
      </c>
      <c s="36">
        <v>0</v>
      </c>
      <c s="36">
        <f>ROUND(G155*H155,6)</f>
      </c>
      <c r="L155" s="38">
        <v>0</v>
      </c>
      <c s="32">
        <f>ROUND(ROUND(L155,2)*ROUND(G155,3),2)</f>
      </c>
      <c s="36" t="s">
        <v>73</v>
      </c>
      <c>
        <f>(M155*21)/100</f>
      </c>
      <c t="s">
        <v>27</v>
      </c>
    </row>
    <row r="156" spans="1:5" ht="12.75">
      <c r="A156" s="35" t="s">
        <v>55</v>
      </c>
      <c r="E156" s="39" t="s">
        <v>8162</v>
      </c>
    </row>
    <row r="157" spans="1:5" ht="12.75">
      <c r="A157" s="35" t="s">
        <v>56</v>
      </c>
      <c r="E157" s="40" t="s">
        <v>8225</v>
      </c>
    </row>
    <row r="158" spans="1:5" ht="12.75">
      <c r="A158" t="s">
        <v>58</v>
      </c>
      <c r="E158" s="39" t="s">
        <v>5</v>
      </c>
    </row>
    <row r="159" spans="1:16" ht="25.5">
      <c r="A159" t="s">
        <v>49</v>
      </c>
      <c s="34" t="s">
        <v>180</v>
      </c>
      <c s="34" t="s">
        <v>8209</v>
      </c>
      <c s="35" t="s">
        <v>5</v>
      </c>
      <c s="6" t="s">
        <v>8210</v>
      </c>
      <c s="36" t="s">
        <v>106</v>
      </c>
      <c s="37">
        <v>2</v>
      </c>
      <c s="36">
        <v>0</v>
      </c>
      <c s="36">
        <f>ROUND(G159*H159,6)</f>
      </c>
      <c r="L159" s="38">
        <v>0</v>
      </c>
      <c s="32">
        <f>ROUND(ROUND(L159,2)*ROUND(G159,3),2)</f>
      </c>
      <c s="36" t="s">
        <v>73</v>
      </c>
      <c>
        <f>(M159*21)/100</f>
      </c>
      <c t="s">
        <v>27</v>
      </c>
    </row>
    <row r="160" spans="1:5" ht="12.75">
      <c r="A160" s="35" t="s">
        <v>55</v>
      </c>
      <c r="E160" s="39" t="s">
        <v>8739</v>
      </c>
    </row>
    <row r="161" spans="1:5" ht="12.75">
      <c r="A161" s="35" t="s">
        <v>56</v>
      </c>
      <c r="E161" s="40" t="s">
        <v>8127</v>
      </c>
    </row>
    <row r="162" spans="1:5" ht="12.75">
      <c r="A162" t="s">
        <v>58</v>
      </c>
      <c r="E162" s="39" t="s">
        <v>59</v>
      </c>
    </row>
    <row r="163" spans="1:16" ht="12.75">
      <c r="A163" t="s">
        <v>49</v>
      </c>
      <c s="34" t="s">
        <v>183</v>
      </c>
      <c s="34" t="s">
        <v>5719</v>
      </c>
      <c s="35" t="s">
        <v>5</v>
      </c>
      <c s="6" t="s">
        <v>8212</v>
      </c>
      <c s="36" t="s">
        <v>106</v>
      </c>
      <c s="37">
        <v>2</v>
      </c>
      <c s="36">
        <v>0</v>
      </c>
      <c s="36">
        <f>ROUND(G163*H163,6)</f>
      </c>
      <c r="L163" s="38">
        <v>0</v>
      </c>
      <c s="32">
        <f>ROUND(ROUND(L163,2)*ROUND(G163,3),2)</f>
      </c>
      <c s="36" t="s">
        <v>73</v>
      </c>
      <c>
        <f>(M163*21)/100</f>
      </c>
      <c t="s">
        <v>27</v>
      </c>
    </row>
    <row r="164" spans="1:5" ht="12.75">
      <c r="A164" s="35" t="s">
        <v>55</v>
      </c>
      <c r="E164" s="39" t="s">
        <v>8740</v>
      </c>
    </row>
    <row r="165" spans="1:5" ht="12.75">
      <c r="A165" s="35" t="s">
        <v>56</v>
      </c>
      <c r="E165" s="40" t="s">
        <v>8127</v>
      </c>
    </row>
    <row r="166" spans="1:5" ht="12.75">
      <c r="A166" t="s">
        <v>58</v>
      </c>
      <c r="E166" s="39" t="s">
        <v>59</v>
      </c>
    </row>
    <row r="167" spans="1:16" ht="12.75">
      <c r="A167" t="s">
        <v>49</v>
      </c>
      <c s="34" t="s">
        <v>186</v>
      </c>
      <c s="34" t="s">
        <v>8216</v>
      </c>
      <c s="35" t="s">
        <v>5</v>
      </c>
      <c s="6" t="s">
        <v>8217</v>
      </c>
      <c s="36" t="s">
        <v>106</v>
      </c>
      <c s="37">
        <v>1</v>
      </c>
      <c s="36">
        <v>0</v>
      </c>
      <c s="36">
        <f>ROUND(G167*H167,6)</f>
      </c>
      <c r="L167" s="38">
        <v>0</v>
      </c>
      <c s="32">
        <f>ROUND(ROUND(L167,2)*ROUND(G167,3),2)</f>
      </c>
      <c s="36" t="s">
        <v>73</v>
      </c>
      <c>
        <f>(M167*21)/100</f>
      </c>
      <c t="s">
        <v>27</v>
      </c>
    </row>
    <row r="168" spans="1:5" ht="12.75">
      <c r="A168" s="35" t="s">
        <v>55</v>
      </c>
      <c r="E168" s="39" t="s">
        <v>8740</v>
      </c>
    </row>
    <row r="169" spans="1:5" ht="12.75">
      <c r="A169" s="35" t="s">
        <v>56</v>
      </c>
      <c r="E169" s="40" t="s">
        <v>8127</v>
      </c>
    </row>
    <row r="170" spans="1:5" ht="12.75">
      <c r="A170" t="s">
        <v>58</v>
      </c>
      <c r="E170" s="39" t="s">
        <v>59</v>
      </c>
    </row>
    <row r="171" spans="1:16" ht="12.75">
      <c r="A171" t="s">
        <v>49</v>
      </c>
      <c s="34" t="s">
        <v>189</v>
      </c>
      <c s="34" t="s">
        <v>8218</v>
      </c>
      <c s="35" t="s">
        <v>5</v>
      </c>
      <c s="6" t="s">
        <v>8219</v>
      </c>
      <c s="36" t="s">
        <v>106</v>
      </c>
      <c s="37">
        <v>2</v>
      </c>
      <c s="36">
        <v>0</v>
      </c>
      <c s="36">
        <f>ROUND(G171*H171,6)</f>
      </c>
      <c r="L171" s="38">
        <v>0</v>
      </c>
      <c s="32">
        <f>ROUND(ROUND(L171,2)*ROUND(G171,3),2)</f>
      </c>
      <c s="36" t="s">
        <v>73</v>
      </c>
      <c>
        <f>(M171*21)/100</f>
      </c>
      <c t="s">
        <v>27</v>
      </c>
    </row>
    <row r="172" spans="1:5" ht="12.75">
      <c r="A172" s="35" t="s">
        <v>55</v>
      </c>
      <c r="E172" s="39" t="s">
        <v>8741</v>
      </c>
    </row>
    <row r="173" spans="1:5" ht="12.75">
      <c r="A173" s="35" t="s">
        <v>56</v>
      </c>
      <c r="E173" s="40" t="s">
        <v>8127</v>
      </c>
    </row>
    <row r="174" spans="1:5" ht="12.75">
      <c r="A174" t="s">
        <v>58</v>
      </c>
      <c r="E174" s="39" t="s">
        <v>59</v>
      </c>
    </row>
    <row r="175" spans="1:16" ht="25.5">
      <c r="A175" t="s">
        <v>49</v>
      </c>
      <c s="34" t="s">
        <v>194</v>
      </c>
      <c s="34" t="s">
        <v>8742</v>
      </c>
      <c s="35" t="s">
        <v>5</v>
      </c>
      <c s="6" t="s">
        <v>8743</v>
      </c>
      <c s="36" t="s">
        <v>106</v>
      </c>
      <c s="37">
        <v>5</v>
      </c>
      <c s="36">
        <v>0</v>
      </c>
      <c s="36">
        <f>ROUND(G175*H175,6)</f>
      </c>
      <c r="L175" s="38">
        <v>0</v>
      </c>
      <c s="32">
        <f>ROUND(ROUND(L175,2)*ROUND(G175,3),2)</f>
      </c>
      <c s="36" t="s">
        <v>73</v>
      </c>
      <c>
        <f>(M175*21)/100</f>
      </c>
      <c t="s">
        <v>27</v>
      </c>
    </row>
    <row r="176" spans="1:5" ht="12.75">
      <c r="A176" s="35" t="s">
        <v>55</v>
      </c>
      <c r="E176" s="39" t="s">
        <v>8744</v>
      </c>
    </row>
    <row r="177" spans="1:5" ht="12.75">
      <c r="A177" s="35" t="s">
        <v>56</v>
      </c>
      <c r="E177" s="40" t="s">
        <v>8127</v>
      </c>
    </row>
    <row r="178" spans="1:5" ht="12.75">
      <c r="A178" t="s">
        <v>58</v>
      </c>
      <c r="E178" s="39" t="s">
        <v>59</v>
      </c>
    </row>
    <row r="179" spans="1:16" ht="25.5">
      <c r="A179" t="s">
        <v>49</v>
      </c>
      <c s="34" t="s">
        <v>198</v>
      </c>
      <c s="34" t="s">
        <v>8745</v>
      </c>
      <c s="35" t="s">
        <v>5</v>
      </c>
      <c s="6" t="s">
        <v>8746</v>
      </c>
      <c s="36" t="s">
        <v>106</v>
      </c>
      <c s="37">
        <v>5</v>
      </c>
      <c s="36">
        <v>0</v>
      </c>
      <c s="36">
        <f>ROUND(G179*H179,6)</f>
      </c>
      <c r="L179" s="38">
        <v>0</v>
      </c>
      <c s="32">
        <f>ROUND(ROUND(L179,2)*ROUND(G179,3),2)</f>
      </c>
      <c s="36" t="s">
        <v>73</v>
      </c>
      <c>
        <f>(M179*21)/100</f>
      </c>
      <c t="s">
        <v>27</v>
      </c>
    </row>
    <row r="180" spans="1:5" ht="12.75">
      <c r="A180" s="35" t="s">
        <v>55</v>
      </c>
      <c r="E180" s="39" t="s">
        <v>8747</v>
      </c>
    </row>
    <row r="181" spans="1:5" ht="12.75">
      <c r="A181" s="35" t="s">
        <v>56</v>
      </c>
      <c r="E181" s="40" t="s">
        <v>8127</v>
      </c>
    </row>
    <row r="182" spans="1:5" ht="12.75">
      <c r="A182" t="s">
        <v>58</v>
      </c>
      <c r="E182" s="39" t="s">
        <v>59</v>
      </c>
    </row>
    <row r="183" spans="1:16" ht="25.5">
      <c r="A183" t="s">
        <v>49</v>
      </c>
      <c s="34" t="s">
        <v>201</v>
      </c>
      <c s="34" t="s">
        <v>8748</v>
      </c>
      <c s="35" t="s">
        <v>5</v>
      </c>
      <c s="6" t="s">
        <v>8749</v>
      </c>
      <c s="36" t="s">
        <v>106</v>
      </c>
      <c s="37">
        <v>1</v>
      </c>
      <c s="36">
        <v>0</v>
      </c>
      <c s="36">
        <f>ROUND(G183*H183,6)</f>
      </c>
      <c r="L183" s="38">
        <v>0</v>
      </c>
      <c s="32">
        <f>ROUND(ROUND(L183,2)*ROUND(G183,3),2)</f>
      </c>
      <c s="36" t="s">
        <v>73</v>
      </c>
      <c>
        <f>(M183*21)/100</f>
      </c>
      <c t="s">
        <v>27</v>
      </c>
    </row>
    <row r="184" spans="1:5" ht="12.75">
      <c r="A184" s="35" t="s">
        <v>55</v>
      </c>
      <c r="E184" s="39" t="s">
        <v>8750</v>
      </c>
    </row>
    <row r="185" spans="1:5" ht="12.75">
      <c r="A185" s="35" t="s">
        <v>56</v>
      </c>
      <c r="E185" s="40" t="s">
        <v>8288</v>
      </c>
    </row>
    <row r="186" spans="1:5" ht="12.75">
      <c r="A186" t="s">
        <v>58</v>
      </c>
      <c r="E186" s="39" t="s">
        <v>59</v>
      </c>
    </row>
    <row r="187" spans="1:16" ht="25.5">
      <c r="A187" t="s">
        <v>49</v>
      </c>
      <c s="34" t="s">
        <v>204</v>
      </c>
      <c s="34" t="s">
        <v>8085</v>
      </c>
      <c s="35" t="s">
        <v>5</v>
      </c>
      <c s="6" t="s">
        <v>8086</v>
      </c>
      <c s="36" t="s">
        <v>106</v>
      </c>
      <c s="37">
        <v>2</v>
      </c>
      <c s="36">
        <v>0</v>
      </c>
      <c s="36">
        <f>ROUND(G187*H187,6)</f>
      </c>
      <c r="L187" s="38">
        <v>0</v>
      </c>
      <c s="32">
        <f>ROUND(ROUND(L187,2)*ROUND(G187,3),2)</f>
      </c>
      <c s="36" t="s">
        <v>73</v>
      </c>
      <c>
        <f>(M187*21)/100</f>
      </c>
      <c t="s">
        <v>27</v>
      </c>
    </row>
    <row r="188" spans="1:5" ht="12.75">
      <c r="A188" s="35" t="s">
        <v>55</v>
      </c>
      <c r="E188" s="39" t="s">
        <v>8751</v>
      </c>
    </row>
    <row r="189" spans="1:5" ht="12.75">
      <c r="A189" s="35" t="s">
        <v>56</v>
      </c>
      <c r="E189" s="40" t="s">
        <v>8132</v>
      </c>
    </row>
    <row r="190" spans="1:5" ht="12.75">
      <c r="A190" t="s">
        <v>58</v>
      </c>
      <c r="E190" s="39" t="s">
        <v>59</v>
      </c>
    </row>
    <row r="191" spans="1:16" ht="25.5">
      <c r="A191" t="s">
        <v>49</v>
      </c>
      <c s="34" t="s">
        <v>207</v>
      </c>
      <c s="34" t="s">
        <v>8097</v>
      </c>
      <c s="35" t="s">
        <v>5</v>
      </c>
      <c s="6" t="s">
        <v>8098</v>
      </c>
      <c s="36" t="s">
        <v>106</v>
      </c>
      <c s="37">
        <v>1</v>
      </c>
      <c s="36">
        <v>0</v>
      </c>
      <c s="36">
        <f>ROUND(G191*H191,6)</f>
      </c>
      <c r="L191" s="38">
        <v>0</v>
      </c>
      <c s="32">
        <f>ROUND(ROUND(L191,2)*ROUND(G191,3),2)</f>
      </c>
      <c s="36" t="s">
        <v>73</v>
      </c>
      <c>
        <f>(M191*21)/100</f>
      </c>
      <c t="s">
        <v>27</v>
      </c>
    </row>
    <row r="192" spans="1:5" ht="12.75">
      <c r="A192" s="35" t="s">
        <v>55</v>
      </c>
      <c r="E192" s="39" t="s">
        <v>8171</v>
      </c>
    </row>
    <row r="193" spans="1:5" ht="12.75">
      <c r="A193" s="35" t="s">
        <v>56</v>
      </c>
      <c r="E193" s="40" t="s">
        <v>8107</v>
      </c>
    </row>
    <row r="194" spans="1:5" ht="12.75">
      <c r="A194" t="s">
        <v>58</v>
      </c>
      <c r="E194" s="39" t="s">
        <v>59</v>
      </c>
    </row>
    <row r="195" spans="1:16" ht="25.5">
      <c r="A195" t="s">
        <v>49</v>
      </c>
      <c s="34" t="s">
        <v>210</v>
      </c>
      <c s="34" t="s">
        <v>8108</v>
      </c>
      <c s="35" t="s">
        <v>5</v>
      </c>
      <c s="6" t="s">
        <v>8109</v>
      </c>
      <c s="36" t="s">
        <v>106</v>
      </c>
      <c s="37">
        <v>2</v>
      </c>
      <c s="36">
        <v>0</v>
      </c>
      <c s="36">
        <f>ROUND(G195*H195,6)</f>
      </c>
      <c r="L195" s="38">
        <v>0</v>
      </c>
      <c s="32">
        <f>ROUND(ROUND(L195,2)*ROUND(G195,3),2)</f>
      </c>
      <c s="36" t="s">
        <v>73</v>
      </c>
      <c>
        <f>(M195*21)/100</f>
      </c>
      <c t="s">
        <v>27</v>
      </c>
    </row>
    <row r="196" spans="1:5" ht="25.5">
      <c r="A196" s="35" t="s">
        <v>55</v>
      </c>
      <c r="E196" s="39" t="s">
        <v>8172</v>
      </c>
    </row>
    <row r="197" spans="1:5" ht="12.75">
      <c r="A197" s="35" t="s">
        <v>56</v>
      </c>
      <c r="E197" s="40" t="s">
        <v>8107</v>
      </c>
    </row>
    <row r="198" spans="1:5" ht="12.75">
      <c r="A198" t="s">
        <v>58</v>
      </c>
      <c r="E198" s="39" t="s">
        <v>59</v>
      </c>
    </row>
    <row r="199" spans="1:16" ht="25.5">
      <c r="A199" t="s">
        <v>49</v>
      </c>
      <c s="34" t="s">
        <v>213</v>
      </c>
      <c s="34" t="s">
        <v>8115</v>
      </c>
      <c s="35" t="s">
        <v>5</v>
      </c>
      <c s="6" t="s">
        <v>8116</v>
      </c>
      <c s="36" t="s">
        <v>106</v>
      </c>
      <c s="37">
        <v>2</v>
      </c>
      <c s="36">
        <v>0</v>
      </c>
      <c s="36">
        <f>ROUND(G199*H199,6)</f>
      </c>
      <c r="L199" s="38">
        <v>0</v>
      </c>
      <c s="32">
        <f>ROUND(ROUND(L199,2)*ROUND(G199,3),2)</f>
      </c>
      <c s="36" t="s">
        <v>73</v>
      </c>
      <c>
        <f>(M199*21)/100</f>
      </c>
      <c t="s">
        <v>27</v>
      </c>
    </row>
    <row r="200" spans="1:5" ht="25.5">
      <c r="A200" s="35" t="s">
        <v>55</v>
      </c>
      <c r="E200" s="39" t="s">
        <v>8752</v>
      </c>
    </row>
    <row r="201" spans="1:5" ht="12.75">
      <c r="A201" s="35" t="s">
        <v>56</v>
      </c>
      <c r="E201" s="40" t="s">
        <v>8753</v>
      </c>
    </row>
    <row r="202" spans="1:5" ht="12.75">
      <c r="A202" t="s">
        <v>58</v>
      </c>
      <c r="E202" s="39" t="s">
        <v>59</v>
      </c>
    </row>
    <row r="203" spans="1:16" ht="12.75">
      <c r="A203" t="s">
        <v>49</v>
      </c>
      <c s="34" t="s">
        <v>216</v>
      </c>
      <c s="34" t="s">
        <v>8176</v>
      </c>
      <c s="35" t="s">
        <v>5</v>
      </c>
      <c s="6" t="s">
        <v>8177</v>
      </c>
      <c s="36" t="s">
        <v>106</v>
      </c>
      <c s="37">
        <v>1</v>
      </c>
      <c s="36">
        <v>0</v>
      </c>
      <c s="36">
        <f>ROUND(G203*H203,6)</f>
      </c>
      <c r="L203" s="38">
        <v>0</v>
      </c>
      <c s="32">
        <f>ROUND(ROUND(L203,2)*ROUND(G203,3),2)</f>
      </c>
      <c s="36" t="s">
        <v>73</v>
      </c>
      <c>
        <f>(M203*21)/100</f>
      </c>
      <c t="s">
        <v>27</v>
      </c>
    </row>
    <row r="204" spans="1:5" ht="12.75">
      <c r="A204" s="35" t="s">
        <v>55</v>
      </c>
      <c r="E204" s="39" t="s">
        <v>8754</v>
      </c>
    </row>
    <row r="205" spans="1:5" ht="12.75">
      <c r="A205" s="35" t="s">
        <v>56</v>
      </c>
      <c r="E205" s="40" t="s">
        <v>8179</v>
      </c>
    </row>
    <row r="206" spans="1:5" ht="12.75">
      <c r="A206" t="s">
        <v>58</v>
      </c>
      <c r="E206" s="39" t="s">
        <v>59</v>
      </c>
    </row>
    <row r="207" spans="1:16" ht="25.5">
      <c r="A207" t="s">
        <v>49</v>
      </c>
      <c s="34" t="s">
        <v>219</v>
      </c>
      <c s="34" t="s">
        <v>8180</v>
      </c>
      <c s="35" t="s">
        <v>5</v>
      </c>
      <c s="6" t="s">
        <v>8181</v>
      </c>
      <c s="36" t="s">
        <v>106</v>
      </c>
      <c s="37">
        <v>2</v>
      </c>
      <c s="36">
        <v>0</v>
      </c>
      <c s="36">
        <f>ROUND(G207*H207,6)</f>
      </c>
      <c r="L207" s="38">
        <v>0</v>
      </c>
      <c s="32">
        <f>ROUND(ROUND(L207,2)*ROUND(G207,3),2)</f>
      </c>
      <c s="36" t="s">
        <v>73</v>
      </c>
      <c>
        <f>(M207*21)/100</f>
      </c>
      <c t="s">
        <v>27</v>
      </c>
    </row>
    <row r="208" spans="1:5" ht="12.75">
      <c r="A208" s="35" t="s">
        <v>55</v>
      </c>
      <c r="E208" s="39" t="s">
        <v>8751</v>
      </c>
    </row>
    <row r="209" spans="1:5" ht="12.75">
      <c r="A209" s="35" t="s">
        <v>56</v>
      </c>
      <c r="E209" s="40" t="s">
        <v>8132</v>
      </c>
    </row>
    <row r="210" spans="1:5" ht="12.75">
      <c r="A210" t="s">
        <v>58</v>
      </c>
      <c r="E210" s="39" t="s">
        <v>59</v>
      </c>
    </row>
    <row r="211" spans="1:16" ht="25.5">
      <c r="A211" t="s">
        <v>49</v>
      </c>
      <c s="34" t="s">
        <v>222</v>
      </c>
      <c s="34" t="s">
        <v>1163</v>
      </c>
      <c s="35" t="s">
        <v>5</v>
      </c>
      <c s="6" t="s">
        <v>1164</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38.25">
      <c r="A215" t="s">
        <v>49</v>
      </c>
      <c s="34" t="s">
        <v>225</v>
      </c>
      <c s="34" t="s">
        <v>2100</v>
      </c>
      <c s="35" t="s">
        <v>5</v>
      </c>
      <c s="6" t="s">
        <v>2101</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2233</v>
      </c>
      <c s="35" t="s">
        <v>5</v>
      </c>
      <c s="6" t="s">
        <v>2234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1983</v>
      </c>
      <c s="35" t="s">
        <v>5</v>
      </c>
      <c s="6" t="s">
        <v>1984</v>
      </c>
      <c s="36" t="s">
        <v>672</v>
      </c>
      <c s="37">
        <v>48</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234</v>
      </c>
      <c s="34" t="s">
        <v>1985</v>
      </c>
      <c s="35" t="s">
        <v>5</v>
      </c>
      <c s="6" t="s">
        <v>1986</v>
      </c>
      <c s="36" t="s">
        <v>672</v>
      </c>
      <c s="37">
        <v>16</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1987</v>
      </c>
      <c s="35" t="s">
        <v>5</v>
      </c>
      <c s="6" t="s">
        <v>1988</v>
      </c>
      <c s="36" t="s">
        <v>672</v>
      </c>
      <c s="37">
        <v>4</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1989</v>
      </c>
      <c s="35" t="s">
        <v>5</v>
      </c>
      <c s="6" t="s">
        <v>1990</v>
      </c>
      <c s="36" t="s">
        <v>672</v>
      </c>
      <c s="37">
        <v>40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2704</v>
      </c>
      <c s="35" t="s">
        <v>5</v>
      </c>
      <c s="6" t="s">
        <v>2705</v>
      </c>
      <c s="36" t="s">
        <v>106</v>
      </c>
      <c s="37">
        <v>6</v>
      </c>
      <c s="36">
        <v>0</v>
      </c>
      <c s="36">
        <f>ROUND(G239*H239,6)</f>
      </c>
      <c r="L239" s="38">
        <v>0</v>
      </c>
      <c s="32">
        <f>ROUND(ROUND(L239,2)*ROUND(G239,3),2)</f>
      </c>
      <c s="36" t="s">
        <v>73</v>
      </c>
      <c>
        <f>(M239*21)/100</f>
      </c>
      <c t="s">
        <v>27</v>
      </c>
    </row>
    <row r="240" spans="1:5" ht="25.5">
      <c r="A240" s="35" t="s">
        <v>55</v>
      </c>
      <c r="E240" s="39" t="s">
        <v>8755</v>
      </c>
    </row>
    <row r="241" spans="1:5" ht="12.75">
      <c r="A241" s="35" t="s">
        <v>56</v>
      </c>
      <c r="E241" s="40" t="s">
        <v>8712</v>
      </c>
    </row>
    <row r="242" spans="1:5" ht="12.75">
      <c r="A242" t="s">
        <v>58</v>
      </c>
      <c r="E242" s="39" t="s">
        <v>59</v>
      </c>
    </row>
    <row r="243" spans="1:16" ht="12.75">
      <c r="A243" t="s">
        <v>49</v>
      </c>
      <c s="34" t="s">
        <v>246</v>
      </c>
      <c s="34" t="s">
        <v>8756</v>
      </c>
      <c s="35" t="s">
        <v>5</v>
      </c>
      <c s="6" t="s">
        <v>8757</v>
      </c>
      <c s="36" t="s">
        <v>77</v>
      </c>
      <c s="37">
        <v>0.09</v>
      </c>
      <c s="36">
        <v>0</v>
      </c>
      <c s="36">
        <f>ROUND(G243*H243,6)</f>
      </c>
      <c r="L243" s="38">
        <v>0</v>
      </c>
      <c s="32">
        <f>ROUND(ROUND(L243,2)*ROUND(G243,3),2)</f>
      </c>
      <c s="36" t="s">
        <v>73</v>
      </c>
      <c>
        <f>(M243*21)/100</f>
      </c>
      <c t="s">
        <v>27</v>
      </c>
    </row>
    <row r="244" spans="1:5" ht="12.75">
      <c r="A244" s="35" t="s">
        <v>55</v>
      </c>
      <c r="E244" s="39" t="s">
        <v>8758</v>
      </c>
    </row>
    <row r="245" spans="1:5" ht="12.75">
      <c r="A245" s="35" t="s">
        <v>56</v>
      </c>
      <c r="E245" s="40" t="s">
        <v>8127</v>
      </c>
    </row>
    <row r="246" spans="1:5" ht="12.75">
      <c r="A246" t="s">
        <v>58</v>
      </c>
      <c r="E246" s="39" t="s">
        <v>59</v>
      </c>
    </row>
    <row r="247" spans="1:16" ht="38.25">
      <c r="A247" t="s">
        <v>49</v>
      </c>
      <c s="34" t="s">
        <v>267</v>
      </c>
      <c s="34" t="s">
        <v>8759</v>
      </c>
      <c s="35" t="s">
        <v>5</v>
      </c>
      <c s="6" t="s">
        <v>8760</v>
      </c>
      <c s="36" t="s">
        <v>106</v>
      </c>
      <c s="37">
        <v>1</v>
      </c>
      <c s="36">
        <v>0</v>
      </c>
      <c s="36">
        <f>ROUND(G247*H247,6)</f>
      </c>
      <c r="L247" s="38">
        <v>0</v>
      </c>
      <c s="32">
        <f>ROUND(ROUND(L247,2)*ROUND(G247,3),2)</f>
      </c>
      <c s="36" t="s">
        <v>2240</v>
      </c>
      <c>
        <f>(M247*21)/100</f>
      </c>
      <c t="s">
        <v>27</v>
      </c>
    </row>
    <row r="248" spans="1:5" ht="12.75">
      <c r="A248" s="35" t="s">
        <v>55</v>
      </c>
      <c r="E248" s="39" t="s">
        <v>8761</v>
      </c>
    </row>
    <row r="249" spans="1:5" ht="12.75">
      <c r="A249" s="35" t="s">
        <v>56</v>
      </c>
      <c r="E249" s="40" t="s">
        <v>8051</v>
      </c>
    </row>
    <row r="250" spans="1:5" ht="102">
      <c r="A250" t="s">
        <v>58</v>
      </c>
      <c r="E250" s="39" t="s">
        <v>8762</v>
      </c>
    </row>
    <row r="251" spans="1:13" ht="12.75">
      <c r="A251" t="s">
        <v>46</v>
      </c>
      <c r="C251" s="31" t="s">
        <v>364</v>
      </c>
      <c r="E251" s="33" t="s">
        <v>3126</v>
      </c>
      <c r="J251" s="32">
        <f>0</f>
      </c>
      <c s="32">
        <f>0</f>
      </c>
      <c s="32">
        <f>0+L252</f>
      </c>
      <c s="32">
        <f>0+M252</f>
      </c>
    </row>
    <row r="252" spans="1:16" ht="12.75">
      <c r="A252" t="s">
        <v>49</v>
      </c>
      <c s="34" t="s">
        <v>249</v>
      </c>
      <c s="34" t="s">
        <v>4636</v>
      </c>
      <c s="35" t="s">
        <v>5</v>
      </c>
      <c s="6" t="s">
        <v>4637</v>
      </c>
      <c s="36" t="s">
        <v>77</v>
      </c>
      <c s="37">
        <v>3</v>
      </c>
      <c s="36">
        <v>0</v>
      </c>
      <c s="36">
        <f>ROUND(G252*H252,6)</f>
      </c>
      <c r="L252" s="38">
        <v>0</v>
      </c>
      <c s="32">
        <f>ROUND(ROUND(L252,2)*ROUND(G252,3),2)</f>
      </c>
      <c s="36" t="s">
        <v>73</v>
      </c>
      <c>
        <f>(M252*21)/100</f>
      </c>
      <c t="s">
        <v>27</v>
      </c>
    </row>
    <row r="253" spans="1:5" ht="12.75">
      <c r="A253" s="35" t="s">
        <v>55</v>
      </c>
      <c r="E253" s="39" t="s">
        <v>8182</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252</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8565</v>
      </c>
    </row>
    <row r="260" spans="1:5" ht="102">
      <c r="A260" t="s">
        <v>58</v>
      </c>
      <c r="E260" s="39" t="s">
        <v>752</v>
      </c>
    </row>
    <row r="261" spans="1:16" ht="25.5">
      <c r="A261" t="s">
        <v>49</v>
      </c>
      <c s="34" t="s">
        <v>255</v>
      </c>
      <c s="34" t="s">
        <v>3352</v>
      </c>
      <c s="35" t="s">
        <v>3353</v>
      </c>
      <c s="6" t="s">
        <v>3354</v>
      </c>
      <c s="36" t="s">
        <v>748</v>
      </c>
      <c s="37">
        <v>7.2</v>
      </c>
      <c s="36">
        <v>0</v>
      </c>
      <c s="36">
        <f>ROUND(G261*H261,6)</f>
      </c>
      <c r="L261" s="38">
        <v>0</v>
      </c>
      <c s="32">
        <f>ROUND(ROUND(L261,2)*ROUND(G261,3),2)</f>
      </c>
      <c s="36" t="s">
        <v>749</v>
      </c>
      <c>
        <f>(M261*21)/100</f>
      </c>
      <c t="s">
        <v>27</v>
      </c>
    </row>
    <row r="262" spans="1:5" ht="25.5">
      <c r="A262" s="35" t="s">
        <v>55</v>
      </c>
      <c r="E262" s="39" t="s">
        <v>750</v>
      </c>
    </row>
    <row r="263" spans="1:5" ht="25.5">
      <c r="A263" s="35" t="s">
        <v>56</v>
      </c>
      <c r="E263" s="40" t="s">
        <v>8184</v>
      </c>
    </row>
    <row r="264" spans="1:5" ht="102">
      <c r="A264" t="s">
        <v>58</v>
      </c>
      <c r="E264" s="39" t="s">
        <v>752</v>
      </c>
    </row>
    <row r="265" spans="1:16" ht="25.5">
      <c r="A265" t="s">
        <v>49</v>
      </c>
      <c s="34" t="s">
        <v>258</v>
      </c>
      <c s="34" t="s">
        <v>3569</v>
      </c>
      <c s="35" t="s">
        <v>3570</v>
      </c>
      <c s="6" t="s">
        <v>3571</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8185</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8186</v>
      </c>
      <c s="41">
        <f>Rekapitulace!C131</f>
      </c>
      <c s="20" t="s">
        <v>0</v>
      </c>
      <c t="s">
        <v>23</v>
      </c>
      <c t="s">
        <v>27</v>
      </c>
    </row>
    <row r="4" spans="1:16" ht="32" customHeight="1">
      <c r="A4" s="24" t="s">
        <v>20</v>
      </c>
      <c s="25" t="s">
        <v>28</v>
      </c>
      <c s="27" t="s">
        <v>8186</v>
      </c>
      <c r="E4" s="26" t="s">
        <v>8187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8765</v>
      </c>
      <c r="E8" s="30" t="s">
        <v>8764</v>
      </c>
      <c r="J8" s="29">
        <f>0+J9+J14+J23+J28+J45+J50+J99+J188</f>
      </c>
      <c s="29">
        <f>0+K9+K14+K23+K28+K45+K50+K99+K188</f>
      </c>
      <c s="29">
        <f>0+L9+L14+L23+L28+L45+L50+L99+L188</f>
      </c>
      <c s="29">
        <f>0+M9+M14+M23+M28+M45+M50+M99+M188</f>
      </c>
    </row>
    <row r="9" spans="1:13" ht="12.75">
      <c r="A9" t="s">
        <v>46</v>
      </c>
      <c r="C9" s="31" t="s">
        <v>825</v>
      </c>
      <c r="E9" s="33" t="s">
        <v>3772</v>
      </c>
      <c r="J9" s="32">
        <f>0</f>
      </c>
      <c s="32">
        <f>0</f>
      </c>
      <c s="32">
        <f>0+L10</f>
      </c>
      <c s="32">
        <f>0+M10</f>
      </c>
    </row>
    <row r="10" spans="1:16" ht="12.75">
      <c r="A10" t="s">
        <v>49</v>
      </c>
      <c s="34" t="s">
        <v>204</v>
      </c>
      <c s="34" t="s">
        <v>8034</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5789</v>
      </c>
      <c r="E14" s="33" t="s">
        <v>1815</v>
      </c>
      <c r="J14" s="32">
        <f>0</f>
      </c>
      <c s="32">
        <f>0</f>
      </c>
      <c s="32">
        <f>0+L15+L19</f>
      </c>
      <c s="32">
        <f>0+M15+M19</f>
      </c>
    </row>
    <row r="15" spans="1:16" ht="25.5">
      <c r="A15" t="s">
        <v>49</v>
      </c>
      <c s="34" t="s">
        <v>198</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8565</v>
      </c>
    </row>
    <row r="18" spans="1:5" ht="102">
      <c r="A18" t="s">
        <v>58</v>
      </c>
      <c r="E18" s="39" t="s">
        <v>752</v>
      </c>
    </row>
    <row r="19" spans="1:16" ht="25.5">
      <c r="A19" t="s">
        <v>49</v>
      </c>
      <c s="34" t="s">
        <v>201</v>
      </c>
      <c s="34" t="s">
        <v>3352</v>
      </c>
      <c s="35" t="s">
        <v>3353</v>
      </c>
      <c s="6" t="s">
        <v>3354</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8184</v>
      </c>
    </row>
    <row r="22" spans="1:5" ht="102">
      <c r="A22" t="s">
        <v>58</v>
      </c>
      <c r="E22" s="39" t="s">
        <v>752</v>
      </c>
    </row>
    <row r="23" spans="1:13" ht="12.75">
      <c r="A23" t="s">
        <v>46</v>
      </c>
      <c r="C23" s="31" t="s">
        <v>99</v>
      </c>
      <c r="E23" s="33" t="s">
        <v>3373</v>
      </c>
      <c r="J23" s="32">
        <f>0</f>
      </c>
      <c s="32">
        <f>0</f>
      </c>
      <c s="32">
        <f>0+L24</f>
      </c>
      <c s="32">
        <f>0+M24</f>
      </c>
    </row>
    <row r="24" spans="1:16" ht="12.75">
      <c r="A24" t="s">
        <v>49</v>
      </c>
      <c s="34" t="s">
        <v>68</v>
      </c>
      <c s="34" t="s">
        <v>834</v>
      </c>
      <c s="35" t="s">
        <v>5</v>
      </c>
      <c s="6" t="s">
        <v>835</v>
      </c>
      <c s="36" t="s">
        <v>77</v>
      </c>
      <c s="37">
        <v>79.025</v>
      </c>
      <c s="36">
        <v>0</v>
      </c>
      <c s="36">
        <f>ROUND(G24*H24,6)</f>
      </c>
      <c r="L24" s="38">
        <v>0</v>
      </c>
      <c s="32">
        <f>ROUND(ROUND(L24,2)*ROUND(G24,3),2)</f>
      </c>
      <c s="36" t="s">
        <v>73</v>
      </c>
      <c>
        <f>(M24*21)/100</f>
      </c>
      <c t="s">
        <v>27</v>
      </c>
    </row>
    <row r="25" spans="1:5" ht="12.75">
      <c r="A25" s="35" t="s">
        <v>55</v>
      </c>
      <c r="E25" s="39" t="s">
        <v>8766</v>
      </c>
    </row>
    <row r="26" spans="1:5" ht="12.75">
      <c r="A26" s="35" t="s">
        <v>56</v>
      </c>
      <c r="E26" s="40" t="s">
        <v>8477</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27</v>
      </c>
      <c s="34" t="s">
        <v>94</v>
      </c>
      <c s="35" t="s">
        <v>5</v>
      </c>
      <c s="6" t="s">
        <v>95</v>
      </c>
      <c s="36" t="s">
        <v>77</v>
      </c>
      <c s="37">
        <v>79.025</v>
      </c>
      <c s="36">
        <v>0</v>
      </c>
      <c s="36">
        <f>ROUND(G29*H29,6)</f>
      </c>
      <c r="L29" s="38">
        <v>0</v>
      </c>
      <c s="32">
        <f>ROUND(ROUND(L29,2)*ROUND(G29,3),2)</f>
      </c>
      <c s="36" t="s">
        <v>73</v>
      </c>
      <c>
        <f>(M29*21)/100</f>
      </c>
      <c t="s">
        <v>27</v>
      </c>
    </row>
    <row r="30" spans="1:5" ht="12.75">
      <c r="A30" s="35" t="s">
        <v>55</v>
      </c>
      <c r="E30" s="39" t="s">
        <v>8766</v>
      </c>
    </row>
    <row r="31" spans="1:5" ht="12.75">
      <c r="A31" s="35" t="s">
        <v>56</v>
      </c>
      <c r="E31" s="40" t="s">
        <v>5</v>
      </c>
    </row>
    <row r="32" spans="1:5" ht="12.75">
      <c r="A32" t="s">
        <v>58</v>
      </c>
      <c r="E32" s="39" t="s">
        <v>59</v>
      </c>
    </row>
    <row r="33" spans="1:16" ht="12.75">
      <c r="A33" t="s">
        <v>49</v>
      </c>
      <c s="34" t="s">
        <v>26</v>
      </c>
      <c s="34" t="s">
        <v>3394</v>
      </c>
      <c s="35" t="s">
        <v>5</v>
      </c>
      <c s="6" t="s">
        <v>3395</v>
      </c>
      <c s="36" t="s">
        <v>72</v>
      </c>
      <c s="37">
        <v>100.75</v>
      </c>
      <c s="36">
        <v>0</v>
      </c>
      <c s="36">
        <f>ROUND(G33*H33,6)</f>
      </c>
      <c r="L33" s="38">
        <v>0</v>
      </c>
      <c s="32">
        <f>ROUND(ROUND(L33,2)*ROUND(G33,3),2)</f>
      </c>
      <c s="36" t="s">
        <v>73</v>
      </c>
      <c>
        <f>(M33*21)/100</f>
      </c>
      <c t="s">
        <v>27</v>
      </c>
    </row>
    <row r="34" spans="1:5" ht="25.5">
      <c r="A34" s="35" t="s">
        <v>55</v>
      </c>
      <c r="E34" s="39" t="s">
        <v>8767</v>
      </c>
    </row>
    <row r="35" spans="1:5" ht="12.75">
      <c r="A35" s="35" t="s">
        <v>56</v>
      </c>
      <c r="E35" s="40" t="s">
        <v>5</v>
      </c>
    </row>
    <row r="36" spans="1:5" ht="12.75">
      <c r="A36" t="s">
        <v>58</v>
      </c>
      <c r="E36" s="39" t="s">
        <v>59</v>
      </c>
    </row>
    <row r="37" spans="1:16" ht="12.75">
      <c r="A37" t="s">
        <v>49</v>
      </c>
      <c s="34" t="s">
        <v>165</v>
      </c>
      <c s="34" t="s">
        <v>8040</v>
      </c>
      <c s="35" t="s">
        <v>5</v>
      </c>
      <c s="6" t="s">
        <v>8138</v>
      </c>
      <c s="36" t="s">
        <v>72</v>
      </c>
      <c s="37">
        <v>230</v>
      </c>
      <c s="36">
        <v>0</v>
      </c>
      <c s="36">
        <f>ROUND(G37*H37,6)</f>
      </c>
      <c r="L37" s="38">
        <v>0</v>
      </c>
      <c s="32">
        <f>ROUND(ROUND(L37,2)*ROUND(G37,3),2)</f>
      </c>
      <c s="36" t="s">
        <v>73</v>
      </c>
      <c>
        <f>(M37*21)/100</f>
      </c>
      <c t="s">
        <v>27</v>
      </c>
    </row>
    <row r="38" spans="1:5" ht="12.75">
      <c r="A38" s="35" t="s">
        <v>55</v>
      </c>
      <c r="E38" s="39" t="s">
        <v>8768</v>
      </c>
    </row>
    <row r="39" spans="1:5" ht="12.75">
      <c r="A39" s="35" t="s">
        <v>56</v>
      </c>
      <c r="E39" s="40" t="s">
        <v>5</v>
      </c>
    </row>
    <row r="40" spans="1:5" ht="12.75">
      <c r="A40" t="s">
        <v>58</v>
      </c>
      <c r="E40" s="39" t="s">
        <v>59</v>
      </c>
    </row>
    <row r="41" spans="1:16" ht="12.75">
      <c r="A41" t="s">
        <v>49</v>
      </c>
      <c s="34" t="s">
        <v>207</v>
      </c>
      <c s="34" t="s">
        <v>8044</v>
      </c>
      <c s="35" t="s">
        <v>5</v>
      </c>
      <c s="6" t="s">
        <v>8045</v>
      </c>
      <c s="36" t="s">
        <v>72</v>
      </c>
      <c s="37">
        <v>90.25</v>
      </c>
      <c s="36">
        <v>0</v>
      </c>
      <c s="36">
        <f>ROUND(G41*H41,6)</f>
      </c>
      <c r="L41" s="38">
        <v>0</v>
      </c>
      <c s="32">
        <f>ROUND(ROUND(L41,2)*ROUND(G41,3),2)</f>
      </c>
      <c s="36" t="s">
        <v>2240</v>
      </c>
      <c>
        <f>(M41*21)/100</f>
      </c>
      <c t="s">
        <v>27</v>
      </c>
    </row>
    <row r="42" spans="1:5" ht="12.75">
      <c r="A42" s="35" t="s">
        <v>55</v>
      </c>
      <c r="E42" s="39" t="s">
        <v>8769</v>
      </c>
    </row>
    <row r="43" spans="1:5" ht="12.75">
      <c r="A43" s="35" t="s">
        <v>56</v>
      </c>
      <c r="E43" s="40" t="s">
        <v>5</v>
      </c>
    </row>
    <row r="44" spans="1:5" ht="38.25">
      <c r="A44" t="s">
        <v>58</v>
      </c>
      <c r="E44" s="39" t="s">
        <v>8047</v>
      </c>
    </row>
    <row r="45" spans="1:13" ht="12.75">
      <c r="A45" t="s">
        <v>46</v>
      </c>
      <c r="C45" s="31" t="s">
        <v>27</v>
      </c>
      <c r="E45" s="33" t="s">
        <v>3400</v>
      </c>
      <c r="J45" s="32">
        <f>0</f>
      </c>
      <c s="32">
        <f>0</f>
      </c>
      <c s="32">
        <f>0+L46</f>
      </c>
      <c s="32">
        <f>0+M46</f>
      </c>
    </row>
    <row r="46" spans="1:16" ht="12.75">
      <c r="A46" t="s">
        <v>49</v>
      </c>
      <c s="34" t="s">
        <v>80</v>
      </c>
      <c s="34" t="s">
        <v>8048</v>
      </c>
      <c s="35" t="s">
        <v>5</v>
      </c>
      <c s="6" t="s">
        <v>8049</v>
      </c>
      <c s="36" t="s">
        <v>77</v>
      </c>
      <c s="37">
        <v>0.09</v>
      </c>
      <c s="36">
        <v>0</v>
      </c>
      <c s="36">
        <f>ROUND(G46*H46,6)</f>
      </c>
      <c r="L46" s="38">
        <v>0</v>
      </c>
      <c s="32">
        <f>ROUND(ROUND(L46,2)*ROUND(G46,3),2)</f>
      </c>
      <c s="36" t="s">
        <v>73</v>
      </c>
      <c>
        <f>(M46*21)/100</f>
      </c>
      <c t="s">
        <v>27</v>
      </c>
    </row>
    <row r="47" spans="1:5" ht="25.5">
      <c r="A47" s="35" t="s">
        <v>55</v>
      </c>
      <c r="E47" s="39" t="s">
        <v>8770</v>
      </c>
    </row>
    <row r="48" spans="1:5" ht="12.75">
      <c r="A48" s="35" t="s">
        <v>56</v>
      </c>
      <c r="E48" s="40" t="s">
        <v>8582</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83</v>
      </c>
      <c s="34" t="s">
        <v>836</v>
      </c>
      <c s="35" t="s">
        <v>5</v>
      </c>
      <c s="6" t="s">
        <v>837</v>
      </c>
      <c s="36" t="s">
        <v>106</v>
      </c>
      <c s="37">
        <v>40</v>
      </c>
      <c s="36">
        <v>0</v>
      </c>
      <c s="36">
        <f>ROUND(G51*H51,6)</f>
      </c>
      <c r="L51" s="38">
        <v>0</v>
      </c>
      <c s="32">
        <f>ROUND(ROUND(L51,2)*ROUND(G51,3),2)</f>
      </c>
      <c s="36" t="s">
        <v>73</v>
      </c>
      <c>
        <f>(M51*21)/100</f>
      </c>
      <c t="s">
        <v>27</v>
      </c>
    </row>
    <row r="52" spans="1:5" ht="12.75">
      <c r="A52" s="35" t="s">
        <v>55</v>
      </c>
      <c r="E52" s="39" t="s">
        <v>8052</v>
      </c>
    </row>
    <row r="53" spans="1:5" ht="12.75">
      <c r="A53" s="35" t="s">
        <v>56</v>
      </c>
      <c r="E53" s="40" t="s">
        <v>5</v>
      </c>
    </row>
    <row r="54" spans="1:5" ht="12.75">
      <c r="A54" t="s">
        <v>58</v>
      </c>
      <c r="E54" s="39" t="s">
        <v>59</v>
      </c>
    </row>
    <row r="55" spans="1:16" ht="12.75">
      <c r="A55" t="s">
        <v>49</v>
      </c>
      <c s="34" t="s">
        <v>86</v>
      </c>
      <c s="34" t="s">
        <v>840</v>
      </c>
      <c s="35" t="s">
        <v>5</v>
      </c>
      <c s="6" t="s">
        <v>841</v>
      </c>
      <c s="36" t="s">
        <v>106</v>
      </c>
      <c s="37">
        <v>5</v>
      </c>
      <c s="36">
        <v>0</v>
      </c>
      <c s="36">
        <f>ROUND(G55*H55,6)</f>
      </c>
      <c r="L55" s="38">
        <v>0</v>
      </c>
      <c s="32">
        <f>ROUND(ROUND(L55,2)*ROUND(G55,3),2)</f>
      </c>
      <c s="36" t="s">
        <v>73</v>
      </c>
      <c>
        <f>(M55*21)/100</f>
      </c>
      <c t="s">
        <v>27</v>
      </c>
    </row>
    <row r="56" spans="1:5" ht="25.5">
      <c r="A56" s="35" t="s">
        <v>55</v>
      </c>
      <c r="E56" s="39" t="s">
        <v>8771</v>
      </c>
    </row>
    <row r="57" spans="1:5" ht="12.75">
      <c r="A57" s="35" t="s">
        <v>56</v>
      </c>
      <c r="E57" s="40" t="s">
        <v>5</v>
      </c>
    </row>
    <row r="58" spans="1:5" ht="12.75">
      <c r="A58" t="s">
        <v>58</v>
      </c>
      <c r="E58" s="39" t="s">
        <v>59</v>
      </c>
    </row>
    <row r="59" spans="1:16" ht="12.75">
      <c r="A59" t="s">
        <v>49</v>
      </c>
      <c s="34" t="s">
        <v>89</v>
      </c>
      <c s="34" t="s">
        <v>116</v>
      </c>
      <c s="35" t="s">
        <v>5</v>
      </c>
      <c s="6" t="s">
        <v>117</v>
      </c>
      <c s="36" t="s">
        <v>92</v>
      </c>
      <c s="37">
        <v>245</v>
      </c>
      <c s="36">
        <v>0</v>
      </c>
      <c s="36">
        <f>ROUND(G59*H59,6)</f>
      </c>
      <c r="L59" s="38">
        <v>0</v>
      </c>
      <c s="32">
        <f>ROUND(ROUND(L59,2)*ROUND(G59,3),2)</f>
      </c>
      <c s="36" t="s">
        <v>73</v>
      </c>
      <c>
        <f>(M59*21)/100</f>
      </c>
      <c t="s">
        <v>27</v>
      </c>
    </row>
    <row r="60" spans="1:5" ht="12.75">
      <c r="A60" s="35" t="s">
        <v>55</v>
      </c>
      <c r="E60" s="39" t="s">
        <v>8144</v>
      </c>
    </row>
    <row r="61" spans="1:5" ht="12.75">
      <c r="A61" s="35" t="s">
        <v>56</v>
      </c>
      <c r="E61" s="40" t="s">
        <v>8134</v>
      </c>
    </row>
    <row r="62" spans="1:5" ht="12.75">
      <c r="A62" t="s">
        <v>58</v>
      </c>
      <c r="E62" s="39" t="s">
        <v>59</v>
      </c>
    </row>
    <row r="63" spans="1:16" ht="12.75">
      <c r="A63" t="s">
        <v>49</v>
      </c>
      <c s="34" t="s">
        <v>93</v>
      </c>
      <c s="34" t="s">
        <v>122</v>
      </c>
      <c s="35" t="s">
        <v>5</v>
      </c>
      <c s="6" t="s">
        <v>123</v>
      </c>
      <c s="36" t="s">
        <v>92</v>
      </c>
      <c s="37">
        <v>30</v>
      </c>
      <c s="36">
        <v>0</v>
      </c>
      <c s="36">
        <f>ROUND(G63*H63,6)</f>
      </c>
      <c r="L63" s="38">
        <v>0</v>
      </c>
      <c s="32">
        <f>ROUND(ROUND(L63,2)*ROUND(G63,3),2)</f>
      </c>
      <c s="36" t="s">
        <v>73</v>
      </c>
      <c>
        <f>(M63*21)/100</f>
      </c>
      <c t="s">
        <v>27</v>
      </c>
    </row>
    <row r="64" spans="1:5" ht="12.75">
      <c r="A64" s="35" t="s">
        <v>55</v>
      </c>
      <c r="E64" s="39" t="s">
        <v>8057</v>
      </c>
    </row>
    <row r="65" spans="1:5" ht="12.75">
      <c r="A65" s="35" t="s">
        <v>56</v>
      </c>
      <c r="E65" s="40" t="s">
        <v>8037</v>
      </c>
    </row>
    <row r="66" spans="1:5" ht="12.75">
      <c r="A66" t="s">
        <v>58</v>
      </c>
      <c r="E66" s="39" t="s">
        <v>59</v>
      </c>
    </row>
    <row r="67" spans="1:16" ht="12.75">
      <c r="A67" t="s">
        <v>49</v>
      </c>
      <c s="34" t="s">
        <v>103</v>
      </c>
      <c s="34" t="s">
        <v>125</v>
      </c>
      <c s="35" t="s">
        <v>5</v>
      </c>
      <c s="6" t="s">
        <v>126</v>
      </c>
      <c s="36" t="s">
        <v>92</v>
      </c>
      <c s="37">
        <v>245</v>
      </c>
      <c s="36">
        <v>0</v>
      </c>
      <c s="36">
        <f>ROUND(G67*H67,6)</f>
      </c>
      <c r="L67" s="38">
        <v>0</v>
      </c>
      <c s="32">
        <f>ROUND(ROUND(L67,2)*ROUND(G67,3),2)</f>
      </c>
      <c s="36" t="s">
        <v>73</v>
      </c>
      <c>
        <f>(M67*21)/100</f>
      </c>
      <c t="s">
        <v>27</v>
      </c>
    </row>
    <row r="68" spans="1:5" ht="12.75">
      <c r="A68" s="35" t="s">
        <v>55</v>
      </c>
      <c r="E68" s="39" t="s">
        <v>5</v>
      </c>
    </row>
    <row r="69" spans="1:5" ht="12.75">
      <c r="A69" s="35" t="s">
        <v>56</v>
      </c>
      <c r="E69" s="40" t="s">
        <v>8134</v>
      </c>
    </row>
    <row r="70" spans="1:5" ht="12.75">
      <c r="A70" t="s">
        <v>58</v>
      </c>
      <c r="E70" s="39" t="s">
        <v>59</v>
      </c>
    </row>
    <row r="71" spans="1:16" ht="12.75">
      <c r="A71" t="s">
        <v>49</v>
      </c>
      <c s="34" t="s">
        <v>107</v>
      </c>
      <c s="34" t="s">
        <v>131</v>
      </c>
      <c s="35" t="s">
        <v>5</v>
      </c>
      <c s="6" t="s">
        <v>132</v>
      </c>
      <c s="36" t="s">
        <v>92</v>
      </c>
      <c s="37">
        <v>15</v>
      </c>
      <c s="36">
        <v>0</v>
      </c>
      <c s="36">
        <f>ROUND(G71*H71,6)</f>
      </c>
      <c r="L71" s="38">
        <v>0</v>
      </c>
      <c s="32">
        <f>ROUND(ROUND(L71,2)*ROUND(G71,3),2)</f>
      </c>
      <c s="36" t="s">
        <v>73</v>
      </c>
      <c>
        <f>(M71*21)/100</f>
      </c>
      <c t="s">
        <v>27</v>
      </c>
    </row>
    <row r="72" spans="1:5" ht="12.75">
      <c r="A72" s="35" t="s">
        <v>55</v>
      </c>
      <c r="E72" s="39" t="s">
        <v>8772</v>
      </c>
    </row>
    <row r="73" spans="1:5" ht="12.75">
      <c r="A73" s="35" t="s">
        <v>56</v>
      </c>
      <c r="E73" s="40" t="s">
        <v>5</v>
      </c>
    </row>
    <row r="74" spans="1:5" ht="12.75">
      <c r="A74" t="s">
        <v>58</v>
      </c>
      <c r="E74" s="39" t="s">
        <v>59</v>
      </c>
    </row>
    <row r="75" spans="1:16" ht="25.5">
      <c r="A75" t="s">
        <v>49</v>
      </c>
      <c s="34" t="s">
        <v>110</v>
      </c>
      <c s="34" t="s">
        <v>967</v>
      </c>
      <c s="35" t="s">
        <v>5</v>
      </c>
      <c s="6" t="s">
        <v>968</v>
      </c>
      <c s="36" t="s">
        <v>92</v>
      </c>
      <c s="37">
        <v>19.5</v>
      </c>
      <c s="36">
        <v>0</v>
      </c>
      <c s="36">
        <f>ROUND(G75*H75,6)</f>
      </c>
      <c r="L75" s="38">
        <v>0</v>
      </c>
      <c s="32">
        <f>ROUND(ROUND(L75,2)*ROUND(G75,3),2)</f>
      </c>
      <c s="36" t="s">
        <v>73</v>
      </c>
      <c>
        <f>(M75*21)/100</f>
      </c>
      <c t="s">
        <v>27</v>
      </c>
    </row>
    <row r="76" spans="1:5" ht="38.25">
      <c r="A76" s="35" t="s">
        <v>55</v>
      </c>
      <c r="E76" s="39" t="s">
        <v>8773</v>
      </c>
    </row>
    <row r="77" spans="1:5" ht="12.75">
      <c r="A77" s="35" t="s">
        <v>56</v>
      </c>
      <c r="E77" s="40" t="s">
        <v>8245</v>
      </c>
    </row>
    <row r="78" spans="1:5" ht="12.75">
      <c r="A78" t="s">
        <v>58</v>
      </c>
      <c r="E78" s="39" t="s">
        <v>59</v>
      </c>
    </row>
    <row r="79" spans="1:16" ht="12.75">
      <c r="A79" t="s">
        <v>49</v>
      </c>
      <c s="34" t="s">
        <v>96</v>
      </c>
      <c s="34" t="s">
        <v>146</v>
      </c>
      <c s="35" t="s">
        <v>5</v>
      </c>
      <c s="6" t="s">
        <v>147</v>
      </c>
      <c s="36" t="s">
        <v>106</v>
      </c>
      <c s="37">
        <v>6</v>
      </c>
      <c s="36">
        <v>0</v>
      </c>
      <c s="36">
        <f>ROUND(G79*H79,6)</f>
      </c>
      <c r="L79" s="38">
        <v>0</v>
      </c>
      <c s="32">
        <f>ROUND(ROUND(L79,2)*ROUND(G79,3),2)</f>
      </c>
      <c s="36" t="s">
        <v>73</v>
      </c>
      <c>
        <f>(M79*21)/100</f>
      </c>
      <c t="s">
        <v>27</v>
      </c>
    </row>
    <row r="80" spans="1:5" ht="12.75">
      <c r="A80" s="35" t="s">
        <v>55</v>
      </c>
      <c r="E80" s="39" t="s">
        <v>8146</v>
      </c>
    </row>
    <row r="81" spans="1:5" ht="12.75">
      <c r="A81" s="35" t="s">
        <v>56</v>
      </c>
      <c r="E81" s="40" t="s">
        <v>5</v>
      </c>
    </row>
    <row r="82" spans="1:5" ht="12.75">
      <c r="A82" t="s">
        <v>58</v>
      </c>
      <c r="E82" s="39" t="s">
        <v>59</v>
      </c>
    </row>
    <row r="83" spans="1:16" ht="25.5">
      <c r="A83" t="s">
        <v>49</v>
      </c>
      <c s="34" t="s">
        <v>99</v>
      </c>
      <c s="34" t="s">
        <v>149</v>
      </c>
      <c s="35" t="s">
        <v>5</v>
      </c>
      <c s="6" t="s">
        <v>150</v>
      </c>
      <c s="36" t="s">
        <v>106</v>
      </c>
      <c s="37">
        <v>6</v>
      </c>
      <c s="36">
        <v>0</v>
      </c>
      <c s="36">
        <f>ROUND(G83*H83,6)</f>
      </c>
      <c r="L83" s="38">
        <v>0</v>
      </c>
      <c s="32">
        <f>ROUND(ROUND(L83,2)*ROUND(G83,3),2)</f>
      </c>
      <c s="36" t="s">
        <v>73</v>
      </c>
      <c>
        <f>(M83*21)/100</f>
      </c>
      <c t="s">
        <v>27</v>
      </c>
    </row>
    <row r="84" spans="1:5" ht="12.75">
      <c r="A84" s="35" t="s">
        <v>55</v>
      </c>
      <c r="E84" s="39" t="s">
        <v>8146</v>
      </c>
    </row>
    <row r="85" spans="1:5" ht="12.75">
      <c r="A85" s="35" t="s">
        <v>56</v>
      </c>
      <c r="E85" s="40" t="s">
        <v>5</v>
      </c>
    </row>
    <row r="86" spans="1:5" ht="12.75">
      <c r="A86" t="s">
        <v>58</v>
      </c>
      <c r="E86" s="39" t="s">
        <v>59</v>
      </c>
    </row>
    <row r="87" spans="1:16" ht="25.5">
      <c r="A87" t="s">
        <v>49</v>
      </c>
      <c s="34" t="s">
        <v>115</v>
      </c>
      <c s="34" t="s">
        <v>8147</v>
      </c>
      <c s="35" t="s">
        <v>5</v>
      </c>
      <c s="6" t="s">
        <v>8148</v>
      </c>
      <c s="36" t="s">
        <v>106</v>
      </c>
      <c s="37">
        <v>3</v>
      </c>
      <c s="36">
        <v>0</v>
      </c>
      <c s="36">
        <f>ROUND(G87*H87,6)</f>
      </c>
      <c r="L87" s="38">
        <v>0</v>
      </c>
      <c s="32">
        <f>ROUND(ROUND(L87,2)*ROUND(G87,3),2)</f>
      </c>
      <c s="36" t="s">
        <v>73</v>
      </c>
      <c>
        <f>(M87*21)/100</f>
      </c>
      <c t="s">
        <v>27</v>
      </c>
    </row>
    <row r="88" spans="1:5" ht="12.75">
      <c r="A88" s="35" t="s">
        <v>55</v>
      </c>
      <c r="E88" s="39" t="s">
        <v>8774</v>
      </c>
    </row>
    <row r="89" spans="1:5" ht="12.75">
      <c r="A89" s="35" t="s">
        <v>56</v>
      </c>
      <c r="E89" s="40" t="s">
        <v>5</v>
      </c>
    </row>
    <row r="90" spans="1:5" ht="12.75">
      <c r="A90" t="s">
        <v>58</v>
      </c>
      <c r="E90" s="39" t="s">
        <v>59</v>
      </c>
    </row>
    <row r="91" spans="1:16" ht="12.75">
      <c r="A91" t="s">
        <v>49</v>
      </c>
      <c s="34" t="s">
        <v>118</v>
      </c>
      <c s="34" t="s">
        <v>152</v>
      </c>
      <c s="35" t="s">
        <v>5</v>
      </c>
      <c s="6" t="s">
        <v>153</v>
      </c>
      <c s="36" t="s">
        <v>92</v>
      </c>
      <c s="37">
        <v>136</v>
      </c>
      <c s="36">
        <v>0</v>
      </c>
      <c s="36">
        <f>ROUND(G91*H91,6)</f>
      </c>
      <c r="L91" s="38">
        <v>0</v>
      </c>
      <c s="32">
        <f>ROUND(ROUND(L91,2)*ROUND(G91,3),2)</f>
      </c>
      <c s="36" t="s">
        <v>73</v>
      </c>
      <c>
        <f>(M91*21)/100</f>
      </c>
      <c t="s">
        <v>27</v>
      </c>
    </row>
    <row r="92" spans="1:5" ht="12.75">
      <c r="A92" s="35" t="s">
        <v>55</v>
      </c>
      <c r="E92" s="39" t="s">
        <v>8775</v>
      </c>
    </row>
    <row r="93" spans="1:5" ht="12.75">
      <c r="A93" s="35" t="s">
        <v>56</v>
      </c>
      <c r="E93" s="40" t="s">
        <v>8718</v>
      </c>
    </row>
    <row r="94" spans="1:5" ht="12.75">
      <c r="A94" t="s">
        <v>58</v>
      </c>
      <c r="E94" s="39" t="s">
        <v>59</v>
      </c>
    </row>
    <row r="95" spans="1:16" ht="12.75">
      <c r="A95" t="s">
        <v>49</v>
      </c>
      <c s="34" t="s">
        <v>162</v>
      </c>
      <c s="34" t="s">
        <v>8065</v>
      </c>
      <c s="35" t="s">
        <v>5</v>
      </c>
      <c s="6" t="s">
        <v>8204</v>
      </c>
      <c s="36" t="s">
        <v>92</v>
      </c>
      <c s="37">
        <v>15</v>
      </c>
      <c s="36">
        <v>0</v>
      </c>
      <c s="36">
        <f>ROUND(G95*H95,6)</f>
      </c>
      <c r="L95" s="38">
        <v>0</v>
      </c>
      <c s="32">
        <f>ROUND(ROUND(L95,2)*ROUND(G95,3),2)</f>
      </c>
      <c s="36" t="s">
        <v>73</v>
      </c>
      <c>
        <f>(M95*21)/100</f>
      </c>
      <c t="s">
        <v>27</v>
      </c>
    </row>
    <row r="96" spans="1:5" ht="25.5">
      <c r="A96" s="35" t="s">
        <v>55</v>
      </c>
      <c r="E96" s="39" t="s">
        <v>8719</v>
      </c>
    </row>
    <row r="97" spans="1:5" ht="12.75">
      <c r="A97" s="35" t="s">
        <v>56</v>
      </c>
      <c r="E97" s="40" t="s">
        <v>8134</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25.5">
      <c r="A100" t="s">
        <v>49</v>
      </c>
      <c s="34" t="s">
        <v>121</v>
      </c>
      <c s="34" t="s">
        <v>981</v>
      </c>
      <c s="35" t="s">
        <v>5</v>
      </c>
      <c s="6" t="s">
        <v>982</v>
      </c>
      <c s="36" t="s">
        <v>92</v>
      </c>
      <c s="37">
        <v>5</v>
      </c>
      <c s="36">
        <v>0</v>
      </c>
      <c s="36">
        <f>ROUND(G100*H100,6)</f>
      </c>
      <c r="L100" s="38">
        <v>0</v>
      </c>
      <c s="32">
        <f>ROUND(ROUND(L100,2)*ROUND(G100,3),2)</f>
      </c>
      <c s="36" t="s">
        <v>73</v>
      </c>
      <c>
        <f>(M100*21)/100</f>
      </c>
      <c t="s">
        <v>27</v>
      </c>
    </row>
    <row r="101" spans="1:5" ht="12.75">
      <c r="A101" s="35" t="s">
        <v>55</v>
      </c>
      <c r="E101" s="39" t="s">
        <v>8776</v>
      </c>
    </row>
    <row r="102" spans="1:5" ht="12.75">
      <c r="A102" s="35" t="s">
        <v>56</v>
      </c>
      <c r="E102" s="40" t="s">
        <v>5</v>
      </c>
    </row>
    <row r="103" spans="1:5" ht="12.75">
      <c r="A103" t="s">
        <v>58</v>
      </c>
      <c r="E103" s="39" t="s">
        <v>59</v>
      </c>
    </row>
    <row r="104" spans="1:16" ht="12.75">
      <c r="A104" t="s">
        <v>49</v>
      </c>
      <c s="34" t="s">
        <v>124</v>
      </c>
      <c s="34" t="s">
        <v>983</v>
      </c>
      <c s="35" t="s">
        <v>5</v>
      </c>
      <c s="6" t="s">
        <v>984</v>
      </c>
      <c s="36" t="s">
        <v>92</v>
      </c>
      <c s="37">
        <v>15</v>
      </c>
      <c s="36">
        <v>0</v>
      </c>
      <c s="36">
        <f>ROUND(G104*H104,6)</f>
      </c>
      <c r="L104" s="38">
        <v>0</v>
      </c>
      <c s="32">
        <f>ROUND(ROUND(L104,2)*ROUND(G104,3),2)</f>
      </c>
      <c s="36" t="s">
        <v>73</v>
      </c>
      <c>
        <f>(M104*21)/100</f>
      </c>
      <c t="s">
        <v>27</v>
      </c>
    </row>
    <row r="105" spans="1:5" ht="12.75">
      <c r="A105" s="35" t="s">
        <v>55</v>
      </c>
      <c r="E105" s="39" t="s">
        <v>8777</v>
      </c>
    </row>
    <row r="106" spans="1:5" ht="12.75">
      <c r="A106" s="35" t="s">
        <v>56</v>
      </c>
      <c r="E106" s="40" t="s">
        <v>8074</v>
      </c>
    </row>
    <row r="107" spans="1:5" ht="12.75">
      <c r="A107" t="s">
        <v>58</v>
      </c>
      <c r="E107" s="39" t="s">
        <v>59</v>
      </c>
    </row>
    <row r="108" spans="1:16" ht="12.75">
      <c r="A108" t="s">
        <v>49</v>
      </c>
      <c s="34" t="s">
        <v>127</v>
      </c>
      <c s="34" t="s">
        <v>1285</v>
      </c>
      <c s="35" t="s">
        <v>5</v>
      </c>
      <c s="6" t="s">
        <v>1286</v>
      </c>
      <c s="36" t="s">
        <v>92</v>
      </c>
      <c s="37">
        <v>20</v>
      </c>
      <c s="36">
        <v>0</v>
      </c>
      <c s="36">
        <f>ROUND(G108*H108,6)</f>
      </c>
      <c r="L108" s="38">
        <v>0</v>
      </c>
      <c s="32">
        <f>ROUND(ROUND(L108,2)*ROUND(G108,3),2)</f>
      </c>
      <c s="36" t="s">
        <v>73</v>
      </c>
      <c>
        <f>(M108*21)/100</f>
      </c>
      <c t="s">
        <v>27</v>
      </c>
    </row>
    <row r="109" spans="1:5" ht="12.75">
      <c r="A109" s="35" t="s">
        <v>55</v>
      </c>
      <c r="E109" s="39" t="s">
        <v>8778</v>
      </c>
    </row>
    <row r="110" spans="1:5" ht="12.75">
      <c r="A110" s="35" t="s">
        <v>56</v>
      </c>
      <c r="E110" s="40" t="s">
        <v>8074</v>
      </c>
    </row>
    <row r="111" spans="1:5" ht="12.75">
      <c r="A111" t="s">
        <v>58</v>
      </c>
      <c r="E111" s="39" t="s">
        <v>59</v>
      </c>
    </row>
    <row r="112" spans="1:16" ht="12.75">
      <c r="A112" t="s">
        <v>49</v>
      </c>
      <c s="34" t="s">
        <v>130</v>
      </c>
      <c s="34" t="s">
        <v>172</v>
      </c>
      <c s="35" t="s">
        <v>5</v>
      </c>
      <c s="6" t="s">
        <v>173</v>
      </c>
      <c s="36" t="s">
        <v>92</v>
      </c>
      <c s="37">
        <v>494</v>
      </c>
      <c s="36">
        <v>0</v>
      </c>
      <c s="36">
        <f>ROUND(G112*H112,6)</f>
      </c>
      <c r="L112" s="38">
        <v>0</v>
      </c>
      <c s="32">
        <f>ROUND(ROUND(L112,2)*ROUND(G112,3),2)</f>
      </c>
      <c s="36" t="s">
        <v>73</v>
      </c>
      <c>
        <f>(M112*21)/100</f>
      </c>
      <c t="s">
        <v>27</v>
      </c>
    </row>
    <row r="113" spans="1:5" ht="12.75">
      <c r="A113" s="35" t="s">
        <v>55</v>
      </c>
      <c r="E113" s="39" t="s">
        <v>8779</v>
      </c>
    </row>
    <row r="114" spans="1:5" ht="12.75">
      <c r="A114" s="35" t="s">
        <v>56</v>
      </c>
      <c r="E114" s="40" t="s">
        <v>8074</v>
      </c>
    </row>
    <row r="115" spans="1:5" ht="12.75">
      <c r="A115" t="s">
        <v>58</v>
      </c>
      <c r="E115" s="39" t="s">
        <v>59</v>
      </c>
    </row>
    <row r="116" spans="1:16" ht="12.75">
      <c r="A116" t="s">
        <v>49</v>
      </c>
      <c s="34" t="s">
        <v>133</v>
      </c>
      <c s="34" t="s">
        <v>2582</v>
      </c>
      <c s="35" t="s">
        <v>5</v>
      </c>
      <c s="6" t="s">
        <v>2583</v>
      </c>
      <c s="36" t="s">
        <v>92</v>
      </c>
      <c s="37">
        <v>30</v>
      </c>
      <c s="36">
        <v>0</v>
      </c>
      <c s="36">
        <f>ROUND(G116*H116,6)</f>
      </c>
      <c r="L116" s="38">
        <v>0</v>
      </c>
      <c s="32">
        <f>ROUND(ROUND(L116,2)*ROUND(G116,3),2)</f>
      </c>
      <c s="36" t="s">
        <v>73</v>
      </c>
      <c>
        <f>(M116*21)/100</f>
      </c>
      <c t="s">
        <v>27</v>
      </c>
    </row>
    <row r="117" spans="1:5" ht="12.75">
      <c r="A117" s="35" t="s">
        <v>55</v>
      </c>
      <c r="E117" s="39" t="s">
        <v>8780</v>
      </c>
    </row>
    <row r="118" spans="1:5" ht="12.75">
      <c r="A118" s="35" t="s">
        <v>56</v>
      </c>
      <c r="E118" s="40" t="s">
        <v>8074</v>
      </c>
    </row>
    <row r="119" spans="1:5" ht="12.75">
      <c r="A119" t="s">
        <v>58</v>
      </c>
      <c r="E119" s="39" t="s">
        <v>59</v>
      </c>
    </row>
    <row r="120" spans="1:16" ht="25.5">
      <c r="A120" t="s">
        <v>49</v>
      </c>
      <c s="34" t="s">
        <v>136</v>
      </c>
      <c s="34" t="s">
        <v>985</v>
      </c>
      <c s="35" t="s">
        <v>5</v>
      </c>
      <c s="6" t="s">
        <v>986</v>
      </c>
      <c s="36" t="s">
        <v>106</v>
      </c>
      <c s="37">
        <v>2</v>
      </c>
      <c s="36">
        <v>0</v>
      </c>
      <c s="36">
        <f>ROUND(G120*H120,6)</f>
      </c>
      <c r="L120" s="38">
        <v>0</v>
      </c>
      <c s="32">
        <f>ROUND(ROUND(L120,2)*ROUND(G120,3),2)</f>
      </c>
      <c s="36" t="s">
        <v>73</v>
      </c>
      <c>
        <f>(M120*21)/100</f>
      </c>
      <c t="s">
        <v>27</v>
      </c>
    </row>
    <row r="121" spans="1:5" ht="12.75">
      <c r="A121" s="35" t="s">
        <v>55</v>
      </c>
      <c r="E121" s="39" t="s">
        <v>8776</v>
      </c>
    </row>
    <row r="122" spans="1:5" ht="12.75">
      <c r="A122" s="35" t="s">
        <v>56</v>
      </c>
      <c r="E122" s="40" t="s">
        <v>5</v>
      </c>
    </row>
    <row r="123" spans="1:5" ht="12.75">
      <c r="A123" t="s">
        <v>58</v>
      </c>
      <c r="E123" s="39" t="s">
        <v>59</v>
      </c>
    </row>
    <row r="124" spans="1:16" ht="25.5">
      <c r="A124" t="s">
        <v>49</v>
      </c>
      <c s="34" t="s">
        <v>139</v>
      </c>
      <c s="34" t="s">
        <v>1102</v>
      </c>
      <c s="35" t="s">
        <v>5</v>
      </c>
      <c s="6" t="s">
        <v>1103</v>
      </c>
      <c s="36" t="s">
        <v>63</v>
      </c>
      <c s="37">
        <v>2</v>
      </c>
      <c s="36">
        <v>0</v>
      </c>
      <c s="36">
        <f>ROUND(G124*H124,6)</f>
      </c>
      <c r="L124" s="38">
        <v>0</v>
      </c>
      <c s="32">
        <f>ROUND(ROUND(L124,2)*ROUND(G124,3),2)</f>
      </c>
      <c s="36" t="s">
        <v>73</v>
      </c>
      <c>
        <f>(M124*21)/100</f>
      </c>
      <c t="s">
        <v>27</v>
      </c>
    </row>
    <row r="125" spans="1:5" ht="12.75">
      <c r="A125" s="35" t="s">
        <v>55</v>
      </c>
      <c r="E125" s="39" t="s">
        <v>8160</v>
      </c>
    </row>
    <row r="126" spans="1:5" ht="12.75">
      <c r="A126" s="35" t="s">
        <v>56</v>
      </c>
      <c r="E126" s="40" t="s">
        <v>8081</v>
      </c>
    </row>
    <row r="127" spans="1:5" ht="12.75">
      <c r="A127" t="s">
        <v>58</v>
      </c>
      <c r="E127" s="39" t="s">
        <v>59</v>
      </c>
    </row>
    <row r="128" spans="1:16" ht="25.5">
      <c r="A128" t="s">
        <v>49</v>
      </c>
      <c s="34" t="s">
        <v>142</v>
      </c>
      <c s="34" t="s">
        <v>987</v>
      </c>
      <c s="35" t="s">
        <v>5</v>
      </c>
      <c s="6" t="s">
        <v>988</v>
      </c>
      <c s="36" t="s">
        <v>106</v>
      </c>
      <c s="37">
        <v>2</v>
      </c>
      <c s="36">
        <v>0</v>
      </c>
      <c s="36">
        <f>ROUND(G128*H128,6)</f>
      </c>
      <c r="L128" s="38">
        <v>0</v>
      </c>
      <c s="32">
        <f>ROUND(ROUND(L128,2)*ROUND(G128,3),2)</f>
      </c>
      <c s="36" t="s">
        <v>73</v>
      </c>
      <c>
        <f>(M128*21)/100</f>
      </c>
      <c t="s">
        <v>27</v>
      </c>
    </row>
    <row r="129" spans="1:5" ht="12.75">
      <c r="A129" s="35" t="s">
        <v>55</v>
      </c>
      <c r="E129" s="39" t="s">
        <v>8160</v>
      </c>
    </row>
    <row r="130" spans="1:5" ht="12.75">
      <c r="A130" s="35" t="s">
        <v>56</v>
      </c>
      <c r="E130" s="40" t="s">
        <v>8081</v>
      </c>
    </row>
    <row r="131" spans="1:5" ht="12.75">
      <c r="A131" t="s">
        <v>58</v>
      </c>
      <c r="E131" s="39" t="s">
        <v>59</v>
      </c>
    </row>
    <row r="132" spans="1:16" ht="25.5">
      <c r="A132" t="s">
        <v>49</v>
      </c>
      <c s="34" t="s">
        <v>145</v>
      </c>
      <c s="34" t="s">
        <v>8781</v>
      </c>
      <c s="35" t="s">
        <v>5</v>
      </c>
      <c s="6" t="s">
        <v>8782</v>
      </c>
      <c s="36" t="s">
        <v>106</v>
      </c>
      <c s="37">
        <v>2</v>
      </c>
      <c s="36">
        <v>0</v>
      </c>
      <c s="36">
        <f>ROUND(G132*H132,6)</f>
      </c>
      <c r="L132" s="38">
        <v>0</v>
      </c>
      <c s="32">
        <f>ROUND(ROUND(L132,2)*ROUND(G132,3),2)</f>
      </c>
      <c s="36" t="s">
        <v>73</v>
      </c>
      <c>
        <f>(M132*21)/100</f>
      </c>
      <c t="s">
        <v>27</v>
      </c>
    </row>
    <row r="133" spans="1:5" ht="12.75">
      <c r="A133" s="35" t="s">
        <v>55</v>
      </c>
      <c r="E133" s="39" t="s">
        <v>8783</v>
      </c>
    </row>
    <row r="134" spans="1:5" ht="12.75">
      <c r="A134" s="35" t="s">
        <v>56</v>
      </c>
      <c r="E134" s="40" t="s">
        <v>8081</v>
      </c>
    </row>
    <row r="135" spans="1:5" ht="12.75">
      <c r="A135" t="s">
        <v>58</v>
      </c>
      <c r="E135" s="39" t="s">
        <v>59</v>
      </c>
    </row>
    <row r="136" spans="1:16" ht="25.5">
      <c r="A136" t="s">
        <v>49</v>
      </c>
      <c s="34" t="s">
        <v>148</v>
      </c>
      <c s="34" t="s">
        <v>181</v>
      </c>
      <c s="35" t="s">
        <v>5</v>
      </c>
      <c s="6" t="s">
        <v>182</v>
      </c>
      <c s="36" t="s">
        <v>106</v>
      </c>
      <c s="37">
        <v>8</v>
      </c>
      <c s="36">
        <v>0</v>
      </c>
      <c s="36">
        <f>ROUND(G136*H136,6)</f>
      </c>
      <c r="L136" s="38">
        <v>0</v>
      </c>
      <c s="32">
        <f>ROUND(ROUND(L136,2)*ROUND(G136,3),2)</f>
      </c>
      <c s="36" t="s">
        <v>73</v>
      </c>
      <c>
        <f>(M136*21)/100</f>
      </c>
      <c t="s">
        <v>27</v>
      </c>
    </row>
    <row r="137" spans="1:5" ht="12.75">
      <c r="A137" s="35" t="s">
        <v>55</v>
      </c>
      <c r="E137" s="39" t="s">
        <v>8511</v>
      </c>
    </row>
    <row r="138" spans="1:5" ht="12.75">
      <c r="A138" s="35" t="s">
        <v>56</v>
      </c>
      <c r="E138" s="40" t="s">
        <v>8081</v>
      </c>
    </row>
    <row r="139" spans="1:5" ht="12.75">
      <c r="A139" t="s">
        <v>58</v>
      </c>
      <c r="E139" s="39" t="s">
        <v>59</v>
      </c>
    </row>
    <row r="140" spans="1:16" ht="25.5">
      <c r="A140" t="s">
        <v>49</v>
      </c>
      <c s="34" t="s">
        <v>151</v>
      </c>
      <c s="34" t="s">
        <v>2590</v>
      </c>
      <c s="35" t="s">
        <v>5</v>
      </c>
      <c s="6" t="s">
        <v>2591</v>
      </c>
      <c s="36" t="s">
        <v>106</v>
      </c>
      <c s="37">
        <v>3</v>
      </c>
      <c s="36">
        <v>0</v>
      </c>
      <c s="36">
        <f>ROUND(G140*H140,6)</f>
      </c>
      <c r="L140" s="38">
        <v>0</v>
      </c>
      <c s="32">
        <f>ROUND(ROUND(L140,2)*ROUND(G140,3),2)</f>
      </c>
      <c s="36" t="s">
        <v>73</v>
      </c>
      <c>
        <f>(M140*21)/100</f>
      </c>
      <c t="s">
        <v>27</v>
      </c>
    </row>
    <row r="141" spans="1:5" ht="12.75">
      <c r="A141" s="35" t="s">
        <v>55</v>
      </c>
      <c r="E141" s="39" t="s">
        <v>8784</v>
      </c>
    </row>
    <row r="142" spans="1:5" ht="12.75">
      <c r="A142" s="35" t="s">
        <v>56</v>
      </c>
      <c r="E142" s="40" t="s">
        <v>8081</v>
      </c>
    </row>
    <row r="143" spans="1:5" ht="12.75">
      <c r="A143" t="s">
        <v>58</v>
      </c>
      <c r="E143" s="39" t="s">
        <v>59</v>
      </c>
    </row>
    <row r="144" spans="1:16" ht="12.75">
      <c r="A144" t="s">
        <v>49</v>
      </c>
      <c s="34" t="s">
        <v>154</v>
      </c>
      <c s="34" t="s">
        <v>8608</v>
      </c>
      <c s="35" t="s">
        <v>5</v>
      </c>
      <c s="6" t="s">
        <v>8609</v>
      </c>
      <c s="36" t="s">
        <v>106</v>
      </c>
      <c s="37">
        <v>3</v>
      </c>
      <c s="36">
        <v>0</v>
      </c>
      <c s="36">
        <f>ROUND(G144*H144,6)</f>
      </c>
      <c r="L144" s="38">
        <v>0</v>
      </c>
      <c s="32">
        <f>ROUND(ROUND(L144,2)*ROUND(G144,3),2)</f>
      </c>
      <c s="36" t="s">
        <v>73</v>
      </c>
      <c>
        <f>(M144*21)/100</f>
      </c>
      <c t="s">
        <v>27</v>
      </c>
    </row>
    <row r="145" spans="1:5" ht="12.75">
      <c r="A145" s="35" t="s">
        <v>55</v>
      </c>
      <c r="E145" s="39" t="s">
        <v>8785</v>
      </c>
    </row>
    <row r="146" spans="1:5" ht="12.75">
      <c r="A146" s="35" t="s">
        <v>56</v>
      </c>
      <c r="E146" s="40" t="s">
        <v>8081</v>
      </c>
    </row>
    <row r="147" spans="1:5" ht="12.75">
      <c r="A147" t="s">
        <v>58</v>
      </c>
      <c r="E147" s="39" t="s">
        <v>59</v>
      </c>
    </row>
    <row r="148" spans="1:16" ht="12.75">
      <c r="A148" t="s">
        <v>49</v>
      </c>
      <c s="34" t="s">
        <v>157</v>
      </c>
      <c s="34" t="s">
        <v>1679</v>
      </c>
      <c s="35" t="s">
        <v>5</v>
      </c>
      <c s="6" t="s">
        <v>1680</v>
      </c>
      <c s="36" t="s">
        <v>106</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5</v>
      </c>
    </row>
    <row r="151" spans="1:5" ht="12.75">
      <c r="A151" t="s">
        <v>58</v>
      </c>
      <c r="E151" s="39" t="s">
        <v>59</v>
      </c>
    </row>
    <row r="152" spans="1:16" ht="12.75">
      <c r="A152" t="s">
        <v>49</v>
      </c>
      <c s="34" t="s">
        <v>168</v>
      </c>
      <c s="34" t="s">
        <v>1850</v>
      </c>
      <c s="35" t="s">
        <v>5</v>
      </c>
      <c s="6" t="s">
        <v>1851</v>
      </c>
      <c s="36" t="s">
        <v>92</v>
      </c>
      <c s="37">
        <v>50</v>
      </c>
      <c s="36">
        <v>0</v>
      </c>
      <c s="36">
        <f>ROUND(G152*H152,6)</f>
      </c>
      <c r="L152" s="38">
        <v>0</v>
      </c>
      <c s="32">
        <f>ROUND(ROUND(L152,2)*ROUND(G152,3),2)</f>
      </c>
      <c s="36" t="s">
        <v>73</v>
      </c>
      <c>
        <f>(M152*21)/100</f>
      </c>
      <c t="s">
        <v>27</v>
      </c>
    </row>
    <row r="153" spans="1:5" ht="12.75">
      <c r="A153" s="35" t="s">
        <v>55</v>
      </c>
      <c r="E153" s="39" t="s">
        <v>8786</v>
      </c>
    </row>
    <row r="154" spans="1:5" ht="12.75">
      <c r="A154" s="35" t="s">
        <v>56</v>
      </c>
      <c r="E154" s="40" t="s">
        <v>5</v>
      </c>
    </row>
    <row r="155" spans="1:5" ht="12.75">
      <c r="A155" t="s">
        <v>58</v>
      </c>
      <c r="E155" s="39" t="s">
        <v>59</v>
      </c>
    </row>
    <row r="156" spans="1:16" ht="38.25">
      <c r="A156" t="s">
        <v>49</v>
      </c>
      <c s="34" t="s">
        <v>171</v>
      </c>
      <c s="34" t="s">
        <v>8268</v>
      </c>
      <c s="35" t="s">
        <v>5</v>
      </c>
      <c s="6" t="s">
        <v>8269</v>
      </c>
      <c s="36" t="s">
        <v>106</v>
      </c>
      <c s="37">
        <v>2</v>
      </c>
      <c s="36">
        <v>0</v>
      </c>
      <c s="36">
        <f>ROUND(G156*H156,6)</f>
      </c>
      <c r="L156" s="38">
        <v>0</v>
      </c>
      <c s="32">
        <f>ROUND(ROUND(L156,2)*ROUND(G156,3),2)</f>
      </c>
      <c s="36" t="s">
        <v>73</v>
      </c>
      <c>
        <f>(M156*21)/100</f>
      </c>
      <c t="s">
        <v>27</v>
      </c>
    </row>
    <row r="157" spans="1:5" ht="25.5">
      <c r="A157" s="35" t="s">
        <v>55</v>
      </c>
      <c r="E157" s="39" t="s">
        <v>8787</v>
      </c>
    </row>
    <row r="158" spans="1:5" ht="12.75">
      <c r="A158" s="35" t="s">
        <v>56</v>
      </c>
      <c r="E158" s="40" t="s">
        <v>5</v>
      </c>
    </row>
    <row r="159" spans="1:5" ht="12.75">
      <c r="A159" t="s">
        <v>58</v>
      </c>
      <c r="E159" s="39" t="s">
        <v>59</v>
      </c>
    </row>
    <row r="160" spans="1:16" ht="25.5">
      <c r="A160" t="s">
        <v>49</v>
      </c>
      <c s="34" t="s">
        <v>174</v>
      </c>
      <c s="34" t="s">
        <v>1163</v>
      </c>
      <c s="35" t="s">
        <v>5</v>
      </c>
      <c s="6" t="s">
        <v>1164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25.5">
      <c r="A164" t="s">
        <v>49</v>
      </c>
      <c s="34" t="s">
        <v>177</v>
      </c>
      <c s="34" t="s">
        <v>2233</v>
      </c>
      <c s="35" t="s">
        <v>5</v>
      </c>
      <c s="6" t="s">
        <v>2234</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180</v>
      </c>
      <c s="34" t="s">
        <v>1983</v>
      </c>
      <c s="35" t="s">
        <v>5</v>
      </c>
      <c s="6" t="s">
        <v>1984</v>
      </c>
      <c s="36" t="s">
        <v>672</v>
      </c>
      <c s="37">
        <v>40</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183</v>
      </c>
      <c s="34" t="s">
        <v>1985</v>
      </c>
      <c s="35" t="s">
        <v>5</v>
      </c>
      <c s="6" t="s">
        <v>1986</v>
      </c>
      <c s="36" t="s">
        <v>672</v>
      </c>
      <c s="37">
        <v>16</v>
      </c>
      <c s="36">
        <v>0</v>
      </c>
      <c s="36">
        <f>ROUND(G172*H172,6)</f>
      </c>
      <c r="L172" s="38">
        <v>0</v>
      </c>
      <c s="32">
        <f>ROUND(ROUND(L172,2)*ROUND(G172,3),2)</f>
      </c>
      <c s="36" t="s">
        <v>73</v>
      </c>
      <c>
        <f>(M172*21)/100</f>
      </c>
      <c t="s">
        <v>27</v>
      </c>
    </row>
    <row r="173" spans="1:5" ht="12.75">
      <c r="A173" s="35" t="s">
        <v>55</v>
      </c>
      <c r="E173" s="39" t="s">
        <v>5</v>
      </c>
    </row>
    <row r="174" spans="1:5" ht="12.75">
      <c r="A174" s="35" t="s">
        <v>56</v>
      </c>
      <c r="E174" s="40" t="s">
        <v>5</v>
      </c>
    </row>
    <row r="175" spans="1:5" ht="12.75">
      <c r="A175" t="s">
        <v>58</v>
      </c>
      <c r="E175" s="39" t="s">
        <v>59</v>
      </c>
    </row>
    <row r="176" spans="1:16" ht="12.75">
      <c r="A176" t="s">
        <v>49</v>
      </c>
      <c s="34" t="s">
        <v>186</v>
      </c>
      <c s="34" t="s">
        <v>1987</v>
      </c>
      <c s="35" t="s">
        <v>5</v>
      </c>
      <c s="6" t="s">
        <v>1988</v>
      </c>
      <c s="36" t="s">
        <v>672</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189</v>
      </c>
      <c s="34" t="s">
        <v>1989</v>
      </c>
      <c s="35" t="s">
        <v>5</v>
      </c>
      <c s="6" t="s">
        <v>1990</v>
      </c>
      <c s="36" t="s">
        <v>672</v>
      </c>
      <c s="37">
        <v>40</v>
      </c>
      <c s="36">
        <v>0</v>
      </c>
      <c s="36">
        <f>ROUND(G180*H180,6)</f>
      </c>
      <c r="L180" s="38">
        <v>0</v>
      </c>
      <c s="32">
        <f>ROUND(ROUND(L180,2)*ROUND(G180,3),2)</f>
      </c>
      <c s="36" t="s">
        <v>73</v>
      </c>
      <c>
        <f>(M180*21)/100</f>
      </c>
      <c t="s">
        <v>27</v>
      </c>
    </row>
    <row r="181" spans="1:5" ht="51">
      <c r="A181" s="35" t="s">
        <v>55</v>
      </c>
      <c r="E181" s="39" t="s">
        <v>8788</v>
      </c>
    </row>
    <row r="182" spans="1:5" ht="12.75">
      <c r="A182" s="35" t="s">
        <v>56</v>
      </c>
      <c r="E182" s="40" t="s">
        <v>5</v>
      </c>
    </row>
    <row r="183" spans="1:5" ht="12.75">
      <c r="A183" t="s">
        <v>58</v>
      </c>
      <c r="E183" s="39" t="s">
        <v>59</v>
      </c>
    </row>
    <row r="184" spans="1:16" ht="38.25">
      <c r="A184" t="s">
        <v>49</v>
      </c>
      <c s="34" t="s">
        <v>210</v>
      </c>
      <c s="34" t="s">
        <v>8789</v>
      </c>
      <c s="35" t="s">
        <v>5</v>
      </c>
      <c s="6" t="s">
        <v>8790</v>
      </c>
      <c s="36" t="s">
        <v>106</v>
      </c>
      <c s="37">
        <v>1</v>
      </c>
      <c s="36">
        <v>0</v>
      </c>
      <c s="36">
        <f>ROUND(G184*H184,6)</f>
      </c>
      <c r="L184" s="38">
        <v>0</v>
      </c>
      <c s="32">
        <f>ROUND(ROUND(L184,2)*ROUND(G184,3),2)</f>
      </c>
      <c s="36" t="s">
        <v>2240</v>
      </c>
      <c>
        <f>(M184*21)/100</f>
      </c>
      <c t="s">
        <v>27</v>
      </c>
    </row>
    <row r="185" spans="1:5" ht="12.75">
      <c r="A185" s="35" t="s">
        <v>55</v>
      </c>
      <c r="E185" s="39" t="s">
        <v>8791</v>
      </c>
    </row>
    <row r="186" spans="1:5" ht="12.75">
      <c r="A186" s="35" t="s">
        <v>56</v>
      </c>
      <c r="E186" s="40" t="s">
        <v>8179</v>
      </c>
    </row>
    <row r="187" spans="1:5" ht="89.25">
      <c r="A187" t="s">
        <v>58</v>
      </c>
      <c r="E187" s="39" t="s">
        <v>8792</v>
      </c>
    </row>
    <row r="188" spans="1:13" ht="12.75">
      <c r="A188" t="s">
        <v>46</v>
      </c>
      <c r="C188" s="31" t="s">
        <v>364</v>
      </c>
      <c r="E188" s="33" t="s">
        <v>3126</v>
      </c>
      <c r="J188" s="32">
        <f>0</f>
      </c>
      <c s="32">
        <f>0</f>
      </c>
      <c s="32">
        <f>0+L189</f>
      </c>
      <c s="32">
        <f>0+M189</f>
      </c>
    </row>
    <row r="189" spans="1:16" ht="12.75">
      <c r="A189" t="s">
        <v>49</v>
      </c>
      <c s="34" t="s">
        <v>194</v>
      </c>
      <c s="34" t="s">
        <v>4636</v>
      </c>
      <c s="35" t="s">
        <v>5</v>
      </c>
      <c s="6" t="s">
        <v>4637</v>
      </c>
      <c s="36" t="s">
        <v>77</v>
      </c>
      <c s="37">
        <v>3</v>
      </c>
      <c s="36">
        <v>0</v>
      </c>
      <c s="36">
        <f>ROUND(G189*H189,6)</f>
      </c>
      <c r="L189" s="38">
        <v>0</v>
      </c>
      <c s="32">
        <f>ROUND(ROUND(L189,2)*ROUND(G189,3),2)</f>
      </c>
      <c s="36" t="s">
        <v>73</v>
      </c>
      <c>
        <f>(M189*21)/100</f>
      </c>
      <c t="s">
        <v>27</v>
      </c>
    </row>
    <row r="190" spans="1:5" ht="12.75">
      <c r="A190" s="35" t="s">
        <v>55</v>
      </c>
      <c r="E190" s="39" t="s">
        <v>8182</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8793</v>
      </c>
      <c s="41">
        <f>Rekapitulace!C143</f>
      </c>
      <c s="20" t="s">
        <v>0</v>
      </c>
      <c t="s">
        <v>23</v>
      </c>
      <c t="s">
        <v>27</v>
      </c>
    </row>
    <row r="4" spans="1:16" ht="32" customHeight="1">
      <c r="A4" s="24" t="s">
        <v>20</v>
      </c>
      <c s="25" t="s">
        <v>28</v>
      </c>
      <c s="27" t="s">
        <v>8793</v>
      </c>
      <c r="E4" s="26" t="s">
        <v>8794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8797</v>
      </c>
      <c r="E8" s="30" t="s">
        <v>8796</v>
      </c>
      <c r="J8" s="29">
        <f>0+J9+J18+J27</f>
      </c>
      <c s="29">
        <f>0+K9+K18+K27</f>
      </c>
      <c s="29">
        <f>0+L9+L18+L27</f>
      </c>
      <c s="29">
        <f>0+M9+M18+M27</f>
      </c>
    </row>
    <row r="9" spans="1:13" ht="12.75">
      <c r="A9" t="s">
        <v>46</v>
      </c>
      <c r="C9" s="31" t="s">
        <v>68</v>
      </c>
      <c r="E9" s="33" t="s">
        <v>8798</v>
      </c>
      <c r="J9" s="32">
        <f>0</f>
      </c>
      <c s="32">
        <f>0</f>
      </c>
      <c s="32">
        <f>0+L10+L14</f>
      </c>
      <c s="32">
        <f>0+M10+M14</f>
      </c>
    </row>
    <row r="10" spans="1:16" ht="12.75">
      <c r="A10" t="s">
        <v>49</v>
      </c>
      <c s="34" t="s">
        <v>68</v>
      </c>
      <c s="34" t="s">
        <v>8799</v>
      </c>
      <c s="35" t="s">
        <v>5</v>
      </c>
      <c s="6" t="s">
        <v>8800</v>
      </c>
      <c s="36" t="s">
        <v>106</v>
      </c>
      <c s="37">
        <v>26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8801</v>
      </c>
      <c s="35" t="s">
        <v>5</v>
      </c>
      <c s="6" t="s">
        <v>8802</v>
      </c>
      <c s="36" t="s">
        <v>106</v>
      </c>
      <c s="37">
        <v>12</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3" ht="12.75">
      <c r="A18" t="s">
        <v>46</v>
      </c>
      <c r="C18" s="31" t="s">
        <v>27</v>
      </c>
      <c r="E18" s="33" t="s">
        <v>8803</v>
      </c>
      <c r="J18" s="32">
        <f>0</f>
      </c>
      <c s="32">
        <f>0</f>
      </c>
      <c s="32">
        <f>0+L19+L23</f>
      </c>
      <c s="32">
        <f>0+M19+M23</f>
      </c>
    </row>
    <row r="19" spans="1:16" ht="12.75">
      <c r="A19" t="s">
        <v>49</v>
      </c>
      <c s="34" t="s">
        <v>89</v>
      </c>
      <c s="34" t="s">
        <v>8804</v>
      </c>
      <c s="35" t="s">
        <v>5</v>
      </c>
      <c s="6" t="s">
        <v>8805</v>
      </c>
      <c s="36" t="s">
        <v>106</v>
      </c>
      <c s="37">
        <v>26</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93</v>
      </c>
      <c s="34" t="s">
        <v>8806</v>
      </c>
      <c s="35" t="s">
        <v>5</v>
      </c>
      <c s="6" t="s">
        <v>8807</v>
      </c>
      <c s="36" t="s">
        <v>34</v>
      </c>
      <c s="37">
        <v>200</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row r="27" spans="1:13" ht="12.75">
      <c r="A27" t="s">
        <v>46</v>
      </c>
      <c r="C27" s="31" t="s">
        <v>26</v>
      </c>
      <c r="E27" s="33" t="s">
        <v>8808</v>
      </c>
      <c r="J27" s="32">
        <f>0</f>
      </c>
      <c s="32">
        <f>0</f>
      </c>
      <c s="32">
        <f>0+L28+L32+L36+L40</f>
      </c>
      <c s="32">
        <f>0+M28+M32+M36+M40</f>
      </c>
    </row>
    <row r="28" spans="1:16" ht="12.75">
      <c r="A28" t="s">
        <v>49</v>
      </c>
      <c s="34" t="s">
        <v>26</v>
      </c>
      <c s="34" t="s">
        <v>7686</v>
      </c>
      <c s="35" t="s">
        <v>5</v>
      </c>
      <c s="6" t="s">
        <v>8809</v>
      </c>
      <c s="36" t="s">
        <v>106</v>
      </c>
      <c s="37">
        <v>28</v>
      </c>
      <c s="36">
        <v>0</v>
      </c>
      <c s="36">
        <f>ROUND(G28*H28,6)</f>
      </c>
      <c r="L28" s="38">
        <v>0</v>
      </c>
      <c s="32">
        <f>ROUND(ROUND(L28,2)*ROUND(G28,3),2)</f>
      </c>
      <c s="36" t="s">
        <v>1072</v>
      </c>
      <c>
        <f>(M28*21)/100</f>
      </c>
      <c t="s">
        <v>27</v>
      </c>
    </row>
    <row r="29" spans="1:5" ht="12.75">
      <c r="A29" s="35" t="s">
        <v>55</v>
      </c>
      <c r="E29" s="39" t="s">
        <v>5</v>
      </c>
    </row>
    <row r="30" spans="1:5" ht="12.75">
      <c r="A30" s="35" t="s">
        <v>56</v>
      </c>
      <c r="E30" s="40" t="s">
        <v>5</v>
      </c>
    </row>
    <row r="31" spans="1:5" ht="12.75">
      <c r="A31" t="s">
        <v>58</v>
      </c>
      <c r="E31" s="39" t="s">
        <v>5</v>
      </c>
    </row>
    <row r="32" spans="1:16" ht="12.75">
      <c r="A32" t="s">
        <v>49</v>
      </c>
      <c s="34" t="s">
        <v>80</v>
      </c>
      <c s="34" t="s">
        <v>7692</v>
      </c>
      <c s="35" t="s">
        <v>5</v>
      </c>
      <c s="6" t="s">
        <v>8810</v>
      </c>
      <c s="36" t="s">
        <v>106</v>
      </c>
      <c s="37">
        <v>1</v>
      </c>
      <c s="36">
        <v>0</v>
      </c>
      <c s="36">
        <f>ROUND(G32*H32,6)</f>
      </c>
      <c r="L32" s="38">
        <v>0</v>
      </c>
      <c s="32">
        <f>ROUND(ROUND(L32,2)*ROUND(G32,3),2)</f>
      </c>
      <c s="36" t="s">
        <v>1072</v>
      </c>
      <c>
        <f>(M32*21)/100</f>
      </c>
      <c t="s">
        <v>27</v>
      </c>
    </row>
    <row r="33" spans="1:5" ht="12.75">
      <c r="A33" s="35" t="s">
        <v>55</v>
      </c>
      <c r="E33" s="39" t="s">
        <v>1324</v>
      </c>
    </row>
    <row r="34" spans="1:5" ht="12.75">
      <c r="A34" s="35" t="s">
        <v>56</v>
      </c>
      <c r="E34" s="40" t="s">
        <v>751</v>
      </c>
    </row>
    <row r="35" spans="1:5" ht="12.75">
      <c r="A35" t="s">
        <v>58</v>
      </c>
      <c r="E35" s="39" t="s">
        <v>1500</v>
      </c>
    </row>
    <row r="36" spans="1:16" ht="12.75">
      <c r="A36" t="s">
        <v>49</v>
      </c>
      <c s="34" t="s">
        <v>83</v>
      </c>
      <c s="34" t="s">
        <v>7696</v>
      </c>
      <c s="35" t="s">
        <v>5</v>
      </c>
      <c s="6" t="s">
        <v>8811</v>
      </c>
      <c s="36" t="s">
        <v>672</v>
      </c>
      <c s="37">
        <v>8</v>
      </c>
      <c s="36">
        <v>0</v>
      </c>
      <c s="36">
        <f>ROUND(G36*H36,6)</f>
      </c>
      <c r="L36" s="38">
        <v>0</v>
      </c>
      <c s="32">
        <f>ROUND(ROUND(L36,2)*ROUND(G36,3),2)</f>
      </c>
      <c s="36" t="s">
        <v>1072</v>
      </c>
      <c>
        <f>(M36*21)/100</f>
      </c>
      <c t="s">
        <v>27</v>
      </c>
    </row>
    <row r="37" spans="1:5" ht="12.75">
      <c r="A37" s="35" t="s">
        <v>55</v>
      </c>
      <c r="E37" s="39" t="s">
        <v>1324</v>
      </c>
    </row>
    <row r="38" spans="1:5" ht="12.75">
      <c r="A38" s="35" t="s">
        <v>56</v>
      </c>
      <c r="E38" s="40" t="s">
        <v>751</v>
      </c>
    </row>
    <row r="39" spans="1:5" ht="12.75">
      <c r="A39" t="s">
        <v>58</v>
      </c>
      <c r="E39" s="39" t="s">
        <v>1500</v>
      </c>
    </row>
    <row r="40" spans="1:16" ht="12.75">
      <c r="A40" t="s">
        <v>49</v>
      </c>
      <c s="34" t="s">
        <v>86</v>
      </c>
      <c s="34" t="s">
        <v>7699</v>
      </c>
      <c s="35" t="s">
        <v>5</v>
      </c>
      <c s="6" t="s">
        <v>8812</v>
      </c>
      <c s="36" t="s">
        <v>672</v>
      </c>
      <c s="37">
        <v>8</v>
      </c>
      <c s="36">
        <v>0</v>
      </c>
      <c s="36">
        <f>ROUND(G40*H40,6)</f>
      </c>
      <c r="L40" s="38">
        <v>0</v>
      </c>
      <c s="32">
        <f>ROUND(ROUND(L40,2)*ROUND(G40,3),2)</f>
      </c>
      <c s="36" t="s">
        <v>1072</v>
      </c>
      <c>
        <f>(M40*21)/100</f>
      </c>
      <c t="s">
        <v>27</v>
      </c>
    </row>
    <row r="41" spans="1:5" ht="12.75">
      <c r="A41" s="35" t="s">
        <v>55</v>
      </c>
      <c r="E41" s="39" t="s">
        <v>1324</v>
      </c>
    </row>
    <row r="42" spans="1:5" ht="12.75">
      <c r="A42" s="35" t="s">
        <v>56</v>
      </c>
      <c r="E42" s="40" t="s">
        <v>751</v>
      </c>
    </row>
    <row r="43" spans="1:5" ht="12.75">
      <c r="A43" t="s">
        <v>58</v>
      </c>
      <c r="E4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8793</v>
      </c>
      <c s="41">
        <f>Rekapitulace!C143</f>
      </c>
      <c s="20" t="s">
        <v>0</v>
      </c>
      <c t="s">
        <v>23</v>
      </c>
      <c t="s">
        <v>27</v>
      </c>
    </row>
    <row r="4" spans="1:16" ht="32" customHeight="1">
      <c r="A4" s="24" t="s">
        <v>20</v>
      </c>
      <c s="25" t="s">
        <v>28</v>
      </c>
      <c s="27" t="s">
        <v>8793</v>
      </c>
      <c r="E4" s="26" t="s">
        <v>8794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8815</v>
      </c>
      <c r="E8" s="30" t="s">
        <v>8814</v>
      </c>
      <c r="J8" s="29">
        <f>0+J9+J14</f>
      </c>
      <c s="29">
        <f>0+K9+K14</f>
      </c>
      <c s="29">
        <f>0+L9+L14</f>
      </c>
      <c s="29">
        <f>0+M9+M14</f>
      </c>
    </row>
    <row r="9" spans="1:13" ht="12.75">
      <c r="A9" t="s">
        <v>46</v>
      </c>
      <c r="C9" s="31" t="s">
        <v>68</v>
      </c>
      <c r="E9" s="33" t="s">
        <v>8798</v>
      </c>
      <c r="J9" s="32">
        <f>0</f>
      </c>
      <c s="32">
        <f>0</f>
      </c>
      <c s="32">
        <f>0+L10</f>
      </c>
      <c s="32">
        <f>0+M10</f>
      </c>
    </row>
    <row r="10" spans="1:16" ht="12.75">
      <c r="A10" t="s">
        <v>49</v>
      </c>
      <c s="34" t="s">
        <v>68</v>
      </c>
      <c s="34" t="s">
        <v>8801</v>
      </c>
      <c s="35" t="s">
        <v>5</v>
      </c>
      <c s="6" t="s">
        <v>8802</v>
      </c>
      <c s="36" t="s">
        <v>106</v>
      </c>
      <c s="37">
        <v>10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3" ht="12.75">
      <c r="A14" t="s">
        <v>46</v>
      </c>
      <c r="C14" s="31" t="s">
        <v>27</v>
      </c>
      <c r="E14" s="33" t="s">
        <v>8808</v>
      </c>
      <c r="J14" s="32">
        <f>0</f>
      </c>
      <c s="32">
        <f>0</f>
      </c>
      <c s="32">
        <f>0+L15+L19+L23</f>
      </c>
      <c s="32">
        <f>0+M15+M19+M23</f>
      </c>
    </row>
    <row r="15" spans="1:16" ht="12.75">
      <c r="A15" t="s">
        <v>49</v>
      </c>
      <c s="34" t="s">
        <v>27</v>
      </c>
      <c s="34" t="s">
        <v>7692</v>
      </c>
      <c s="35" t="s">
        <v>5</v>
      </c>
      <c s="6" t="s">
        <v>8810</v>
      </c>
      <c s="36" t="s">
        <v>106</v>
      </c>
      <c s="37">
        <v>1</v>
      </c>
      <c s="36">
        <v>0</v>
      </c>
      <c s="36">
        <f>ROUND(G15*H15,6)</f>
      </c>
      <c r="L15" s="38">
        <v>0</v>
      </c>
      <c s="32">
        <f>ROUND(ROUND(L15,2)*ROUND(G15,3),2)</f>
      </c>
      <c s="36" t="s">
        <v>1072</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26</v>
      </c>
      <c s="34" t="s">
        <v>7696</v>
      </c>
      <c s="35" t="s">
        <v>5</v>
      </c>
      <c s="6" t="s">
        <v>8811</v>
      </c>
      <c s="36" t="s">
        <v>672</v>
      </c>
      <c s="37">
        <v>8</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80</v>
      </c>
      <c s="34" t="s">
        <v>7699</v>
      </c>
      <c s="35" t="s">
        <v>5</v>
      </c>
      <c s="6" t="s">
        <v>8812</v>
      </c>
      <c s="36" t="s">
        <v>672</v>
      </c>
      <c s="37">
        <v>8</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8793</v>
      </c>
      <c s="41">
        <f>Rekapitulace!C143</f>
      </c>
      <c s="20" t="s">
        <v>0</v>
      </c>
      <c t="s">
        <v>23</v>
      </c>
      <c t="s">
        <v>27</v>
      </c>
    </row>
    <row r="4" spans="1:16" ht="32" customHeight="1">
      <c r="A4" s="24" t="s">
        <v>20</v>
      </c>
      <c s="25" t="s">
        <v>28</v>
      </c>
      <c s="27" t="s">
        <v>8793</v>
      </c>
      <c r="E4" s="26" t="s">
        <v>8794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8818</v>
      </c>
      <c r="E8" s="30" t="s">
        <v>8817</v>
      </c>
      <c r="J8" s="29">
        <f>0+J9+J34+J59</f>
      </c>
      <c s="29">
        <f>0+K9+K34+K59</f>
      </c>
      <c s="29">
        <f>0+L9+L34+L59</f>
      </c>
      <c s="29">
        <f>0+M9+M34+M59</f>
      </c>
    </row>
    <row r="9" spans="1:13" ht="12.75">
      <c r="A9" t="s">
        <v>46</v>
      </c>
      <c r="C9" s="31" t="s">
        <v>68</v>
      </c>
      <c r="E9" s="33" t="s">
        <v>8798</v>
      </c>
      <c r="J9" s="32">
        <f>0</f>
      </c>
      <c s="32">
        <f>0</f>
      </c>
      <c s="32">
        <f>0+L10+L14+L18+L22+L26+L30</f>
      </c>
      <c s="32">
        <f>0+M10+M14+M18+M22+M26+M30</f>
      </c>
    </row>
    <row r="10" spans="1:16" ht="12.75">
      <c r="A10" t="s">
        <v>49</v>
      </c>
      <c s="34" t="s">
        <v>68</v>
      </c>
      <c s="34" t="s">
        <v>8799</v>
      </c>
      <c s="35" t="s">
        <v>5</v>
      </c>
      <c s="6" t="s">
        <v>8800</v>
      </c>
      <c s="36" t="s">
        <v>106</v>
      </c>
      <c s="37">
        <v>76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8819</v>
      </c>
      <c s="35" t="s">
        <v>5</v>
      </c>
      <c s="6" t="s">
        <v>8820</v>
      </c>
      <c s="36" t="s">
        <v>106</v>
      </c>
      <c s="37">
        <v>7</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8821</v>
      </c>
      <c s="35" t="s">
        <v>5</v>
      </c>
      <c s="6" t="s">
        <v>8822</v>
      </c>
      <c s="36" t="s">
        <v>106</v>
      </c>
      <c s="37">
        <v>20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86</v>
      </c>
      <c s="34" t="s">
        <v>8801</v>
      </c>
      <c s="35" t="s">
        <v>5</v>
      </c>
      <c s="6" t="s">
        <v>8802</v>
      </c>
      <c s="36" t="s">
        <v>106</v>
      </c>
      <c s="37">
        <v>15</v>
      </c>
      <c s="36">
        <v>0</v>
      </c>
      <c s="36">
        <f>ROUND(G22*H22,6)</f>
      </c>
      <c r="L22" s="38">
        <v>0</v>
      </c>
      <c s="32">
        <f>ROUND(ROUND(L22,2)*ROUND(G22,3),2)</f>
      </c>
      <c s="36" t="s">
        <v>1072</v>
      </c>
      <c>
        <f>(M22*21)/100</f>
      </c>
      <c t="s">
        <v>27</v>
      </c>
    </row>
    <row r="23" spans="1:5" ht="12.75">
      <c r="A23" s="35" t="s">
        <v>55</v>
      </c>
      <c r="E23" s="39" t="s">
        <v>1324</v>
      </c>
    </row>
    <row r="24" spans="1:5" ht="12.75">
      <c r="A24" s="35" t="s">
        <v>56</v>
      </c>
      <c r="E24" s="40" t="s">
        <v>751</v>
      </c>
    </row>
    <row r="25" spans="1:5" ht="12.75">
      <c r="A25" t="s">
        <v>58</v>
      </c>
      <c r="E25" s="39" t="s">
        <v>1500</v>
      </c>
    </row>
    <row r="26" spans="1:16" ht="12.75">
      <c r="A26" t="s">
        <v>49</v>
      </c>
      <c s="34" t="s">
        <v>99</v>
      </c>
      <c s="34" t="s">
        <v>8823</v>
      </c>
      <c s="35" t="s">
        <v>5</v>
      </c>
      <c s="6" t="s">
        <v>8824</v>
      </c>
      <c s="36" t="s">
        <v>106</v>
      </c>
      <c s="37">
        <v>5</v>
      </c>
      <c s="36">
        <v>0</v>
      </c>
      <c s="36">
        <f>ROUND(G26*H26,6)</f>
      </c>
      <c r="L26" s="38">
        <v>0</v>
      </c>
      <c s="32">
        <f>ROUND(ROUND(L26,2)*ROUND(G26,3),2)</f>
      </c>
      <c s="36" t="s">
        <v>1072</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115</v>
      </c>
      <c s="34" t="s">
        <v>8825</v>
      </c>
      <c s="35" t="s">
        <v>5</v>
      </c>
      <c s="6" t="s">
        <v>8826</v>
      </c>
      <c s="36" t="s">
        <v>106</v>
      </c>
      <c s="37">
        <v>5</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3" ht="12.75">
      <c r="A34" t="s">
        <v>46</v>
      </c>
      <c r="C34" s="31" t="s">
        <v>27</v>
      </c>
      <c r="E34" s="33" t="s">
        <v>8803</v>
      </c>
      <c r="J34" s="32">
        <f>0</f>
      </c>
      <c s="32">
        <f>0</f>
      </c>
      <c s="32">
        <f>0+L35+L39+L43+L47+L51+L55</f>
      </c>
      <c s="32">
        <f>0+M35+M39+M43+M47+M51+M55</f>
      </c>
    </row>
    <row r="35" spans="1:16" ht="12.75">
      <c r="A35" t="s">
        <v>49</v>
      </c>
      <c s="34" t="s">
        <v>68</v>
      </c>
      <c s="34" t="s">
        <v>8799</v>
      </c>
      <c s="35" t="s">
        <v>5</v>
      </c>
      <c s="6" t="s">
        <v>8800</v>
      </c>
      <c s="36" t="s">
        <v>106</v>
      </c>
      <c s="37">
        <v>5</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27</v>
      </c>
      <c s="34" t="s">
        <v>8819</v>
      </c>
      <c s="35" t="s">
        <v>5</v>
      </c>
      <c s="6" t="s">
        <v>8820</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26</v>
      </c>
      <c s="34" t="s">
        <v>8827</v>
      </c>
      <c s="35" t="s">
        <v>5</v>
      </c>
      <c s="6" t="s">
        <v>8828</v>
      </c>
      <c s="36" t="s">
        <v>106</v>
      </c>
      <c s="37">
        <v>67</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83</v>
      </c>
      <c s="34" t="s">
        <v>8829</v>
      </c>
      <c s="35" t="s">
        <v>5</v>
      </c>
      <c s="6" t="s">
        <v>8830</v>
      </c>
      <c s="36" t="s">
        <v>106</v>
      </c>
      <c s="37">
        <v>15</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110</v>
      </c>
      <c s="34" t="s">
        <v>8804</v>
      </c>
      <c s="35" t="s">
        <v>5</v>
      </c>
      <c s="6" t="s">
        <v>8805</v>
      </c>
      <c s="36" t="s">
        <v>106</v>
      </c>
      <c s="37">
        <v>37</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96</v>
      </c>
      <c s="34" t="s">
        <v>8806</v>
      </c>
      <c s="35" t="s">
        <v>5</v>
      </c>
      <c s="6" t="s">
        <v>8807</v>
      </c>
      <c s="36" t="s">
        <v>92</v>
      </c>
      <c s="37">
        <v>400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8808</v>
      </c>
      <c r="J59" s="32">
        <f>0</f>
      </c>
      <c s="32">
        <f>0</f>
      </c>
      <c s="32">
        <f>0+L60+L64+L68+L72</f>
      </c>
      <c s="32">
        <f>0+M60+M64+M68+M72</f>
      </c>
    </row>
    <row r="60" spans="1:16" ht="12.75">
      <c r="A60" t="s">
        <v>49</v>
      </c>
      <c s="34" t="s">
        <v>89</v>
      </c>
      <c s="34" t="s">
        <v>7686</v>
      </c>
      <c s="35" t="s">
        <v>5</v>
      </c>
      <c s="6" t="s">
        <v>8809</v>
      </c>
      <c s="36" t="s">
        <v>106</v>
      </c>
      <c s="37">
        <v>83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7692</v>
      </c>
      <c s="35" t="s">
        <v>5</v>
      </c>
      <c s="6" t="s">
        <v>8810</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7696</v>
      </c>
      <c s="35" t="s">
        <v>5</v>
      </c>
      <c s="6" t="s">
        <v>8811</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7699</v>
      </c>
      <c s="35" t="s">
        <v>5</v>
      </c>
      <c s="6" t="s">
        <v>8812</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8793</v>
      </c>
      <c s="41">
        <f>Rekapitulace!C143</f>
      </c>
      <c s="20" t="s">
        <v>0</v>
      </c>
      <c t="s">
        <v>23</v>
      </c>
      <c t="s">
        <v>27</v>
      </c>
    </row>
    <row r="4" spans="1:16" ht="32" customHeight="1">
      <c r="A4" s="24" t="s">
        <v>20</v>
      </c>
      <c s="25" t="s">
        <v>28</v>
      </c>
      <c s="27" t="s">
        <v>8793</v>
      </c>
      <c r="E4" s="26" t="s">
        <v>8794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8833</v>
      </c>
      <c r="E8" s="30" t="s">
        <v>8832</v>
      </c>
      <c r="J8" s="29">
        <f>0+J9+J38+J59</f>
      </c>
      <c s="29">
        <f>0+K9+K38+K59</f>
      </c>
      <c s="29">
        <f>0+L9+L38+L59</f>
      </c>
      <c s="29">
        <f>0+M9+M38+M59</f>
      </c>
    </row>
    <row r="9" spans="1:13" ht="12.75">
      <c r="A9" t="s">
        <v>46</v>
      </c>
      <c r="C9" s="31" t="s">
        <v>68</v>
      </c>
      <c r="E9" s="33" t="s">
        <v>8798</v>
      </c>
      <c r="J9" s="32">
        <f>0</f>
      </c>
      <c s="32">
        <f>0</f>
      </c>
      <c s="32">
        <f>0+L10+L14+L18+L22+L26+L30+L34</f>
      </c>
      <c s="32">
        <f>0+M10+M14+M18+M22+M26+M30+M34</f>
      </c>
    </row>
    <row r="10" spans="1:16" ht="12.75">
      <c r="A10" t="s">
        <v>49</v>
      </c>
      <c s="34" t="s">
        <v>68</v>
      </c>
      <c s="34" t="s">
        <v>8799</v>
      </c>
      <c s="35" t="s">
        <v>5</v>
      </c>
      <c s="6" t="s">
        <v>8800</v>
      </c>
      <c s="36" t="s">
        <v>106</v>
      </c>
      <c s="37">
        <v>43</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8819</v>
      </c>
      <c s="35" t="s">
        <v>5</v>
      </c>
      <c s="6" t="s">
        <v>8820</v>
      </c>
      <c s="36" t="s">
        <v>106</v>
      </c>
      <c s="37">
        <v>10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8827</v>
      </c>
      <c s="35" t="s">
        <v>5</v>
      </c>
      <c s="6" t="s">
        <v>8828</v>
      </c>
      <c s="36" t="s">
        <v>106</v>
      </c>
      <c s="37">
        <v>9</v>
      </c>
      <c s="36">
        <v>0</v>
      </c>
      <c s="36">
        <f>ROUND(G18*H18,6)</f>
      </c>
      <c r="L18" s="38">
        <v>0</v>
      </c>
      <c s="32">
        <f>ROUND(ROUND(L18,2)*ROUND(G18,3),2)</f>
      </c>
      <c s="36" t="s">
        <v>1072</v>
      </c>
      <c>
        <f>(M18*21)/100</f>
      </c>
      <c t="s">
        <v>27</v>
      </c>
    </row>
    <row r="19" spans="1:5" ht="12.75">
      <c r="A19" s="35" t="s">
        <v>55</v>
      </c>
      <c r="E19" s="39" t="s">
        <v>1324</v>
      </c>
    </row>
    <row r="20" spans="1:5" ht="12.75">
      <c r="A20" s="35" t="s">
        <v>56</v>
      </c>
      <c r="E20" s="40" t="s">
        <v>751</v>
      </c>
    </row>
    <row r="21" spans="1:5" ht="12.75">
      <c r="A21" t="s">
        <v>58</v>
      </c>
      <c r="E21" s="39" t="s">
        <v>1500</v>
      </c>
    </row>
    <row r="22" spans="1:16" ht="12.75">
      <c r="A22" t="s">
        <v>49</v>
      </c>
      <c s="34" t="s">
        <v>80</v>
      </c>
      <c s="34" t="s">
        <v>8821</v>
      </c>
      <c s="35" t="s">
        <v>5</v>
      </c>
      <c s="6" t="s">
        <v>8822</v>
      </c>
      <c s="36" t="s">
        <v>106</v>
      </c>
      <c s="37">
        <v>15</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8801</v>
      </c>
      <c s="35" t="s">
        <v>5</v>
      </c>
      <c s="6" t="s">
        <v>8802</v>
      </c>
      <c s="36" t="s">
        <v>106</v>
      </c>
      <c s="37">
        <v>31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8823</v>
      </c>
      <c s="35" t="s">
        <v>5</v>
      </c>
      <c s="6" t="s">
        <v>8824</v>
      </c>
      <c s="36" t="s">
        <v>106</v>
      </c>
      <c s="37">
        <v>10</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8825</v>
      </c>
      <c s="35" t="s">
        <v>5</v>
      </c>
      <c s="6" t="s">
        <v>8826</v>
      </c>
      <c s="36" t="s">
        <v>106</v>
      </c>
      <c s="37">
        <v>10</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3" ht="12.75">
      <c r="A38" t="s">
        <v>46</v>
      </c>
      <c r="C38" s="31" t="s">
        <v>27</v>
      </c>
      <c r="E38" s="33" t="s">
        <v>8803</v>
      </c>
      <c r="J38" s="32">
        <f>0</f>
      </c>
      <c s="32">
        <f>0</f>
      </c>
      <c s="32">
        <f>0+L39+L43+L47+L51+L55</f>
      </c>
      <c s="32">
        <f>0+M39+M43+M47+M51+M55</f>
      </c>
    </row>
    <row r="39" spans="1:16" ht="12.75">
      <c r="A39" t="s">
        <v>49</v>
      </c>
      <c s="34" t="s">
        <v>68</v>
      </c>
      <c s="34" t="s">
        <v>8799</v>
      </c>
      <c s="35" t="s">
        <v>5</v>
      </c>
      <c s="6" t="s">
        <v>8800</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27</v>
      </c>
      <c s="34" t="s">
        <v>8819</v>
      </c>
      <c s="35" t="s">
        <v>5</v>
      </c>
      <c s="6" t="s">
        <v>8820</v>
      </c>
      <c s="36" t="s">
        <v>106</v>
      </c>
      <c s="37">
        <v>5</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26</v>
      </c>
      <c s="34" t="s">
        <v>8827</v>
      </c>
      <c s="35" t="s">
        <v>5</v>
      </c>
      <c s="6" t="s">
        <v>8828</v>
      </c>
      <c s="36" t="s">
        <v>106</v>
      </c>
      <c s="37">
        <v>36</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83</v>
      </c>
      <c s="34" t="s">
        <v>8829</v>
      </c>
      <c s="35" t="s">
        <v>5</v>
      </c>
      <c s="6" t="s">
        <v>8830</v>
      </c>
      <c s="36" t="s">
        <v>106</v>
      </c>
      <c s="37">
        <v>31</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110</v>
      </c>
      <c s="34" t="s">
        <v>8804</v>
      </c>
      <c s="35" t="s">
        <v>5</v>
      </c>
      <c s="6" t="s">
        <v>8805</v>
      </c>
      <c s="36" t="s">
        <v>106</v>
      </c>
      <c s="37">
        <v>22</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8808</v>
      </c>
      <c r="J59" s="32">
        <f>0</f>
      </c>
      <c s="32">
        <f>0</f>
      </c>
      <c s="32">
        <f>0+L60+L64+L68+L72</f>
      </c>
      <c s="32">
        <f>0+M60+M64+M68+M72</f>
      </c>
    </row>
    <row r="60" spans="1:16" ht="12.75">
      <c r="A60" t="s">
        <v>49</v>
      </c>
      <c s="34" t="s">
        <v>89</v>
      </c>
      <c s="34" t="s">
        <v>7686</v>
      </c>
      <c s="35" t="s">
        <v>5</v>
      </c>
      <c s="6" t="s">
        <v>8809</v>
      </c>
      <c s="36" t="s">
        <v>106</v>
      </c>
      <c s="37">
        <v>53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7692</v>
      </c>
      <c s="35" t="s">
        <v>5</v>
      </c>
      <c s="6" t="s">
        <v>8810</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7696</v>
      </c>
      <c s="35" t="s">
        <v>5</v>
      </c>
      <c s="6" t="s">
        <v>8811</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7699</v>
      </c>
      <c s="35" t="s">
        <v>5</v>
      </c>
      <c s="6" t="s">
        <v>8812</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8793</v>
      </c>
      <c s="41">
        <f>Rekapitulace!C143</f>
      </c>
      <c s="20" t="s">
        <v>0</v>
      </c>
      <c t="s">
        <v>23</v>
      </c>
      <c t="s">
        <v>27</v>
      </c>
    </row>
    <row r="4" spans="1:16" ht="32" customHeight="1">
      <c r="A4" s="24" t="s">
        <v>20</v>
      </c>
      <c s="25" t="s">
        <v>28</v>
      </c>
      <c s="27" t="s">
        <v>8793</v>
      </c>
      <c r="E4" s="26" t="s">
        <v>8794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8836</v>
      </c>
      <c r="E8" s="30" t="s">
        <v>8835</v>
      </c>
      <c r="J8" s="29">
        <f>0+J9+J46+J67</f>
      </c>
      <c s="29">
        <f>0+K9+K46+K67</f>
      </c>
      <c s="29">
        <f>0+L9+L46+L67</f>
      </c>
      <c s="29">
        <f>0+M9+M46+M67</f>
      </c>
    </row>
    <row r="9" spans="1:13" ht="12.75">
      <c r="A9" t="s">
        <v>46</v>
      </c>
      <c r="C9" s="31" t="s">
        <v>68</v>
      </c>
      <c r="E9" s="33" t="s">
        <v>8798</v>
      </c>
      <c r="J9" s="32">
        <f>0</f>
      </c>
      <c s="32">
        <f>0</f>
      </c>
      <c s="32">
        <f>0+L10+L14+L18+L22+L26+L30+L34+L38+L42</f>
      </c>
      <c s="32">
        <f>0+M10+M14+M18+M22+M26+M30+M34+M38+M42</f>
      </c>
    </row>
    <row r="10" spans="1:16" ht="12.75">
      <c r="A10" t="s">
        <v>49</v>
      </c>
      <c s="34" t="s">
        <v>68</v>
      </c>
      <c s="34" t="s">
        <v>8799</v>
      </c>
      <c s="35" t="s">
        <v>5</v>
      </c>
      <c s="6" t="s">
        <v>8800</v>
      </c>
      <c s="36" t="s">
        <v>106</v>
      </c>
      <c s="37">
        <v>100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8819</v>
      </c>
      <c s="35" t="s">
        <v>5</v>
      </c>
      <c s="6" t="s">
        <v>8820</v>
      </c>
      <c s="36" t="s">
        <v>106</v>
      </c>
      <c s="37">
        <v>20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8827</v>
      </c>
      <c s="35" t="s">
        <v>5</v>
      </c>
      <c s="6" t="s">
        <v>8828</v>
      </c>
      <c s="36" t="s">
        <v>106</v>
      </c>
      <c s="37">
        <v>12</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8821</v>
      </c>
      <c s="35" t="s">
        <v>5</v>
      </c>
      <c s="6" t="s">
        <v>8822</v>
      </c>
      <c s="36" t="s">
        <v>106</v>
      </c>
      <c s="37">
        <v>50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8801</v>
      </c>
      <c s="35" t="s">
        <v>5</v>
      </c>
      <c s="6" t="s">
        <v>8802</v>
      </c>
      <c s="36" t="s">
        <v>106</v>
      </c>
      <c s="37">
        <v>19</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603</v>
      </c>
      <c s="35" t="s">
        <v>5</v>
      </c>
      <c s="6" t="s">
        <v>8837</v>
      </c>
      <c s="36" t="s">
        <v>106</v>
      </c>
      <c s="37">
        <v>2</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606</v>
      </c>
      <c s="35" t="s">
        <v>5</v>
      </c>
      <c s="6" t="s">
        <v>8838</v>
      </c>
      <c s="36" t="s">
        <v>106</v>
      </c>
      <c s="37">
        <v>2</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8823</v>
      </c>
      <c s="35" t="s">
        <v>5</v>
      </c>
      <c s="6" t="s">
        <v>8824</v>
      </c>
      <c s="36" t="s">
        <v>106</v>
      </c>
      <c s="37">
        <v>14</v>
      </c>
      <c s="36">
        <v>0</v>
      </c>
      <c s="36">
        <f>ROUND(G38*H38,6)</f>
      </c>
      <c r="L38" s="38">
        <v>0</v>
      </c>
      <c s="32">
        <f>ROUND(ROUND(L38,2)*ROUND(G38,3),2)</f>
      </c>
      <c s="36" t="s">
        <v>1072</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8825</v>
      </c>
      <c s="35" t="s">
        <v>5</v>
      </c>
      <c s="6" t="s">
        <v>8826</v>
      </c>
      <c s="36" t="s">
        <v>106</v>
      </c>
      <c s="37">
        <v>14</v>
      </c>
      <c s="36">
        <v>0</v>
      </c>
      <c s="36">
        <f>ROUND(G42*H42,6)</f>
      </c>
      <c r="L42" s="38">
        <v>0</v>
      </c>
      <c s="32">
        <f>ROUND(ROUND(L42,2)*ROUND(G42,3),2)</f>
      </c>
      <c s="36" t="s">
        <v>1072</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27</v>
      </c>
      <c r="E46" s="33" t="s">
        <v>8803</v>
      </c>
      <c r="J46" s="32">
        <f>0</f>
      </c>
      <c s="32">
        <f>0</f>
      </c>
      <c s="32">
        <f>0+L47+L51+L55+L59+L63</f>
      </c>
      <c s="32">
        <f>0+M47+M51+M55+M59+M63</f>
      </c>
    </row>
    <row r="47" spans="1:16" ht="12.75">
      <c r="A47" t="s">
        <v>49</v>
      </c>
      <c s="34" t="s">
        <v>68</v>
      </c>
      <c s="34" t="s">
        <v>8799</v>
      </c>
      <c s="35" t="s">
        <v>5</v>
      </c>
      <c s="6" t="s">
        <v>8800</v>
      </c>
      <c s="36" t="s">
        <v>106</v>
      </c>
      <c s="37">
        <v>20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27</v>
      </c>
      <c s="34" t="s">
        <v>8819</v>
      </c>
      <c s="35" t="s">
        <v>5</v>
      </c>
      <c s="6" t="s">
        <v>8820</v>
      </c>
      <c s="36" t="s">
        <v>106</v>
      </c>
      <c s="37">
        <v>5</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26</v>
      </c>
      <c s="34" t="s">
        <v>8827</v>
      </c>
      <c s="35" t="s">
        <v>5</v>
      </c>
      <c s="6" t="s">
        <v>8828</v>
      </c>
      <c s="36" t="s">
        <v>106</v>
      </c>
      <c s="37">
        <v>80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6" ht="12.75">
      <c r="A59" t="s">
        <v>49</v>
      </c>
      <c s="34" t="s">
        <v>83</v>
      </c>
      <c s="34" t="s">
        <v>8829</v>
      </c>
      <c s="35" t="s">
        <v>5</v>
      </c>
      <c s="6" t="s">
        <v>8830</v>
      </c>
      <c s="36" t="s">
        <v>106</v>
      </c>
      <c s="37">
        <v>19</v>
      </c>
      <c s="36">
        <v>0</v>
      </c>
      <c s="36">
        <f>ROUND(G59*H59,6)</f>
      </c>
      <c r="L59" s="38">
        <v>0</v>
      </c>
      <c s="32">
        <f>ROUND(ROUND(L59,2)*ROUND(G59,3),2)</f>
      </c>
      <c s="36" t="s">
        <v>1072</v>
      </c>
      <c>
        <f>(M59*21)/100</f>
      </c>
      <c t="s">
        <v>27</v>
      </c>
    </row>
    <row r="60" spans="1:5" ht="12.75">
      <c r="A60" s="35" t="s">
        <v>55</v>
      </c>
      <c r="E60" s="39" t="s">
        <v>1324</v>
      </c>
    </row>
    <row r="61" spans="1:5" ht="12.75">
      <c r="A61" s="35" t="s">
        <v>56</v>
      </c>
      <c r="E61" s="40" t="s">
        <v>751</v>
      </c>
    </row>
    <row r="62" spans="1:5" ht="12.75">
      <c r="A62" t="s">
        <v>58</v>
      </c>
      <c r="E62" s="39" t="s">
        <v>1500</v>
      </c>
    </row>
    <row r="63" spans="1:16" ht="12.75">
      <c r="A63" t="s">
        <v>49</v>
      </c>
      <c s="34" t="s">
        <v>110</v>
      </c>
      <c s="34" t="s">
        <v>8804</v>
      </c>
      <c s="35" t="s">
        <v>5</v>
      </c>
      <c s="6" t="s">
        <v>8805</v>
      </c>
      <c s="36" t="s">
        <v>106</v>
      </c>
      <c s="37">
        <v>45</v>
      </c>
      <c s="36">
        <v>0</v>
      </c>
      <c s="36">
        <f>ROUND(G63*H63,6)</f>
      </c>
      <c r="L63" s="38">
        <v>0</v>
      </c>
      <c s="32">
        <f>ROUND(ROUND(L63,2)*ROUND(G63,3),2)</f>
      </c>
      <c s="36" t="s">
        <v>1072</v>
      </c>
      <c>
        <f>(M63*21)/100</f>
      </c>
      <c t="s">
        <v>27</v>
      </c>
    </row>
    <row r="64" spans="1:5" ht="12.75">
      <c r="A64" s="35" t="s">
        <v>55</v>
      </c>
      <c r="E64" s="39" t="s">
        <v>1324</v>
      </c>
    </row>
    <row r="65" spans="1:5" ht="12.75">
      <c r="A65" s="35" t="s">
        <v>56</v>
      </c>
      <c r="E65" s="40" t="s">
        <v>751</v>
      </c>
    </row>
    <row r="66" spans="1:5" ht="12.75">
      <c r="A66" t="s">
        <v>58</v>
      </c>
      <c r="E66" s="39" t="s">
        <v>1500</v>
      </c>
    </row>
    <row r="67" spans="1:13" ht="12.75">
      <c r="A67" t="s">
        <v>46</v>
      </c>
      <c r="C67" s="31" t="s">
        <v>26</v>
      </c>
      <c r="E67" s="33" t="s">
        <v>8808</v>
      </c>
      <c r="J67" s="32">
        <f>0</f>
      </c>
      <c s="32">
        <f>0</f>
      </c>
      <c s="32">
        <f>0+L68+L72+L76+L80</f>
      </c>
      <c s="32">
        <f>0+M68+M72+M76+M80</f>
      </c>
    </row>
    <row r="68" spans="1:16" ht="12.75">
      <c r="A68" t="s">
        <v>49</v>
      </c>
      <c s="34" t="s">
        <v>89</v>
      </c>
      <c s="34" t="s">
        <v>7686</v>
      </c>
      <c s="35" t="s">
        <v>5</v>
      </c>
      <c s="6" t="s">
        <v>8809</v>
      </c>
      <c s="36" t="s">
        <v>106</v>
      </c>
      <c s="37">
        <v>120</v>
      </c>
      <c s="36">
        <v>0</v>
      </c>
      <c s="36">
        <f>ROUND(G68*H68,6)</f>
      </c>
      <c r="L68" s="38">
        <v>0</v>
      </c>
      <c s="32">
        <f>ROUND(ROUND(L68,2)*ROUND(G68,3),2)</f>
      </c>
      <c s="36" t="s">
        <v>1072</v>
      </c>
      <c>
        <f>(M68*21)/100</f>
      </c>
      <c t="s">
        <v>27</v>
      </c>
    </row>
    <row r="69" spans="1:5" ht="12.75">
      <c r="A69" s="35" t="s">
        <v>55</v>
      </c>
      <c r="E69" s="39" t="s">
        <v>5</v>
      </c>
    </row>
    <row r="70" spans="1:5" ht="12.75">
      <c r="A70" s="35" t="s">
        <v>56</v>
      </c>
      <c r="E70" s="40" t="s">
        <v>5</v>
      </c>
    </row>
    <row r="71" spans="1:5" ht="12.75">
      <c r="A71" t="s">
        <v>58</v>
      </c>
      <c r="E71" s="39" t="s">
        <v>5</v>
      </c>
    </row>
    <row r="72" spans="1:16" ht="12.75">
      <c r="A72" t="s">
        <v>49</v>
      </c>
      <c s="34" t="s">
        <v>93</v>
      </c>
      <c s="34" t="s">
        <v>7692</v>
      </c>
      <c s="35" t="s">
        <v>5</v>
      </c>
      <c s="6" t="s">
        <v>8810</v>
      </c>
      <c s="36" t="s">
        <v>106</v>
      </c>
      <c s="37">
        <v>1</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row r="76" spans="1:16" ht="12.75">
      <c r="A76" t="s">
        <v>49</v>
      </c>
      <c s="34" t="s">
        <v>103</v>
      </c>
      <c s="34" t="s">
        <v>7696</v>
      </c>
      <c s="35" t="s">
        <v>5</v>
      </c>
      <c s="6" t="s">
        <v>8811</v>
      </c>
      <c s="36" t="s">
        <v>672</v>
      </c>
      <c s="37">
        <v>16</v>
      </c>
      <c s="36">
        <v>0</v>
      </c>
      <c s="36">
        <f>ROUND(G76*H76,6)</f>
      </c>
      <c r="L76" s="38">
        <v>0</v>
      </c>
      <c s="32">
        <f>ROUND(ROUND(L76,2)*ROUND(G76,3),2)</f>
      </c>
      <c s="36" t="s">
        <v>1072</v>
      </c>
      <c>
        <f>(M76*21)/100</f>
      </c>
      <c t="s">
        <v>27</v>
      </c>
    </row>
    <row r="77" spans="1:5" ht="12.75">
      <c r="A77" s="35" t="s">
        <v>55</v>
      </c>
      <c r="E77" s="39" t="s">
        <v>1324</v>
      </c>
    </row>
    <row r="78" spans="1:5" ht="12.75">
      <c r="A78" s="35" t="s">
        <v>56</v>
      </c>
      <c r="E78" s="40" t="s">
        <v>751</v>
      </c>
    </row>
    <row r="79" spans="1:5" ht="12.75">
      <c r="A79" t="s">
        <v>58</v>
      </c>
      <c r="E79" s="39" t="s">
        <v>1500</v>
      </c>
    </row>
    <row r="80" spans="1:16" ht="12.75">
      <c r="A80" t="s">
        <v>49</v>
      </c>
      <c s="34" t="s">
        <v>107</v>
      </c>
      <c s="34" t="s">
        <v>7699</v>
      </c>
      <c s="35" t="s">
        <v>5</v>
      </c>
      <c s="6" t="s">
        <v>8812</v>
      </c>
      <c s="36" t="s">
        <v>672</v>
      </c>
      <c s="37">
        <v>16</v>
      </c>
      <c s="36">
        <v>0</v>
      </c>
      <c s="36">
        <f>ROUND(G80*H80,6)</f>
      </c>
      <c r="L80" s="38">
        <v>0</v>
      </c>
      <c s="32">
        <f>ROUND(ROUND(L80,2)*ROUND(G80,3),2)</f>
      </c>
      <c s="36" t="s">
        <v>1072</v>
      </c>
      <c>
        <f>(M80*21)/100</f>
      </c>
      <c t="s">
        <v>27</v>
      </c>
    </row>
    <row r="81" spans="1:5" ht="12.75">
      <c r="A81" s="35" t="s">
        <v>55</v>
      </c>
      <c r="E81" s="39" t="s">
        <v>1324</v>
      </c>
    </row>
    <row r="82" spans="1:5" ht="12.75">
      <c r="A82" s="35" t="s">
        <v>56</v>
      </c>
      <c r="E82" s="40" t="s">
        <v>751</v>
      </c>
    </row>
    <row r="83" spans="1:5" ht="12.75">
      <c r="A83" t="s">
        <v>58</v>
      </c>
      <c r="E8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8793</v>
      </c>
      <c s="41">
        <f>Rekapitulace!C143</f>
      </c>
      <c s="20" t="s">
        <v>0</v>
      </c>
      <c t="s">
        <v>23</v>
      </c>
      <c t="s">
        <v>27</v>
      </c>
    </row>
    <row r="4" spans="1:16" ht="32" customHeight="1">
      <c r="A4" s="24" t="s">
        <v>20</v>
      </c>
      <c s="25" t="s">
        <v>28</v>
      </c>
      <c s="27" t="s">
        <v>8793</v>
      </c>
      <c r="E4" s="26" t="s">
        <v>8794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8841</v>
      </c>
      <c r="E8" s="30" t="s">
        <v>8840</v>
      </c>
      <c r="J8" s="29">
        <f>0+J9+J30+J55</f>
      </c>
      <c s="29">
        <f>0+K9+K30+K55</f>
      </c>
      <c s="29">
        <f>0+L9+L30+L55</f>
      </c>
      <c s="29">
        <f>0+M9+M30+M55</f>
      </c>
    </row>
    <row r="9" spans="1:13" ht="12.75">
      <c r="A9" t="s">
        <v>46</v>
      </c>
      <c r="C9" s="31" t="s">
        <v>68</v>
      </c>
      <c r="E9" s="33" t="s">
        <v>8798</v>
      </c>
      <c r="J9" s="32">
        <f>0</f>
      </c>
      <c s="32">
        <f>0</f>
      </c>
      <c s="32">
        <f>0+L10+L14+L18+L22+L26</f>
      </c>
      <c s="32">
        <f>0+M10+M14+M18+M22+M26</f>
      </c>
    </row>
    <row r="10" spans="1:16" ht="12.75">
      <c r="A10" t="s">
        <v>49</v>
      </c>
      <c s="34" t="s">
        <v>68</v>
      </c>
      <c s="34" t="s">
        <v>8799</v>
      </c>
      <c s="35" t="s">
        <v>5</v>
      </c>
      <c s="6" t="s">
        <v>8800</v>
      </c>
      <c s="36" t="s">
        <v>106</v>
      </c>
      <c s="37">
        <v>37</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8819</v>
      </c>
      <c s="35" t="s">
        <v>5</v>
      </c>
      <c s="6" t="s">
        <v>8820</v>
      </c>
      <c s="36" t="s">
        <v>106</v>
      </c>
      <c s="37">
        <v>8</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8842</v>
      </c>
      <c s="35" t="s">
        <v>5</v>
      </c>
      <c s="6" t="s">
        <v>8843</v>
      </c>
      <c s="36" t="s">
        <v>92</v>
      </c>
      <c s="37">
        <v>500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83</v>
      </c>
      <c s="34" t="s">
        <v>8821</v>
      </c>
      <c s="35" t="s">
        <v>5</v>
      </c>
      <c s="6" t="s">
        <v>8822</v>
      </c>
      <c s="36" t="s">
        <v>106</v>
      </c>
      <c s="37">
        <v>20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89</v>
      </c>
      <c s="34" t="s">
        <v>8801</v>
      </c>
      <c s="35" t="s">
        <v>5</v>
      </c>
      <c s="6" t="s">
        <v>8802</v>
      </c>
      <c s="36" t="s">
        <v>106</v>
      </c>
      <c s="37">
        <v>21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3" ht="12.75">
      <c r="A30" t="s">
        <v>46</v>
      </c>
      <c r="C30" s="31" t="s">
        <v>27</v>
      </c>
      <c r="E30" s="33" t="s">
        <v>8803</v>
      </c>
      <c r="J30" s="32">
        <f>0</f>
      </c>
      <c s="32">
        <f>0</f>
      </c>
      <c s="32">
        <f>0+L31+L35+L39+L43+L47+L51</f>
      </c>
      <c s="32">
        <f>0+M31+M35+M39+M43+M47+M51</f>
      </c>
    </row>
    <row r="31" spans="1:16" ht="12.75">
      <c r="A31" t="s">
        <v>49</v>
      </c>
      <c s="34" t="s">
        <v>68</v>
      </c>
      <c s="34" t="s">
        <v>8799</v>
      </c>
      <c s="35" t="s">
        <v>5</v>
      </c>
      <c s="6" t="s">
        <v>8800</v>
      </c>
      <c s="36" t="s">
        <v>106</v>
      </c>
      <c s="37">
        <v>6</v>
      </c>
      <c s="36">
        <v>0</v>
      </c>
      <c s="36">
        <f>ROUND(G31*H31,6)</f>
      </c>
      <c r="L31" s="38">
        <v>0</v>
      </c>
      <c s="32">
        <f>ROUND(ROUND(L31,2)*ROUND(G31,3),2)</f>
      </c>
      <c s="36" t="s">
        <v>1072</v>
      </c>
      <c>
        <f>(M31*21)/100</f>
      </c>
      <c t="s">
        <v>27</v>
      </c>
    </row>
    <row r="32" spans="1:5" ht="12.75">
      <c r="A32" s="35" t="s">
        <v>55</v>
      </c>
      <c r="E32" s="39" t="s">
        <v>1324</v>
      </c>
    </row>
    <row r="33" spans="1:5" ht="12.75">
      <c r="A33" s="35" t="s">
        <v>56</v>
      </c>
      <c r="E33" s="40" t="s">
        <v>751</v>
      </c>
    </row>
    <row r="34" spans="1:5" ht="12.75">
      <c r="A34" t="s">
        <v>58</v>
      </c>
      <c r="E34" s="39" t="s">
        <v>1500</v>
      </c>
    </row>
    <row r="35" spans="1:16" ht="12.75">
      <c r="A35" t="s">
        <v>49</v>
      </c>
      <c s="34" t="s">
        <v>27</v>
      </c>
      <c s="34" t="s">
        <v>8819</v>
      </c>
      <c s="35" t="s">
        <v>5</v>
      </c>
      <c s="6" t="s">
        <v>8820</v>
      </c>
      <c s="36" t="s">
        <v>106</v>
      </c>
      <c s="37">
        <v>2</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26</v>
      </c>
      <c s="34" t="s">
        <v>8827</v>
      </c>
      <c s="35" t="s">
        <v>5</v>
      </c>
      <c s="6" t="s">
        <v>8828</v>
      </c>
      <c s="36" t="s">
        <v>106</v>
      </c>
      <c s="37">
        <v>20</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8829</v>
      </c>
      <c s="35" t="s">
        <v>5</v>
      </c>
      <c s="6" t="s">
        <v>8830</v>
      </c>
      <c s="36" t="s">
        <v>106</v>
      </c>
      <c s="37">
        <v>21</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96</v>
      </c>
      <c s="34" t="s">
        <v>8804</v>
      </c>
      <c s="35" t="s">
        <v>5</v>
      </c>
      <c s="6" t="s">
        <v>8805</v>
      </c>
      <c s="36" t="s">
        <v>106</v>
      </c>
      <c s="37">
        <v>30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99</v>
      </c>
      <c s="34" t="s">
        <v>8806</v>
      </c>
      <c s="35" t="s">
        <v>5</v>
      </c>
      <c s="6" t="s">
        <v>8807</v>
      </c>
      <c s="36" t="s">
        <v>92</v>
      </c>
      <c s="37">
        <v>500</v>
      </c>
      <c s="36">
        <v>0</v>
      </c>
      <c s="36">
        <f>ROUND(G51*H51,6)</f>
      </c>
      <c r="L51" s="38">
        <v>0</v>
      </c>
      <c s="32">
        <f>ROUND(ROUND(L51,2)*ROUND(G51,3),2)</f>
      </c>
      <c s="36" t="s">
        <v>1072</v>
      </c>
      <c>
        <f>(M51*21)/100</f>
      </c>
      <c t="s">
        <v>27</v>
      </c>
    </row>
    <row r="52" spans="1:5" ht="12.75">
      <c r="A52" s="35" t="s">
        <v>55</v>
      </c>
      <c r="E52" s="39" t="s">
        <v>5</v>
      </c>
    </row>
    <row r="53" spans="1:5" ht="12.75">
      <c r="A53" s="35" t="s">
        <v>56</v>
      </c>
      <c r="E53" s="40" t="s">
        <v>5</v>
      </c>
    </row>
    <row r="54" spans="1:5" ht="12.75">
      <c r="A54" t="s">
        <v>58</v>
      </c>
      <c r="E54" s="39" t="s">
        <v>5</v>
      </c>
    </row>
    <row r="55" spans="1:13" ht="12.75">
      <c r="A55" t="s">
        <v>46</v>
      </c>
      <c r="C55" s="31" t="s">
        <v>26</v>
      </c>
      <c r="E55" s="33" t="s">
        <v>8808</v>
      </c>
      <c r="J55" s="32">
        <f>0</f>
      </c>
      <c s="32">
        <f>0</f>
      </c>
      <c s="32">
        <f>0+L56+L60+L64+L68</f>
      </c>
      <c s="32">
        <f>0+M56+M60+M64+M68</f>
      </c>
    </row>
    <row r="56" spans="1:16" ht="12.75">
      <c r="A56" t="s">
        <v>49</v>
      </c>
      <c s="34" t="s">
        <v>93</v>
      </c>
      <c s="34" t="s">
        <v>7686</v>
      </c>
      <c s="35" t="s">
        <v>5</v>
      </c>
      <c s="6" t="s">
        <v>8809</v>
      </c>
      <c s="36" t="s">
        <v>106</v>
      </c>
      <c s="37">
        <v>45</v>
      </c>
      <c s="36">
        <v>0</v>
      </c>
      <c s="36">
        <f>ROUND(G56*H56,6)</f>
      </c>
      <c r="L56" s="38">
        <v>0</v>
      </c>
      <c s="32">
        <f>ROUND(ROUND(L56,2)*ROUND(G56,3),2)</f>
      </c>
      <c s="36" t="s">
        <v>1072</v>
      </c>
      <c>
        <f>(M56*21)/100</f>
      </c>
      <c t="s">
        <v>27</v>
      </c>
    </row>
    <row r="57" spans="1:5" ht="12.75">
      <c r="A57" s="35" t="s">
        <v>55</v>
      </c>
      <c r="E57" s="39" t="s">
        <v>5</v>
      </c>
    </row>
    <row r="58" spans="1:5" ht="12.75">
      <c r="A58" s="35" t="s">
        <v>56</v>
      </c>
      <c r="E58" s="40" t="s">
        <v>5</v>
      </c>
    </row>
    <row r="59" spans="1:5" ht="12.75">
      <c r="A59" t="s">
        <v>58</v>
      </c>
      <c r="E59" s="39" t="s">
        <v>5</v>
      </c>
    </row>
    <row r="60" spans="1:16" ht="12.75">
      <c r="A60" t="s">
        <v>49</v>
      </c>
      <c s="34" t="s">
        <v>103</v>
      </c>
      <c s="34" t="s">
        <v>7692</v>
      </c>
      <c s="35" t="s">
        <v>5</v>
      </c>
      <c s="6" t="s">
        <v>8810</v>
      </c>
      <c s="36" t="s">
        <v>106</v>
      </c>
      <c s="37">
        <v>1</v>
      </c>
      <c s="36">
        <v>0</v>
      </c>
      <c s="36">
        <f>ROUND(G60*H60,6)</f>
      </c>
      <c r="L60" s="38">
        <v>0</v>
      </c>
      <c s="32">
        <f>ROUND(ROUND(L60,2)*ROUND(G60,3),2)</f>
      </c>
      <c s="36" t="s">
        <v>1072</v>
      </c>
      <c>
        <f>(M60*21)/100</f>
      </c>
      <c t="s">
        <v>27</v>
      </c>
    </row>
    <row r="61" spans="1:5" ht="12.75">
      <c r="A61" s="35" t="s">
        <v>55</v>
      </c>
      <c r="E61" s="39" t="s">
        <v>1324</v>
      </c>
    </row>
    <row r="62" spans="1:5" ht="12.75">
      <c r="A62" s="35" t="s">
        <v>56</v>
      </c>
      <c r="E62" s="40" t="s">
        <v>751</v>
      </c>
    </row>
    <row r="63" spans="1:5" ht="12.75">
      <c r="A63" t="s">
        <v>58</v>
      </c>
      <c r="E63" s="39" t="s">
        <v>1500</v>
      </c>
    </row>
    <row r="64" spans="1:16" ht="12.75">
      <c r="A64" t="s">
        <v>49</v>
      </c>
      <c s="34" t="s">
        <v>107</v>
      </c>
      <c s="34" t="s">
        <v>7696</v>
      </c>
      <c s="35" t="s">
        <v>5</v>
      </c>
      <c s="6" t="s">
        <v>8811</v>
      </c>
      <c s="36" t="s">
        <v>672</v>
      </c>
      <c s="37">
        <v>16</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110</v>
      </c>
      <c s="34" t="s">
        <v>7699</v>
      </c>
      <c s="35" t="s">
        <v>5</v>
      </c>
      <c s="6" t="s">
        <v>8812</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8844</v>
      </c>
      <c s="41">
        <f>Rekapitulace!C150</f>
      </c>
      <c s="20" t="s">
        <v>0</v>
      </c>
      <c t="s">
        <v>23</v>
      </c>
      <c t="s">
        <v>27</v>
      </c>
    </row>
    <row r="4" spans="1:16" ht="32" customHeight="1">
      <c r="A4" s="24" t="s">
        <v>20</v>
      </c>
      <c s="25" t="s">
        <v>28</v>
      </c>
      <c s="27" t="s">
        <v>8844</v>
      </c>
      <c r="E4" s="26" t="s">
        <v>8845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8848</v>
      </c>
      <c r="E8" s="30" t="s">
        <v>8847</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8849</v>
      </c>
      <c s="35" t="s">
        <v>5</v>
      </c>
      <c s="6" t="s">
        <v>5061</v>
      </c>
      <c s="36" t="s">
        <v>77</v>
      </c>
      <c s="37">
        <v>8.807</v>
      </c>
      <c s="36">
        <v>0</v>
      </c>
      <c s="36">
        <f>ROUND(G10*H10,6)</f>
      </c>
      <c r="L10" s="38">
        <v>0</v>
      </c>
      <c s="32">
        <f>ROUND(ROUND(L10,2)*ROUND(G10,3),2)</f>
      </c>
      <c s="36" t="s">
        <v>54</v>
      </c>
      <c>
        <f>(M10*21)/100</f>
      </c>
      <c t="s">
        <v>27</v>
      </c>
    </row>
    <row r="11" spans="1:5" ht="25.5">
      <c r="A11" s="35" t="s">
        <v>55</v>
      </c>
      <c r="E11" s="39" t="s">
        <v>8850</v>
      </c>
    </row>
    <row r="12" spans="1:5" ht="25.5">
      <c r="A12" s="35" t="s">
        <v>56</v>
      </c>
      <c r="E12" s="40" t="s">
        <v>8851</v>
      </c>
    </row>
    <row r="13" spans="1:5" ht="51">
      <c r="A13" t="s">
        <v>58</v>
      </c>
      <c r="E13" s="39" t="s">
        <v>8852</v>
      </c>
    </row>
    <row r="14" spans="1:16" ht="12.75">
      <c r="A14" t="s">
        <v>49</v>
      </c>
      <c s="34" t="s">
        <v>27</v>
      </c>
      <c s="34" t="s">
        <v>8853</v>
      </c>
      <c s="35" t="s">
        <v>5</v>
      </c>
      <c s="6" t="s">
        <v>6494</v>
      </c>
      <c s="36" t="s">
        <v>77</v>
      </c>
      <c s="37">
        <v>6.41</v>
      </c>
      <c s="36">
        <v>0</v>
      </c>
      <c s="36">
        <f>ROUND(G14*H14,6)</f>
      </c>
      <c r="L14" s="38">
        <v>0</v>
      </c>
      <c s="32">
        <f>ROUND(ROUND(L14,2)*ROUND(G14,3),2)</f>
      </c>
      <c s="36" t="s">
        <v>54</v>
      </c>
      <c>
        <f>(M14*21)/100</f>
      </c>
      <c t="s">
        <v>27</v>
      </c>
    </row>
    <row r="15" spans="1:5" ht="25.5">
      <c r="A15" s="35" t="s">
        <v>55</v>
      </c>
      <c r="E15" s="39" t="s">
        <v>8854</v>
      </c>
    </row>
    <row r="16" spans="1:5" ht="12.75">
      <c r="A16" s="35" t="s">
        <v>56</v>
      </c>
      <c r="E16" s="40" t="s">
        <v>8855</v>
      </c>
    </row>
    <row r="17" spans="1:5" ht="51">
      <c r="A17" t="s">
        <v>58</v>
      </c>
      <c r="E17" s="39" t="s">
        <v>8852</v>
      </c>
    </row>
    <row r="18" spans="1:16" ht="12.75">
      <c r="A18" t="s">
        <v>49</v>
      </c>
      <c s="34" t="s">
        <v>26</v>
      </c>
      <c s="34" t="s">
        <v>8856</v>
      </c>
      <c s="35" t="s">
        <v>5</v>
      </c>
      <c s="6" t="s">
        <v>8857</v>
      </c>
      <c s="36" t="s">
        <v>77</v>
      </c>
      <c s="37">
        <v>59.741</v>
      </c>
      <c s="36">
        <v>0</v>
      </c>
      <c s="36">
        <f>ROUND(G18*H18,6)</f>
      </c>
      <c r="L18" s="38">
        <v>0</v>
      </c>
      <c s="32">
        <f>ROUND(ROUND(L18,2)*ROUND(G18,3),2)</f>
      </c>
      <c s="36" t="s">
        <v>73</v>
      </c>
      <c>
        <f>(M18*21)/100</f>
      </c>
      <c t="s">
        <v>27</v>
      </c>
    </row>
    <row r="19" spans="1:5" ht="51">
      <c r="A19" s="35" t="s">
        <v>55</v>
      </c>
      <c r="E19" s="39" t="s">
        <v>8858</v>
      </c>
    </row>
    <row r="20" spans="1:5" ht="76.5">
      <c r="A20" s="35" t="s">
        <v>56</v>
      </c>
      <c r="E20" s="40" t="s">
        <v>8859</v>
      </c>
    </row>
    <row r="21" spans="1:5" ht="38.25">
      <c r="A21" t="s">
        <v>58</v>
      </c>
      <c r="E21" s="39" t="s">
        <v>8860</v>
      </c>
    </row>
    <row r="22" spans="1:16" ht="12.75">
      <c r="A22" t="s">
        <v>49</v>
      </c>
      <c s="34" t="s">
        <v>80</v>
      </c>
      <c s="34" t="s">
        <v>8861</v>
      </c>
      <c s="35" t="s">
        <v>5</v>
      </c>
      <c s="6" t="s">
        <v>8862</v>
      </c>
      <c s="36" t="s">
        <v>77</v>
      </c>
      <c s="37">
        <v>13.178</v>
      </c>
      <c s="36">
        <v>0</v>
      </c>
      <c s="36">
        <f>ROUND(G22*H22,6)</f>
      </c>
      <c r="L22" s="38">
        <v>0</v>
      </c>
      <c s="32">
        <f>ROUND(ROUND(L22,2)*ROUND(G22,3),2)</f>
      </c>
      <c s="36" t="s">
        <v>73</v>
      </c>
      <c>
        <f>(M22*21)/100</f>
      </c>
      <c t="s">
        <v>27</v>
      </c>
    </row>
    <row r="23" spans="1:5" ht="12.75">
      <c r="A23" s="35" t="s">
        <v>55</v>
      </c>
      <c r="E23" s="39" t="s">
        <v>8863</v>
      </c>
    </row>
    <row r="24" spans="1:5" ht="51">
      <c r="A24" s="35" t="s">
        <v>56</v>
      </c>
      <c r="E24" s="40" t="s">
        <v>8864</v>
      </c>
    </row>
    <row r="25" spans="1:5" ht="38.25">
      <c r="A25" t="s">
        <v>58</v>
      </c>
      <c r="E25" s="39" t="s">
        <v>8860</v>
      </c>
    </row>
    <row r="26" spans="1:16" ht="12.75">
      <c r="A26" t="s">
        <v>49</v>
      </c>
      <c s="34" t="s">
        <v>83</v>
      </c>
      <c s="34" t="s">
        <v>8865</v>
      </c>
      <c s="35" t="s">
        <v>5</v>
      </c>
      <c s="6" t="s">
        <v>8866</v>
      </c>
      <c s="36" t="s">
        <v>77</v>
      </c>
      <c s="37">
        <v>5.57</v>
      </c>
      <c s="36">
        <v>0</v>
      </c>
      <c s="36">
        <f>ROUND(G26*H26,6)</f>
      </c>
      <c r="L26" s="38">
        <v>0</v>
      </c>
      <c s="32">
        <f>ROUND(ROUND(L26,2)*ROUND(G26,3),2)</f>
      </c>
      <c s="36" t="s">
        <v>73</v>
      </c>
      <c>
        <f>(M26*21)/100</f>
      </c>
      <c t="s">
        <v>27</v>
      </c>
    </row>
    <row r="27" spans="1:5" ht="25.5">
      <c r="A27" s="35" t="s">
        <v>55</v>
      </c>
      <c r="E27" s="39" t="s">
        <v>8867</v>
      </c>
    </row>
    <row r="28" spans="1:5" ht="63.75">
      <c r="A28" s="35" t="s">
        <v>56</v>
      </c>
      <c r="E28" s="40" t="s">
        <v>8868</v>
      </c>
    </row>
    <row r="29" spans="1:5" ht="369.75">
      <c r="A29" t="s">
        <v>58</v>
      </c>
      <c r="E29" s="39" t="s">
        <v>4451</v>
      </c>
    </row>
    <row r="30" spans="1:16" ht="12.75">
      <c r="A30" t="s">
        <v>49</v>
      </c>
      <c s="34" t="s">
        <v>86</v>
      </c>
      <c s="34" t="s">
        <v>8869</v>
      </c>
      <c s="35" t="s">
        <v>5</v>
      </c>
      <c s="6" t="s">
        <v>8870</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8871</v>
      </c>
    </row>
    <row r="33" spans="1:5" ht="369.75">
      <c r="A33" t="s">
        <v>58</v>
      </c>
      <c r="E33" s="39" t="s">
        <v>4451</v>
      </c>
    </row>
    <row r="34" spans="1:16" ht="12.75">
      <c r="A34" t="s">
        <v>49</v>
      </c>
      <c s="34" t="s">
        <v>89</v>
      </c>
      <c s="34" t="s">
        <v>8872</v>
      </c>
      <c s="35" t="s">
        <v>5</v>
      </c>
      <c s="6" t="s">
        <v>8873</v>
      </c>
      <c s="36" t="s">
        <v>77</v>
      </c>
      <c s="37">
        <v>39.167</v>
      </c>
      <c s="36">
        <v>0</v>
      </c>
      <c s="36">
        <f>ROUND(G34*H34,6)</f>
      </c>
      <c r="L34" s="38">
        <v>0</v>
      </c>
      <c s="32">
        <f>ROUND(ROUND(L34,2)*ROUND(G34,3),2)</f>
      </c>
      <c s="36" t="s">
        <v>73</v>
      </c>
      <c>
        <f>(M34*21)/100</f>
      </c>
      <c t="s">
        <v>27</v>
      </c>
    </row>
    <row r="35" spans="1:5" ht="38.25">
      <c r="A35" s="35" t="s">
        <v>55</v>
      </c>
      <c r="E35" s="39" t="s">
        <v>8874</v>
      </c>
    </row>
    <row r="36" spans="1:5" ht="63.75">
      <c r="A36" s="35" t="s">
        <v>56</v>
      </c>
      <c r="E36" s="40" t="s">
        <v>8875</v>
      </c>
    </row>
    <row r="37" spans="1:5" ht="306">
      <c r="A37" t="s">
        <v>58</v>
      </c>
      <c r="E37" s="39" t="s">
        <v>4458</v>
      </c>
    </row>
    <row r="38" spans="1:16" ht="12.75">
      <c r="A38" t="s">
        <v>49</v>
      </c>
      <c s="34" t="s">
        <v>93</v>
      </c>
      <c s="34" t="s">
        <v>8876</v>
      </c>
      <c s="35" t="s">
        <v>5</v>
      </c>
      <c s="6" t="s">
        <v>8877</v>
      </c>
      <c s="36" t="s">
        <v>77</v>
      </c>
      <c s="37">
        <v>49.68</v>
      </c>
      <c s="36">
        <v>0</v>
      </c>
      <c s="36">
        <f>ROUND(G38*H38,6)</f>
      </c>
      <c r="L38" s="38">
        <v>0</v>
      </c>
      <c s="32">
        <f>ROUND(ROUND(L38,2)*ROUND(G38,3),2)</f>
      </c>
      <c s="36" t="s">
        <v>73</v>
      </c>
      <c>
        <f>(M38*21)/100</f>
      </c>
      <c t="s">
        <v>27</v>
      </c>
    </row>
    <row r="39" spans="1:5" ht="25.5">
      <c r="A39" s="35" t="s">
        <v>55</v>
      </c>
      <c r="E39" s="39" t="s">
        <v>8878</v>
      </c>
    </row>
    <row r="40" spans="1:5" ht="114.75">
      <c r="A40" s="35" t="s">
        <v>56</v>
      </c>
      <c r="E40" s="40" t="s">
        <v>8879</v>
      </c>
    </row>
    <row r="41" spans="1:5" ht="293.25">
      <c r="A41" t="s">
        <v>58</v>
      </c>
      <c r="E41" s="39" t="s">
        <v>8880</v>
      </c>
    </row>
    <row r="42" spans="1:16" ht="12.75">
      <c r="A42" t="s">
        <v>49</v>
      </c>
      <c s="34" t="s">
        <v>103</v>
      </c>
      <c s="34" t="s">
        <v>8881</v>
      </c>
      <c s="35" t="s">
        <v>5</v>
      </c>
      <c s="6" t="s">
        <v>8882</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8883</v>
      </c>
    </row>
    <row r="45" spans="1:5" ht="293.25">
      <c r="A45" t="s">
        <v>58</v>
      </c>
      <c r="E45" s="39" t="s">
        <v>8880</v>
      </c>
    </row>
    <row r="46" spans="1:16" ht="12.75">
      <c r="A46" t="s">
        <v>49</v>
      </c>
      <c s="34" t="s">
        <v>107</v>
      </c>
      <c s="34" t="s">
        <v>8884</v>
      </c>
      <c s="35" t="s">
        <v>5</v>
      </c>
      <c s="6" t="s">
        <v>8885</v>
      </c>
      <c s="36" t="s">
        <v>77</v>
      </c>
      <c s="37">
        <v>40.428</v>
      </c>
      <c s="36">
        <v>0</v>
      </c>
      <c s="36">
        <f>ROUND(G46*H46,6)</f>
      </c>
      <c r="L46" s="38">
        <v>0</v>
      </c>
      <c s="32">
        <f>ROUND(ROUND(L46,2)*ROUND(G46,3),2)</f>
      </c>
      <c s="36" t="s">
        <v>73</v>
      </c>
      <c>
        <f>(M46*21)/100</f>
      </c>
      <c t="s">
        <v>27</v>
      </c>
    </row>
    <row r="47" spans="1:5" ht="38.25">
      <c r="A47" s="35" t="s">
        <v>55</v>
      </c>
      <c r="E47" s="39" t="s">
        <v>8886</v>
      </c>
    </row>
    <row r="48" spans="1:5" ht="127.5">
      <c r="A48" s="35" t="s">
        <v>56</v>
      </c>
      <c r="E48" s="40" t="s">
        <v>8887</v>
      </c>
    </row>
    <row r="49" spans="1:5" ht="267.75">
      <c r="A49" t="s">
        <v>58</v>
      </c>
      <c r="E49" s="39" t="s">
        <v>3798</v>
      </c>
    </row>
    <row r="50" spans="1:16" ht="12.75">
      <c r="A50" t="s">
        <v>49</v>
      </c>
      <c s="34" t="s">
        <v>110</v>
      </c>
      <c s="34" t="s">
        <v>3986</v>
      </c>
      <c s="35" t="s">
        <v>5</v>
      </c>
      <c s="6" t="s">
        <v>3987</v>
      </c>
      <c s="36" t="s">
        <v>77</v>
      </c>
      <c s="37">
        <v>434.138</v>
      </c>
      <c s="36">
        <v>0</v>
      </c>
      <c s="36">
        <f>ROUND(G50*H50,6)</f>
      </c>
      <c r="L50" s="38">
        <v>0</v>
      </c>
      <c s="32">
        <f>ROUND(ROUND(L50,2)*ROUND(G50,3),2)</f>
      </c>
      <c s="36" t="s">
        <v>73</v>
      </c>
      <c>
        <f>(M50*21)/100</f>
      </c>
      <c t="s">
        <v>27</v>
      </c>
    </row>
    <row r="51" spans="1:5" ht="12.75">
      <c r="A51" s="35" t="s">
        <v>55</v>
      </c>
      <c r="E51" s="39" t="s">
        <v>8888</v>
      </c>
    </row>
    <row r="52" spans="1:5" ht="204">
      <c r="A52" s="35" t="s">
        <v>56</v>
      </c>
      <c r="E52" s="40" t="s">
        <v>8889</v>
      </c>
    </row>
    <row r="53" spans="1:5" ht="280.5">
      <c r="A53" t="s">
        <v>58</v>
      </c>
      <c r="E53" s="39" t="s">
        <v>8890</v>
      </c>
    </row>
    <row r="54" spans="1:16" ht="12.75">
      <c r="A54" t="s">
        <v>49</v>
      </c>
      <c s="34" t="s">
        <v>96</v>
      </c>
      <c s="34" t="s">
        <v>6139</v>
      </c>
      <c s="35" t="s">
        <v>5</v>
      </c>
      <c s="6" t="s">
        <v>6140</v>
      </c>
      <c s="36" t="s">
        <v>77</v>
      </c>
      <c s="37">
        <v>41.374</v>
      </c>
      <c s="36">
        <v>0</v>
      </c>
      <c s="36">
        <f>ROUND(G54*H54,6)</f>
      </c>
      <c r="L54" s="38">
        <v>0</v>
      </c>
      <c s="32">
        <f>ROUND(ROUND(L54,2)*ROUND(G54,3),2)</f>
      </c>
      <c s="36" t="s">
        <v>73</v>
      </c>
      <c>
        <f>(M54*21)/100</f>
      </c>
      <c t="s">
        <v>27</v>
      </c>
    </row>
    <row r="55" spans="1:5" ht="12.75">
      <c r="A55" s="35" t="s">
        <v>55</v>
      </c>
      <c r="E55" s="39" t="s">
        <v>8891</v>
      </c>
    </row>
    <row r="56" spans="1:5" ht="12.75">
      <c r="A56" s="35" t="s">
        <v>56</v>
      </c>
      <c r="E56" s="40" t="s">
        <v>8892</v>
      </c>
    </row>
    <row r="57" spans="1:5" ht="242.25">
      <c r="A57" t="s">
        <v>58</v>
      </c>
      <c r="E57" s="39" t="s">
        <v>8893</v>
      </c>
    </row>
    <row r="58" spans="1:16" ht="12.75">
      <c r="A58" t="s">
        <v>49</v>
      </c>
      <c s="34" t="s">
        <v>99</v>
      </c>
      <c s="34" t="s">
        <v>8894</v>
      </c>
      <c s="35" t="s">
        <v>5</v>
      </c>
      <c s="6" t="s">
        <v>8895</v>
      </c>
      <c s="36" t="s">
        <v>77</v>
      </c>
      <c s="37">
        <v>1.926</v>
      </c>
      <c s="36">
        <v>0</v>
      </c>
      <c s="36">
        <f>ROUND(G58*H58,6)</f>
      </c>
      <c r="L58" s="38">
        <v>0</v>
      </c>
      <c s="32">
        <f>ROUND(ROUND(L58,2)*ROUND(G58,3),2)</f>
      </c>
      <c s="36" t="s">
        <v>73</v>
      </c>
      <c>
        <f>(M58*21)/100</f>
      </c>
      <c t="s">
        <v>27</v>
      </c>
    </row>
    <row r="59" spans="1:5" ht="12.75">
      <c r="A59" s="35" t="s">
        <v>55</v>
      </c>
      <c r="E59" s="39" t="s">
        <v>8896</v>
      </c>
    </row>
    <row r="60" spans="1:5" ht="12.75">
      <c r="A60" s="35" t="s">
        <v>56</v>
      </c>
      <c r="E60" s="40" t="s">
        <v>8897</v>
      </c>
    </row>
    <row r="61" spans="1:5" ht="204">
      <c r="A61" t="s">
        <v>58</v>
      </c>
      <c r="E61" s="39" t="s">
        <v>8898</v>
      </c>
    </row>
    <row r="62" spans="1:16" ht="12.75">
      <c r="A62" t="s">
        <v>49</v>
      </c>
      <c s="34" t="s">
        <v>115</v>
      </c>
      <c s="34" t="s">
        <v>3387</v>
      </c>
      <c s="35" t="s">
        <v>5</v>
      </c>
      <c s="6" t="s">
        <v>3388</v>
      </c>
      <c s="36" t="s">
        <v>77</v>
      </c>
      <c s="37">
        <v>3.948</v>
      </c>
      <c s="36">
        <v>0</v>
      </c>
      <c s="36">
        <f>ROUND(G62*H62,6)</f>
      </c>
      <c r="L62" s="38">
        <v>0</v>
      </c>
      <c s="32">
        <f>ROUND(ROUND(L62,2)*ROUND(G62,3),2)</f>
      </c>
      <c s="36" t="s">
        <v>73</v>
      </c>
      <c>
        <f>(M62*21)/100</f>
      </c>
      <c t="s">
        <v>27</v>
      </c>
    </row>
    <row r="63" spans="1:5" ht="25.5">
      <c r="A63" s="35" t="s">
        <v>55</v>
      </c>
      <c r="E63" s="39" t="s">
        <v>8899</v>
      </c>
    </row>
    <row r="64" spans="1:5" ht="12.75">
      <c r="A64" s="35" t="s">
        <v>56</v>
      </c>
      <c r="E64" s="40" t="s">
        <v>8900</v>
      </c>
    </row>
    <row r="65" spans="1:5" ht="242.25">
      <c r="A65" t="s">
        <v>58</v>
      </c>
      <c r="E65" s="39" t="s">
        <v>8901</v>
      </c>
    </row>
    <row r="66" spans="1:16" ht="12.75">
      <c r="A66" t="s">
        <v>49</v>
      </c>
      <c s="34" t="s">
        <v>118</v>
      </c>
      <c s="34" t="s">
        <v>3394</v>
      </c>
      <c s="35" t="s">
        <v>5</v>
      </c>
      <c s="6" t="s">
        <v>3395</v>
      </c>
      <c s="36" t="s">
        <v>72</v>
      </c>
      <c s="37">
        <v>356.2</v>
      </c>
      <c s="36">
        <v>0</v>
      </c>
      <c s="36">
        <f>ROUND(G66*H66,6)</f>
      </c>
      <c r="L66" s="38">
        <v>0</v>
      </c>
      <c s="32">
        <f>ROUND(ROUND(L66,2)*ROUND(G66,3),2)</f>
      </c>
      <c s="36" t="s">
        <v>73</v>
      </c>
      <c>
        <f>(M66*21)/100</f>
      </c>
      <c t="s">
        <v>27</v>
      </c>
    </row>
    <row r="67" spans="1:5" ht="12.75">
      <c r="A67" s="35" t="s">
        <v>55</v>
      </c>
      <c r="E67" s="39" t="s">
        <v>8902</v>
      </c>
    </row>
    <row r="68" spans="1:5" ht="63.75">
      <c r="A68" s="35" t="s">
        <v>56</v>
      </c>
      <c r="E68" s="40" t="s">
        <v>8903</v>
      </c>
    </row>
    <row r="69" spans="1:5" ht="12.75">
      <c r="A69" t="s">
        <v>58</v>
      </c>
      <c r="E69" s="39" t="s">
        <v>3395</v>
      </c>
    </row>
    <row r="70" spans="1:16" ht="12.75">
      <c r="A70" t="s">
        <v>49</v>
      </c>
      <c s="34" t="s">
        <v>121</v>
      </c>
      <c s="34" t="s">
        <v>6150</v>
      </c>
      <c s="35" t="s">
        <v>5</v>
      </c>
      <c s="6" t="s">
        <v>6151</v>
      </c>
      <c s="36" t="s">
        <v>72</v>
      </c>
      <c s="37">
        <v>248.272</v>
      </c>
      <c s="36">
        <v>0</v>
      </c>
      <c s="36">
        <f>ROUND(G70*H70,6)</f>
      </c>
      <c r="L70" s="38">
        <v>0</v>
      </c>
      <c s="32">
        <f>ROUND(ROUND(L70,2)*ROUND(G70,3),2)</f>
      </c>
      <c s="36" t="s">
        <v>73</v>
      </c>
      <c>
        <f>(M70*21)/100</f>
      </c>
      <c t="s">
        <v>27</v>
      </c>
    </row>
    <row r="71" spans="1:5" ht="38.25">
      <c r="A71" s="35" t="s">
        <v>55</v>
      </c>
      <c r="E71" s="39" t="s">
        <v>8904</v>
      </c>
    </row>
    <row r="72" spans="1:5" ht="12.75">
      <c r="A72" s="35" t="s">
        <v>56</v>
      </c>
      <c r="E72" s="40" t="s">
        <v>8905</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356.385</v>
      </c>
      <c s="36">
        <v>0</v>
      </c>
      <c s="36">
        <f>ROUND(G75*H75,6)</f>
      </c>
      <c r="L75" s="38">
        <v>0</v>
      </c>
      <c s="32">
        <f>ROUND(ROUND(L75,2)*ROUND(G75,3),2)</f>
      </c>
      <c s="36" t="s">
        <v>73</v>
      </c>
      <c>
        <f>(M75*21)/100</f>
      </c>
      <c t="s">
        <v>27</v>
      </c>
    </row>
    <row r="76" spans="1:5" ht="12.75">
      <c r="A76" s="35" t="s">
        <v>55</v>
      </c>
      <c r="E76" s="39" t="s">
        <v>8906</v>
      </c>
    </row>
    <row r="77" spans="1:5" ht="63.75">
      <c r="A77" s="35" t="s">
        <v>56</v>
      </c>
      <c r="E77" s="40" t="s">
        <v>8907</v>
      </c>
    </row>
    <row r="78" spans="1:5" ht="12.75">
      <c r="A78" t="s">
        <v>58</v>
      </c>
      <c r="E78" s="39" t="s">
        <v>59</v>
      </c>
    </row>
    <row r="79" spans="1:16" ht="12.75">
      <c r="A79" t="s">
        <v>49</v>
      </c>
      <c s="34" t="s">
        <v>127</v>
      </c>
      <c s="34" t="s">
        <v>5138</v>
      </c>
      <c s="35" t="s">
        <v>5</v>
      </c>
      <c s="6" t="s">
        <v>5139</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8908</v>
      </c>
    </row>
    <row r="82" spans="1:5" ht="102">
      <c r="A82" t="s">
        <v>58</v>
      </c>
      <c r="E82" s="39" t="s">
        <v>8909</v>
      </c>
    </row>
    <row r="83" spans="1:13" ht="12.75">
      <c r="A83" t="s">
        <v>46</v>
      </c>
      <c r="C83" s="31" t="s">
        <v>83</v>
      </c>
      <c r="E83" s="33" t="s">
        <v>4021</v>
      </c>
      <c r="J83" s="32">
        <f>0</f>
      </c>
      <c s="32">
        <f>0</f>
      </c>
      <c s="32">
        <f>0+L84+L88+L92+L96+L100</f>
      </c>
      <c s="32">
        <f>0+M84+M88+M92+M96+M100</f>
      </c>
    </row>
    <row r="84" spans="1:16" ht="12.75">
      <c r="A84" t="s">
        <v>49</v>
      </c>
      <c s="34" t="s">
        <v>130</v>
      </c>
      <c s="34" t="s">
        <v>8910</v>
      </c>
      <c s="35" t="s">
        <v>5</v>
      </c>
      <c s="6" t="s">
        <v>8911</v>
      </c>
      <c s="36" t="s">
        <v>77</v>
      </c>
      <c s="37">
        <v>60.643</v>
      </c>
      <c s="36">
        <v>0</v>
      </c>
      <c s="36">
        <f>ROUND(G84*H84,6)</f>
      </c>
      <c r="L84" s="38">
        <v>0</v>
      </c>
      <c s="32">
        <f>ROUND(ROUND(L84,2)*ROUND(G84,3),2)</f>
      </c>
      <c s="36" t="s">
        <v>73</v>
      </c>
      <c>
        <f>(M84*21)/100</f>
      </c>
      <c t="s">
        <v>27</v>
      </c>
    </row>
    <row r="85" spans="1:5" ht="38.25">
      <c r="A85" s="35" t="s">
        <v>55</v>
      </c>
      <c r="E85" s="39" t="s">
        <v>8886</v>
      </c>
    </row>
    <row r="86" spans="1:5" ht="127.5">
      <c r="A86" s="35" t="s">
        <v>56</v>
      </c>
      <c r="E86" s="40" t="s">
        <v>8912</v>
      </c>
    </row>
    <row r="87" spans="1:5" ht="127.5">
      <c r="A87" t="s">
        <v>58</v>
      </c>
      <c r="E87" s="39" t="s">
        <v>4538</v>
      </c>
    </row>
    <row r="88" spans="1:16" ht="12.75">
      <c r="A88" t="s">
        <v>49</v>
      </c>
      <c s="34" t="s">
        <v>133</v>
      </c>
      <c s="34" t="s">
        <v>4022</v>
      </c>
      <c s="35" t="s">
        <v>5</v>
      </c>
      <c s="6" t="s">
        <v>4023</v>
      </c>
      <c s="36" t="s">
        <v>72</v>
      </c>
      <c s="37">
        <v>290.588</v>
      </c>
      <c s="36">
        <v>0</v>
      </c>
      <c s="36">
        <f>ROUND(G88*H88,6)</f>
      </c>
      <c r="L88" s="38">
        <v>0</v>
      </c>
      <c s="32">
        <f>ROUND(ROUND(L88,2)*ROUND(G88,3),2)</f>
      </c>
      <c s="36" t="s">
        <v>73</v>
      </c>
      <c>
        <f>(M88*21)/100</f>
      </c>
      <c t="s">
        <v>27</v>
      </c>
    </row>
    <row r="89" spans="1:5" ht="25.5">
      <c r="A89" s="35" t="s">
        <v>55</v>
      </c>
      <c r="E89" s="39" t="s">
        <v>8913</v>
      </c>
    </row>
    <row r="90" spans="1:5" ht="12.75">
      <c r="A90" s="35" t="s">
        <v>56</v>
      </c>
      <c r="E90" s="40" t="s">
        <v>8914</v>
      </c>
    </row>
    <row r="91" spans="1:5" ht="51">
      <c r="A91" t="s">
        <v>58</v>
      </c>
      <c r="E91" s="39" t="s">
        <v>8915</v>
      </c>
    </row>
    <row r="92" spans="1:16" ht="12.75">
      <c r="A92" t="s">
        <v>49</v>
      </c>
      <c s="34" t="s">
        <v>136</v>
      </c>
      <c s="34" t="s">
        <v>8916</v>
      </c>
      <c s="35" t="s">
        <v>5</v>
      </c>
      <c s="6" t="s">
        <v>8917</v>
      </c>
      <c s="36" t="s">
        <v>72</v>
      </c>
      <c s="37">
        <v>72</v>
      </c>
      <c s="36">
        <v>0</v>
      </c>
      <c s="36">
        <f>ROUND(G92*H92,6)</f>
      </c>
      <c r="L92" s="38">
        <v>0</v>
      </c>
      <c s="32">
        <f>ROUND(ROUND(L92,2)*ROUND(G92,3),2)</f>
      </c>
      <c s="36" t="s">
        <v>73</v>
      </c>
      <c>
        <f>(M92*21)/100</f>
      </c>
      <c t="s">
        <v>27</v>
      </c>
    </row>
    <row r="93" spans="1:5" ht="12.75">
      <c r="A93" s="35" t="s">
        <v>55</v>
      </c>
      <c r="E93" s="39" t="s">
        <v>8918</v>
      </c>
    </row>
    <row r="94" spans="1:5" ht="12.75">
      <c r="A94" s="35" t="s">
        <v>56</v>
      </c>
      <c r="E94" s="40" t="s">
        <v>8919</v>
      </c>
    </row>
    <row r="95" spans="1:5" ht="102">
      <c r="A95" t="s">
        <v>58</v>
      </c>
      <c r="E95" s="39" t="s">
        <v>8920</v>
      </c>
    </row>
    <row r="96" spans="1:16" ht="12.75">
      <c r="A96" t="s">
        <v>49</v>
      </c>
      <c s="34" t="s">
        <v>139</v>
      </c>
      <c s="34" t="s">
        <v>5400</v>
      </c>
      <c s="35" t="s">
        <v>5</v>
      </c>
      <c s="6" t="s">
        <v>5401</v>
      </c>
      <c s="36" t="s">
        <v>72</v>
      </c>
      <c s="37">
        <v>246</v>
      </c>
      <c s="36">
        <v>0</v>
      </c>
      <c s="36">
        <f>ROUND(G96*H96,6)</f>
      </c>
      <c r="L96" s="38">
        <v>0</v>
      </c>
      <c s="32">
        <f>ROUND(ROUND(L96,2)*ROUND(G96,3),2)</f>
      </c>
      <c s="36" t="s">
        <v>73</v>
      </c>
      <c>
        <f>(M96*21)/100</f>
      </c>
      <c t="s">
        <v>27</v>
      </c>
    </row>
    <row r="97" spans="1:5" ht="12.75">
      <c r="A97" s="35" t="s">
        <v>55</v>
      </c>
      <c r="E97" s="39" t="s">
        <v>8921</v>
      </c>
    </row>
    <row r="98" spans="1:5" ht="12.75">
      <c r="A98" s="35" t="s">
        <v>56</v>
      </c>
      <c r="E98" s="40" t="s">
        <v>8922</v>
      </c>
    </row>
    <row r="99" spans="1:5" ht="153">
      <c r="A99" t="s">
        <v>58</v>
      </c>
      <c r="E99" s="39" t="s">
        <v>8923</v>
      </c>
    </row>
    <row r="100" spans="1:16" ht="12.75">
      <c r="A100" t="s">
        <v>49</v>
      </c>
      <c s="34" t="s">
        <v>142</v>
      </c>
      <c s="34" t="s">
        <v>8924</v>
      </c>
      <c s="35" t="s">
        <v>5</v>
      </c>
      <c s="6" t="s">
        <v>8925</v>
      </c>
      <c s="36" t="s">
        <v>92</v>
      </c>
      <c s="37">
        <v>95.8</v>
      </c>
      <c s="36">
        <v>0</v>
      </c>
      <c s="36">
        <f>ROUND(G100*H100,6)</f>
      </c>
      <c r="L100" s="38">
        <v>0</v>
      </c>
      <c s="32">
        <f>ROUND(ROUND(L100,2)*ROUND(G100,3),2)</f>
      </c>
      <c s="36" t="s">
        <v>73</v>
      </c>
      <c>
        <f>(M100*21)/100</f>
      </c>
      <c t="s">
        <v>27</v>
      </c>
    </row>
    <row r="101" spans="1:5" ht="12.75">
      <c r="A101" s="35" t="s">
        <v>55</v>
      </c>
      <c r="E101" s="39" t="s">
        <v>8926</v>
      </c>
    </row>
    <row r="102" spans="1:5" ht="12.75">
      <c r="A102" s="35" t="s">
        <v>56</v>
      </c>
      <c r="E102" s="40" t="s">
        <v>8927</v>
      </c>
    </row>
    <row r="103" spans="1:5" ht="38.25">
      <c r="A103" t="s">
        <v>58</v>
      </c>
      <c r="E103" s="39" t="s">
        <v>8928</v>
      </c>
    </row>
    <row r="104" spans="1:13" ht="12.75">
      <c r="A104" t="s">
        <v>46</v>
      </c>
      <c r="C104" s="31" t="s">
        <v>103</v>
      </c>
      <c r="E104" s="33" t="s">
        <v>4052</v>
      </c>
      <c r="J104" s="32">
        <f>0</f>
      </c>
      <c s="32">
        <f>0</f>
      </c>
      <c s="32">
        <f>0+L105</f>
      </c>
      <c s="32">
        <f>0+M105</f>
      </c>
    </row>
    <row r="105" spans="1:16" ht="12.75">
      <c r="A105" t="s">
        <v>49</v>
      </c>
      <c s="34" t="s">
        <v>145</v>
      </c>
      <c s="34" t="s">
        <v>8929</v>
      </c>
      <c s="35" t="s">
        <v>5</v>
      </c>
      <c s="6" t="s">
        <v>8930</v>
      </c>
      <c s="36" t="s">
        <v>92</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6356</v>
      </c>
    </row>
    <row r="108" spans="1:5" ht="76.5">
      <c r="A108" t="s">
        <v>58</v>
      </c>
      <c r="E108" s="39" t="s">
        <v>8931</v>
      </c>
    </row>
    <row r="109" spans="1:13" ht="12.75">
      <c r="A109" t="s">
        <v>46</v>
      </c>
      <c r="C109" s="31" t="s">
        <v>742</v>
      </c>
      <c r="E109" s="33" t="s">
        <v>1815</v>
      </c>
      <c r="J109" s="32">
        <f>0</f>
      </c>
      <c s="32">
        <f>0</f>
      </c>
      <c s="32">
        <f>0+L110+L114</f>
      </c>
      <c s="32">
        <f>0+M110+M114</f>
      </c>
    </row>
    <row r="110" spans="1:16" ht="25.5">
      <c r="A110" t="s">
        <v>49</v>
      </c>
      <c s="34" t="s">
        <v>148</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8932</v>
      </c>
    </row>
    <row r="113" spans="1:5" ht="102">
      <c r="A113" t="s">
        <v>58</v>
      </c>
      <c r="E113" s="39" t="s">
        <v>752</v>
      </c>
    </row>
    <row r="114" spans="1:16" ht="25.5">
      <c r="A114" t="s">
        <v>49</v>
      </c>
      <c s="34" t="s">
        <v>151</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8933</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8844</v>
      </c>
      <c s="41">
        <f>Rekapitulace!C150</f>
      </c>
      <c s="20" t="s">
        <v>0</v>
      </c>
      <c t="s">
        <v>23</v>
      </c>
      <c t="s">
        <v>27</v>
      </c>
    </row>
    <row r="4" spans="1:16" ht="32" customHeight="1">
      <c r="A4" s="24" t="s">
        <v>20</v>
      </c>
      <c s="25" t="s">
        <v>28</v>
      </c>
      <c s="27" t="s">
        <v>8844</v>
      </c>
      <c r="E4" s="26" t="s">
        <v>8845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8936</v>
      </c>
      <c r="E8" s="30" t="s">
        <v>8935</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8937</v>
      </c>
      <c s="35" t="s">
        <v>5</v>
      </c>
      <c s="6" t="s">
        <v>8938</v>
      </c>
      <c s="36" t="s">
        <v>77</v>
      </c>
      <c s="37">
        <v>0.969</v>
      </c>
      <c s="36">
        <v>0</v>
      </c>
      <c s="36">
        <f>ROUND(G10*H10,6)</f>
      </c>
      <c r="L10" s="38">
        <v>0</v>
      </c>
      <c s="32">
        <f>ROUND(ROUND(L10,2)*ROUND(G10,3),2)</f>
      </c>
      <c s="36" t="s">
        <v>54</v>
      </c>
      <c>
        <f>(M10*21)/100</f>
      </c>
      <c t="s">
        <v>27</v>
      </c>
    </row>
    <row r="11" spans="1:5" ht="12.75">
      <c r="A11" s="35" t="s">
        <v>55</v>
      </c>
      <c r="E11" s="39" t="s">
        <v>8939</v>
      </c>
    </row>
    <row r="12" spans="1:5" ht="12.75">
      <c r="A12" s="35" t="s">
        <v>56</v>
      </c>
      <c r="E12" s="40" t="s">
        <v>8940</v>
      </c>
    </row>
    <row r="13" spans="1:5" ht="76.5">
      <c r="A13" t="s">
        <v>58</v>
      </c>
      <c r="E13" s="39" t="s">
        <v>8941</v>
      </c>
    </row>
    <row r="14" spans="1:16" ht="12.75">
      <c r="A14" t="s">
        <v>49</v>
      </c>
      <c s="34" t="s">
        <v>27</v>
      </c>
      <c s="34" t="s">
        <v>8853</v>
      </c>
      <c s="35" t="s">
        <v>5</v>
      </c>
      <c s="6" t="s">
        <v>6494</v>
      </c>
      <c s="36" t="s">
        <v>77</v>
      </c>
      <c s="37">
        <v>17.48</v>
      </c>
      <c s="36">
        <v>0</v>
      </c>
      <c s="36">
        <f>ROUND(G14*H14,6)</f>
      </c>
      <c r="L14" s="38">
        <v>0</v>
      </c>
      <c s="32">
        <f>ROUND(ROUND(L14,2)*ROUND(G14,3),2)</f>
      </c>
      <c s="36" t="s">
        <v>54</v>
      </c>
      <c>
        <f>(M14*21)/100</f>
      </c>
      <c t="s">
        <v>27</v>
      </c>
    </row>
    <row r="15" spans="1:5" ht="38.25">
      <c r="A15" s="35" t="s">
        <v>55</v>
      </c>
      <c r="E15" s="39" t="s">
        <v>8942</v>
      </c>
    </row>
    <row r="16" spans="1:5" ht="63.75">
      <c r="A16" s="35" t="s">
        <v>56</v>
      </c>
      <c r="E16" s="40" t="s">
        <v>8943</v>
      </c>
    </row>
    <row r="17" spans="1:5" ht="76.5">
      <c r="A17" t="s">
        <v>58</v>
      </c>
      <c r="E17" s="39" t="s">
        <v>8941</v>
      </c>
    </row>
    <row r="18" spans="1:16" ht="12.75">
      <c r="A18" t="s">
        <v>49</v>
      </c>
      <c s="34" t="s">
        <v>26</v>
      </c>
      <c s="34" t="s">
        <v>8944</v>
      </c>
      <c s="35" t="s">
        <v>5</v>
      </c>
      <c s="6" t="s">
        <v>76</v>
      </c>
      <c s="36" t="s">
        <v>77</v>
      </c>
      <c s="37">
        <v>2.62</v>
      </c>
      <c s="36">
        <v>0</v>
      </c>
      <c s="36">
        <f>ROUND(G18*H18,6)</f>
      </c>
      <c r="L18" s="38">
        <v>0</v>
      </c>
      <c s="32">
        <f>ROUND(ROUND(L18,2)*ROUND(G18,3),2)</f>
      </c>
      <c s="36" t="s">
        <v>54</v>
      </c>
      <c>
        <f>(M18*21)/100</f>
      </c>
      <c t="s">
        <v>27</v>
      </c>
    </row>
    <row r="19" spans="1:5" ht="25.5">
      <c r="A19" s="35" t="s">
        <v>55</v>
      </c>
      <c r="E19" s="39" t="s">
        <v>8945</v>
      </c>
    </row>
    <row r="20" spans="1:5" ht="12.75">
      <c r="A20" s="35" t="s">
        <v>56</v>
      </c>
      <c r="E20" s="40" t="s">
        <v>8946</v>
      </c>
    </row>
    <row r="21" spans="1:5" ht="51">
      <c r="A21" t="s">
        <v>58</v>
      </c>
      <c r="E21" s="39" t="s">
        <v>8852</v>
      </c>
    </row>
    <row r="22" spans="1:16" ht="25.5">
      <c r="A22" t="s">
        <v>49</v>
      </c>
      <c s="34" t="s">
        <v>80</v>
      </c>
      <c s="34" t="s">
        <v>8947</v>
      </c>
      <c s="35" t="s">
        <v>5</v>
      </c>
      <c s="6" t="s">
        <v>8948</v>
      </c>
      <c s="36" t="s">
        <v>77</v>
      </c>
      <c s="37">
        <v>0.06</v>
      </c>
      <c s="36">
        <v>0</v>
      </c>
      <c s="36">
        <f>ROUND(G22*H22,6)</f>
      </c>
      <c r="L22" s="38">
        <v>0</v>
      </c>
      <c s="32">
        <f>ROUND(ROUND(L22,2)*ROUND(G22,3),2)</f>
      </c>
      <c s="36" t="s">
        <v>73</v>
      </c>
      <c>
        <f>(M22*21)/100</f>
      </c>
      <c t="s">
        <v>27</v>
      </c>
    </row>
    <row r="23" spans="1:5" ht="38.25">
      <c r="A23" s="35" t="s">
        <v>55</v>
      </c>
      <c r="E23" s="39" t="s">
        <v>8949</v>
      </c>
    </row>
    <row r="24" spans="1:5" ht="12.75">
      <c r="A24" s="35" t="s">
        <v>56</v>
      </c>
      <c r="E24" s="40" t="s">
        <v>8950</v>
      </c>
    </row>
    <row r="25" spans="1:5" ht="63.75">
      <c r="A25" t="s">
        <v>58</v>
      </c>
      <c r="E25" s="39" t="s">
        <v>6313</v>
      </c>
    </row>
    <row r="26" spans="1:16" ht="12.75">
      <c r="A26" t="s">
        <v>49</v>
      </c>
      <c s="34" t="s">
        <v>83</v>
      </c>
      <c s="34" t="s">
        <v>8951</v>
      </c>
      <c s="35" t="s">
        <v>5</v>
      </c>
      <c s="6" t="s">
        <v>8952</v>
      </c>
      <c s="36" t="s">
        <v>92</v>
      </c>
      <c s="37">
        <v>0.48</v>
      </c>
      <c s="36">
        <v>0</v>
      </c>
      <c s="36">
        <f>ROUND(G26*H26,6)</f>
      </c>
      <c r="L26" s="38">
        <v>0</v>
      </c>
      <c s="32">
        <f>ROUND(ROUND(L26,2)*ROUND(G26,3),2)</f>
      </c>
      <c s="36" t="s">
        <v>73</v>
      </c>
      <c>
        <f>(M26*21)/100</f>
      </c>
      <c t="s">
        <v>27</v>
      </c>
    </row>
    <row r="27" spans="1:5" ht="12.75">
      <c r="A27" s="35" t="s">
        <v>55</v>
      </c>
      <c r="E27" s="39" t="s">
        <v>5</v>
      </c>
    </row>
    <row r="28" spans="1:5" ht="12.75">
      <c r="A28" s="35" t="s">
        <v>56</v>
      </c>
      <c r="E28" s="40" t="s">
        <v>8953</v>
      </c>
    </row>
    <row r="29" spans="1:5" ht="63.75">
      <c r="A29" t="s">
        <v>58</v>
      </c>
      <c r="E29" s="39" t="s">
        <v>4185</v>
      </c>
    </row>
    <row r="30" spans="1:16" ht="12.75">
      <c r="A30" t="s">
        <v>49</v>
      </c>
      <c s="34" t="s">
        <v>86</v>
      </c>
      <c s="34" t="s">
        <v>8856</v>
      </c>
      <c s="35" t="s">
        <v>5</v>
      </c>
      <c s="6" t="s">
        <v>8857</v>
      </c>
      <c s="36" t="s">
        <v>77</v>
      </c>
      <c s="37">
        <v>65.565</v>
      </c>
      <c s="36">
        <v>0</v>
      </c>
      <c s="36">
        <f>ROUND(G30*H30,6)</f>
      </c>
      <c r="L30" s="38">
        <v>0</v>
      </c>
      <c s="32">
        <f>ROUND(ROUND(L30,2)*ROUND(G30,3),2)</f>
      </c>
      <c s="36" t="s">
        <v>73</v>
      </c>
      <c>
        <f>(M30*21)/100</f>
      </c>
      <c t="s">
        <v>27</v>
      </c>
    </row>
    <row r="31" spans="1:5" ht="51">
      <c r="A31" s="35" t="s">
        <v>55</v>
      </c>
      <c r="E31" s="39" t="s">
        <v>8954</v>
      </c>
    </row>
    <row r="32" spans="1:5" ht="76.5">
      <c r="A32" s="35" t="s">
        <v>56</v>
      </c>
      <c r="E32" s="40" t="s">
        <v>8955</v>
      </c>
    </row>
    <row r="33" spans="1:5" ht="38.25">
      <c r="A33" t="s">
        <v>58</v>
      </c>
      <c r="E33" s="39" t="s">
        <v>8860</v>
      </c>
    </row>
    <row r="34" spans="1:16" ht="12.75">
      <c r="A34" t="s">
        <v>49</v>
      </c>
      <c s="34" t="s">
        <v>89</v>
      </c>
      <c s="34" t="s">
        <v>8861</v>
      </c>
      <c s="35" t="s">
        <v>5</v>
      </c>
      <c s="6" t="s">
        <v>8862</v>
      </c>
      <c s="36" t="s">
        <v>77</v>
      </c>
      <c s="37">
        <v>21.855</v>
      </c>
      <c s="36">
        <v>0</v>
      </c>
      <c s="36">
        <f>ROUND(G34*H34,6)</f>
      </c>
      <c r="L34" s="38">
        <v>0</v>
      </c>
      <c s="32">
        <f>ROUND(ROUND(L34,2)*ROUND(G34,3),2)</f>
      </c>
      <c s="36" t="s">
        <v>73</v>
      </c>
      <c>
        <f>(M34*21)/100</f>
      </c>
      <c t="s">
        <v>27</v>
      </c>
    </row>
    <row r="35" spans="1:5" ht="12.75">
      <c r="A35" s="35" t="s">
        <v>55</v>
      </c>
      <c r="E35" s="39" t="s">
        <v>8863</v>
      </c>
    </row>
    <row r="36" spans="1:5" ht="51">
      <c r="A36" s="35" t="s">
        <v>56</v>
      </c>
      <c r="E36" s="40" t="s">
        <v>8956</v>
      </c>
    </row>
    <row r="37" spans="1:5" ht="38.25">
      <c r="A37" t="s">
        <v>58</v>
      </c>
      <c r="E37" s="39" t="s">
        <v>8860</v>
      </c>
    </row>
    <row r="38" spans="1:16" ht="12.75">
      <c r="A38" t="s">
        <v>49</v>
      </c>
      <c s="34" t="s">
        <v>93</v>
      </c>
      <c s="34" t="s">
        <v>8865</v>
      </c>
      <c s="35" t="s">
        <v>5</v>
      </c>
      <c s="6" t="s">
        <v>8866</v>
      </c>
      <c s="36" t="s">
        <v>77</v>
      </c>
      <c s="37">
        <v>190.29</v>
      </c>
      <c s="36">
        <v>0</v>
      </c>
      <c s="36">
        <f>ROUND(G38*H38,6)</f>
      </c>
      <c r="L38" s="38">
        <v>0</v>
      </c>
      <c s="32">
        <f>ROUND(ROUND(L38,2)*ROUND(G38,3),2)</f>
      </c>
      <c s="36" t="s">
        <v>73</v>
      </c>
      <c>
        <f>(M38*21)/100</f>
      </c>
      <c t="s">
        <v>27</v>
      </c>
    </row>
    <row r="39" spans="1:5" ht="25.5">
      <c r="A39" s="35" t="s">
        <v>55</v>
      </c>
      <c r="E39" s="39" t="s">
        <v>8957</v>
      </c>
    </row>
    <row r="40" spans="1:5" ht="102">
      <c r="A40" s="35" t="s">
        <v>56</v>
      </c>
      <c r="E40" s="40" t="s">
        <v>8958</v>
      </c>
    </row>
    <row r="41" spans="1:5" ht="369.75">
      <c r="A41" t="s">
        <v>58</v>
      </c>
      <c r="E41" s="39" t="s">
        <v>4451</v>
      </c>
    </row>
    <row r="42" spans="1:16" ht="12.75">
      <c r="A42" t="s">
        <v>49</v>
      </c>
      <c s="34" t="s">
        <v>103</v>
      </c>
      <c s="34" t="s">
        <v>8869</v>
      </c>
      <c s="35" t="s">
        <v>5</v>
      </c>
      <c s="6" t="s">
        <v>8870</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8959</v>
      </c>
    </row>
    <row r="45" spans="1:5" ht="369.75">
      <c r="A45" t="s">
        <v>58</v>
      </c>
      <c r="E45" s="39" t="s">
        <v>4451</v>
      </c>
    </row>
    <row r="46" spans="1:16" ht="12.75">
      <c r="A46" t="s">
        <v>49</v>
      </c>
      <c s="34" t="s">
        <v>107</v>
      </c>
      <c s="34" t="s">
        <v>8872</v>
      </c>
      <c s="35" t="s">
        <v>5</v>
      </c>
      <c s="6" t="s">
        <v>8873</v>
      </c>
      <c s="36" t="s">
        <v>77</v>
      </c>
      <c s="37">
        <v>28.5</v>
      </c>
      <c s="36">
        <v>0</v>
      </c>
      <c s="36">
        <f>ROUND(G46*H46,6)</f>
      </c>
      <c r="L46" s="38">
        <v>0</v>
      </c>
      <c s="32">
        <f>ROUND(ROUND(L46,2)*ROUND(G46,3),2)</f>
      </c>
      <c s="36" t="s">
        <v>73</v>
      </c>
      <c>
        <f>(M46*21)/100</f>
      </c>
      <c t="s">
        <v>27</v>
      </c>
    </row>
    <row r="47" spans="1:5" ht="38.25">
      <c r="A47" s="35" t="s">
        <v>55</v>
      </c>
      <c r="E47" s="39" t="s">
        <v>8874</v>
      </c>
    </row>
    <row r="48" spans="1:5" ht="25.5">
      <c r="A48" s="35" t="s">
        <v>56</v>
      </c>
      <c r="E48" s="40" t="s">
        <v>8960</v>
      </c>
    </row>
    <row r="49" spans="1:5" ht="306">
      <c r="A49" t="s">
        <v>58</v>
      </c>
      <c r="E49" s="39" t="s">
        <v>4458</v>
      </c>
    </row>
    <row r="50" spans="1:16" ht="12.75">
      <c r="A50" t="s">
        <v>49</v>
      </c>
      <c s="34" t="s">
        <v>110</v>
      </c>
      <c s="34" t="s">
        <v>8884</v>
      </c>
      <c s="35" t="s">
        <v>5</v>
      </c>
      <c s="6" t="s">
        <v>8885</v>
      </c>
      <c s="36" t="s">
        <v>77</v>
      </c>
      <c s="37">
        <v>61.625</v>
      </c>
      <c s="36">
        <v>0</v>
      </c>
      <c s="36">
        <f>ROUND(G50*H50,6)</f>
      </c>
      <c r="L50" s="38">
        <v>0</v>
      </c>
      <c s="32">
        <f>ROUND(ROUND(L50,2)*ROUND(G50,3),2)</f>
      </c>
      <c s="36" t="s">
        <v>73</v>
      </c>
      <c>
        <f>(M50*21)/100</f>
      </c>
      <c t="s">
        <v>27</v>
      </c>
    </row>
    <row r="51" spans="1:5" ht="63.75">
      <c r="A51" s="35" t="s">
        <v>55</v>
      </c>
      <c r="E51" s="39" t="s">
        <v>8961</v>
      </c>
    </row>
    <row r="52" spans="1:5" ht="38.25">
      <c r="A52" s="35" t="s">
        <v>56</v>
      </c>
      <c r="E52" s="40" t="s">
        <v>8962</v>
      </c>
    </row>
    <row r="53" spans="1:5" ht="267.75">
      <c r="A53" t="s">
        <v>58</v>
      </c>
      <c r="E53" s="39" t="s">
        <v>3798</v>
      </c>
    </row>
    <row r="54" spans="1:16" ht="12.75">
      <c r="A54" t="s">
        <v>49</v>
      </c>
      <c s="34" t="s">
        <v>96</v>
      </c>
      <c s="34" t="s">
        <v>3986</v>
      </c>
      <c s="35" t="s">
        <v>5</v>
      </c>
      <c s="6" t="s">
        <v>3987</v>
      </c>
      <c s="36" t="s">
        <v>77</v>
      </c>
      <c s="37">
        <v>113.425</v>
      </c>
      <c s="36">
        <v>0</v>
      </c>
      <c s="36">
        <f>ROUND(G54*H54,6)</f>
      </c>
      <c r="L54" s="38">
        <v>0</v>
      </c>
      <c s="32">
        <f>ROUND(ROUND(L54,2)*ROUND(G54,3),2)</f>
      </c>
      <c s="36" t="s">
        <v>73</v>
      </c>
      <c>
        <f>(M54*21)/100</f>
      </c>
      <c t="s">
        <v>27</v>
      </c>
    </row>
    <row r="55" spans="1:5" ht="12.75">
      <c r="A55" s="35" t="s">
        <v>55</v>
      </c>
      <c r="E55" s="39" t="s">
        <v>8888</v>
      </c>
    </row>
    <row r="56" spans="1:5" ht="102">
      <c r="A56" s="35" t="s">
        <v>56</v>
      </c>
      <c r="E56" s="40" t="s">
        <v>8963</v>
      </c>
    </row>
    <row r="57" spans="1:5" ht="280.5">
      <c r="A57" t="s">
        <v>58</v>
      </c>
      <c r="E57" s="39" t="s">
        <v>8890</v>
      </c>
    </row>
    <row r="58" spans="1:16" ht="12.75">
      <c r="A58" t="s">
        <v>49</v>
      </c>
      <c s="34" t="s">
        <v>99</v>
      </c>
      <c s="34" t="s">
        <v>6139</v>
      </c>
      <c s="35" t="s">
        <v>5</v>
      </c>
      <c s="6" t="s">
        <v>6140</v>
      </c>
      <c s="36" t="s">
        <v>77</v>
      </c>
      <c s="37">
        <v>8.643</v>
      </c>
      <c s="36">
        <v>0</v>
      </c>
      <c s="36">
        <f>ROUND(G58*H58,6)</f>
      </c>
      <c r="L58" s="38">
        <v>0</v>
      </c>
      <c s="32">
        <f>ROUND(ROUND(L58,2)*ROUND(G58,3),2)</f>
      </c>
      <c s="36" t="s">
        <v>73</v>
      </c>
      <c>
        <f>(M58*21)/100</f>
      </c>
      <c t="s">
        <v>27</v>
      </c>
    </row>
    <row r="59" spans="1:5" ht="12.75">
      <c r="A59" s="35" t="s">
        <v>55</v>
      </c>
      <c r="E59" s="39" t="s">
        <v>8891</v>
      </c>
    </row>
    <row r="60" spans="1:5" ht="63.75">
      <c r="A60" s="35" t="s">
        <v>56</v>
      </c>
      <c r="E60" s="40" t="s">
        <v>8964</v>
      </c>
    </row>
    <row r="61" spans="1:5" ht="242.25">
      <c r="A61" t="s">
        <v>58</v>
      </c>
      <c r="E61" s="39" t="s">
        <v>8893</v>
      </c>
    </row>
    <row r="62" spans="1:16" ht="12.75">
      <c r="A62" t="s">
        <v>49</v>
      </c>
      <c s="34" t="s">
        <v>115</v>
      </c>
      <c s="34" t="s">
        <v>3387</v>
      </c>
      <c s="35" t="s">
        <v>5</v>
      </c>
      <c s="6" t="s">
        <v>3388</v>
      </c>
      <c s="36" t="s">
        <v>77</v>
      </c>
      <c s="37">
        <v>2.92</v>
      </c>
      <c s="36">
        <v>0</v>
      </c>
      <c s="36">
        <f>ROUND(G62*H62,6)</f>
      </c>
      <c r="L62" s="38">
        <v>0</v>
      </c>
      <c s="32">
        <f>ROUND(ROUND(L62,2)*ROUND(G62,3),2)</f>
      </c>
      <c s="36" t="s">
        <v>73</v>
      </c>
      <c>
        <f>(M62*21)/100</f>
      </c>
      <c t="s">
        <v>27</v>
      </c>
    </row>
    <row r="63" spans="1:5" ht="25.5">
      <c r="A63" s="35" t="s">
        <v>55</v>
      </c>
      <c r="E63" s="39" t="s">
        <v>8899</v>
      </c>
    </row>
    <row r="64" spans="1:5" ht="12.75">
      <c r="A64" s="35" t="s">
        <v>56</v>
      </c>
      <c r="E64" s="40" t="s">
        <v>8965</v>
      </c>
    </row>
    <row r="65" spans="1:5" ht="242.25">
      <c r="A65" t="s">
        <v>58</v>
      </c>
      <c r="E65" s="39" t="s">
        <v>8901</v>
      </c>
    </row>
    <row r="66" spans="1:16" ht="12.75">
      <c r="A66" t="s">
        <v>49</v>
      </c>
      <c s="34" t="s">
        <v>118</v>
      </c>
      <c s="34" t="s">
        <v>3394</v>
      </c>
      <c s="35" t="s">
        <v>5</v>
      </c>
      <c s="6" t="s">
        <v>3395</v>
      </c>
      <c s="36" t="s">
        <v>72</v>
      </c>
      <c s="37">
        <v>308.125</v>
      </c>
      <c s="36">
        <v>0</v>
      </c>
      <c s="36">
        <f>ROUND(G66*H66,6)</f>
      </c>
      <c r="L66" s="38">
        <v>0</v>
      </c>
      <c s="32">
        <f>ROUND(ROUND(L66,2)*ROUND(G66,3),2)</f>
      </c>
      <c s="36" t="s">
        <v>73</v>
      </c>
      <c>
        <f>(M66*21)/100</f>
      </c>
      <c t="s">
        <v>27</v>
      </c>
    </row>
    <row r="67" spans="1:5" ht="12.75">
      <c r="A67" s="35" t="s">
        <v>55</v>
      </c>
      <c r="E67" s="39" t="s">
        <v>8902</v>
      </c>
    </row>
    <row r="68" spans="1:5" ht="25.5">
      <c r="A68" s="35" t="s">
        <v>56</v>
      </c>
      <c r="E68" s="40" t="s">
        <v>8966</v>
      </c>
    </row>
    <row r="69" spans="1:5" ht="12.75">
      <c r="A69" t="s">
        <v>58</v>
      </c>
      <c r="E69" s="39" t="s">
        <v>3395</v>
      </c>
    </row>
    <row r="70" spans="1:16" ht="12.75">
      <c r="A70" t="s">
        <v>49</v>
      </c>
      <c s="34" t="s">
        <v>121</v>
      </c>
      <c s="34" t="s">
        <v>6150</v>
      </c>
      <c s="35" t="s">
        <v>5</v>
      </c>
      <c s="6" t="s">
        <v>6151</v>
      </c>
      <c s="36" t="s">
        <v>72</v>
      </c>
      <c s="37">
        <v>190</v>
      </c>
      <c s="36">
        <v>0</v>
      </c>
      <c s="36">
        <f>ROUND(G70*H70,6)</f>
      </c>
      <c r="L70" s="38">
        <v>0</v>
      </c>
      <c s="32">
        <f>ROUND(ROUND(L70,2)*ROUND(G70,3),2)</f>
      </c>
      <c s="36" t="s">
        <v>73</v>
      </c>
      <c>
        <f>(M70*21)/100</f>
      </c>
      <c t="s">
        <v>27</v>
      </c>
    </row>
    <row r="71" spans="1:5" ht="25.5">
      <c r="A71" s="35" t="s">
        <v>55</v>
      </c>
      <c r="E71" s="39" t="s">
        <v>8967</v>
      </c>
    </row>
    <row r="72" spans="1:5" ht="12.75">
      <c r="A72" s="35" t="s">
        <v>56</v>
      </c>
      <c r="E72" s="40" t="s">
        <v>8968</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308.125</v>
      </c>
      <c s="36">
        <v>0</v>
      </c>
      <c s="36">
        <f>ROUND(G75*H75,6)</f>
      </c>
      <c r="L75" s="38">
        <v>0</v>
      </c>
      <c s="32">
        <f>ROUND(ROUND(L75,2)*ROUND(G75,3),2)</f>
      </c>
      <c s="36" t="s">
        <v>73</v>
      </c>
      <c>
        <f>(M75*21)/100</f>
      </c>
      <c t="s">
        <v>27</v>
      </c>
    </row>
    <row r="76" spans="1:5" ht="12.75">
      <c r="A76" s="35" t="s">
        <v>55</v>
      </c>
      <c r="E76" s="39" t="s">
        <v>8906</v>
      </c>
    </row>
    <row r="77" spans="1:5" ht="25.5">
      <c r="A77" s="35" t="s">
        <v>56</v>
      </c>
      <c r="E77" s="40" t="s">
        <v>8969</v>
      </c>
    </row>
    <row r="78" spans="1:5" ht="12.75">
      <c r="A78" t="s">
        <v>58</v>
      </c>
      <c r="E78" s="39" t="s">
        <v>59</v>
      </c>
    </row>
    <row r="79" spans="1:16" ht="12.75">
      <c r="A79" t="s">
        <v>49</v>
      </c>
      <c s="34" t="s">
        <v>127</v>
      </c>
      <c s="34" t="s">
        <v>5138</v>
      </c>
      <c s="35" t="s">
        <v>5</v>
      </c>
      <c s="6" t="s">
        <v>5139</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8970</v>
      </c>
    </row>
    <row r="82" spans="1:5" ht="102">
      <c r="A82" t="s">
        <v>58</v>
      </c>
      <c r="E82" s="39" t="s">
        <v>8909</v>
      </c>
    </row>
    <row r="83" spans="1:13" ht="12.75">
      <c r="A83" t="s">
        <v>46</v>
      </c>
      <c r="C83" s="31" t="s">
        <v>80</v>
      </c>
      <c r="E83" s="33" t="s">
        <v>3404</v>
      </c>
      <c r="J83" s="32">
        <f>0</f>
      </c>
      <c s="32">
        <f>0</f>
      </c>
      <c s="32">
        <f>0+L84+L88</f>
      </c>
      <c s="32">
        <f>0+M84+M88</f>
      </c>
    </row>
    <row r="84" spans="1:16" ht="12.75">
      <c r="A84" t="s">
        <v>49</v>
      </c>
      <c s="34" t="s">
        <v>130</v>
      </c>
      <c s="34" t="s">
        <v>3681</v>
      </c>
      <c s="35" t="s">
        <v>5</v>
      </c>
      <c s="6" t="s">
        <v>3682</v>
      </c>
      <c s="36" t="s">
        <v>77</v>
      </c>
      <c s="37">
        <v>0.392</v>
      </c>
      <c s="36">
        <v>0</v>
      </c>
      <c s="36">
        <f>ROUND(G84*H84,6)</f>
      </c>
      <c r="L84" s="38">
        <v>0</v>
      </c>
      <c s="32">
        <f>ROUND(ROUND(L84,2)*ROUND(G84,3),2)</f>
      </c>
      <c s="36" t="s">
        <v>73</v>
      </c>
      <c>
        <f>(M84*21)/100</f>
      </c>
      <c t="s">
        <v>27</v>
      </c>
    </row>
    <row r="85" spans="1:5" ht="12.75">
      <c r="A85" s="35" t="s">
        <v>55</v>
      </c>
      <c r="E85" s="39" t="s">
        <v>8971</v>
      </c>
    </row>
    <row r="86" spans="1:5" ht="12.75">
      <c r="A86" s="35" t="s">
        <v>56</v>
      </c>
      <c r="E86" s="40" t="s">
        <v>8972</v>
      </c>
    </row>
    <row r="87" spans="1:5" ht="38.25">
      <c r="A87" t="s">
        <v>58</v>
      </c>
      <c r="E87" s="39" t="s">
        <v>4475</v>
      </c>
    </row>
    <row r="88" spans="1:16" ht="12.75">
      <c r="A88" t="s">
        <v>49</v>
      </c>
      <c s="34" t="s">
        <v>133</v>
      </c>
      <c s="34" t="s">
        <v>8973</v>
      </c>
      <c s="35" t="s">
        <v>5</v>
      </c>
      <c s="6" t="s">
        <v>8974</v>
      </c>
      <c s="36" t="s">
        <v>77</v>
      </c>
      <c s="37">
        <v>0.101</v>
      </c>
      <c s="36">
        <v>0</v>
      </c>
      <c s="36">
        <f>ROUND(G88*H88,6)</f>
      </c>
      <c r="L88" s="38">
        <v>0</v>
      </c>
      <c s="32">
        <f>ROUND(ROUND(L88,2)*ROUND(G88,3),2)</f>
      </c>
      <c s="36" t="s">
        <v>73</v>
      </c>
      <c>
        <f>(M88*21)/100</f>
      </c>
      <c t="s">
        <v>27</v>
      </c>
    </row>
    <row r="89" spans="1:5" ht="25.5">
      <c r="A89" s="35" t="s">
        <v>55</v>
      </c>
      <c r="E89" s="39" t="s">
        <v>8975</v>
      </c>
    </row>
    <row r="90" spans="1:5" ht="12.75">
      <c r="A90" s="35" t="s">
        <v>56</v>
      </c>
      <c r="E90" s="40" t="s">
        <v>8976</v>
      </c>
    </row>
    <row r="91" spans="1:5" ht="369.75">
      <c r="A91" t="s">
        <v>58</v>
      </c>
      <c r="E91" s="39" t="s">
        <v>3881</v>
      </c>
    </row>
    <row r="92" spans="1:13" ht="12.75">
      <c r="A92" t="s">
        <v>46</v>
      </c>
      <c r="C92" s="31" t="s">
        <v>83</v>
      </c>
      <c r="E92" s="33" t="s">
        <v>4021</v>
      </c>
      <c r="J92" s="32">
        <f>0</f>
      </c>
      <c s="32">
        <f>0</f>
      </c>
      <c s="32">
        <f>0+L93+L97+L101+L105+L109</f>
      </c>
      <c s="32">
        <f>0+M93+M97+M101+M105+M109</f>
      </c>
    </row>
    <row r="93" spans="1:16" ht="12.75">
      <c r="A93" t="s">
        <v>49</v>
      </c>
      <c s="34" t="s">
        <v>136</v>
      </c>
      <c s="34" t="s">
        <v>8910</v>
      </c>
      <c s="35" t="s">
        <v>5</v>
      </c>
      <c s="6" t="s">
        <v>8911</v>
      </c>
      <c s="36" t="s">
        <v>77</v>
      </c>
      <c s="37">
        <v>92.438</v>
      </c>
      <c s="36">
        <v>0</v>
      </c>
      <c s="36">
        <f>ROUND(G93*H93,6)</f>
      </c>
      <c r="L93" s="38">
        <v>0</v>
      </c>
      <c s="32">
        <f>ROUND(ROUND(L93,2)*ROUND(G93,3),2)</f>
      </c>
      <c s="36" t="s">
        <v>73</v>
      </c>
      <c>
        <f>(M93*21)/100</f>
      </c>
      <c t="s">
        <v>27</v>
      </c>
    </row>
    <row r="94" spans="1:5" ht="63.75">
      <c r="A94" s="35" t="s">
        <v>55</v>
      </c>
      <c r="E94" s="39" t="s">
        <v>8961</v>
      </c>
    </row>
    <row r="95" spans="1:5" ht="38.25">
      <c r="A95" s="35" t="s">
        <v>56</v>
      </c>
      <c r="E95" s="40" t="s">
        <v>8977</v>
      </c>
    </row>
    <row r="96" spans="1:5" ht="127.5">
      <c r="A96" t="s">
        <v>58</v>
      </c>
      <c r="E96" s="39" t="s">
        <v>4538</v>
      </c>
    </row>
    <row r="97" spans="1:16" ht="12.75">
      <c r="A97" t="s">
        <v>49</v>
      </c>
      <c s="34" t="s">
        <v>139</v>
      </c>
      <c s="34" t="s">
        <v>4022</v>
      </c>
      <c s="35" t="s">
        <v>5</v>
      </c>
      <c s="6" t="s">
        <v>4023</v>
      </c>
      <c s="36" t="s">
        <v>72</v>
      </c>
      <c s="37">
        <v>237.431</v>
      </c>
      <c s="36">
        <v>0</v>
      </c>
      <c s="36">
        <f>ROUND(G97*H97,6)</f>
      </c>
      <c r="L97" s="38">
        <v>0</v>
      </c>
      <c s="32">
        <f>ROUND(ROUND(L97,2)*ROUND(G97,3),2)</f>
      </c>
      <c s="36" t="s">
        <v>73</v>
      </c>
      <c>
        <f>(M97*21)/100</f>
      </c>
      <c t="s">
        <v>27</v>
      </c>
    </row>
    <row r="98" spans="1:5" ht="25.5">
      <c r="A98" s="35" t="s">
        <v>55</v>
      </c>
      <c r="E98" s="39" t="s">
        <v>8913</v>
      </c>
    </row>
    <row r="99" spans="1:5" ht="12.75">
      <c r="A99" s="35" t="s">
        <v>56</v>
      </c>
      <c r="E99" s="40" t="s">
        <v>8978</v>
      </c>
    </row>
    <row r="100" spans="1:5" ht="51">
      <c r="A100" t="s">
        <v>58</v>
      </c>
      <c r="E100" s="39" t="s">
        <v>8915</v>
      </c>
    </row>
    <row r="101" spans="1:16" ht="12.75">
      <c r="A101" t="s">
        <v>49</v>
      </c>
      <c s="34" t="s">
        <v>142</v>
      </c>
      <c s="34" t="s">
        <v>8916</v>
      </c>
      <c s="35" t="s">
        <v>5</v>
      </c>
      <c s="6" t="s">
        <v>8917</v>
      </c>
      <c s="36" t="s">
        <v>72</v>
      </c>
      <c s="37">
        <v>89.54</v>
      </c>
      <c s="36">
        <v>0</v>
      </c>
      <c s="36">
        <f>ROUND(G101*H101,6)</f>
      </c>
      <c r="L101" s="38">
        <v>0</v>
      </c>
      <c s="32">
        <f>ROUND(ROUND(L101,2)*ROUND(G101,3),2)</f>
      </c>
      <c s="36" t="s">
        <v>73</v>
      </c>
      <c>
        <f>(M101*21)/100</f>
      </c>
      <c t="s">
        <v>27</v>
      </c>
    </row>
    <row r="102" spans="1:5" ht="12.75">
      <c r="A102" s="35" t="s">
        <v>55</v>
      </c>
      <c r="E102" s="39" t="s">
        <v>8918</v>
      </c>
    </row>
    <row r="103" spans="1:5" ht="63.75">
      <c r="A103" s="35" t="s">
        <v>56</v>
      </c>
      <c r="E103" s="40" t="s">
        <v>8979</v>
      </c>
    </row>
    <row r="104" spans="1:5" ht="102">
      <c r="A104" t="s">
        <v>58</v>
      </c>
      <c r="E104" s="39" t="s">
        <v>8920</v>
      </c>
    </row>
    <row r="105" spans="1:16" ht="12.75">
      <c r="A105" t="s">
        <v>49</v>
      </c>
      <c s="34" t="s">
        <v>145</v>
      </c>
      <c s="34" t="s">
        <v>5400</v>
      </c>
      <c s="35" t="s">
        <v>5</v>
      </c>
      <c s="6" t="s">
        <v>5401</v>
      </c>
      <c s="36" t="s">
        <v>72</v>
      </c>
      <c s="37">
        <v>201</v>
      </c>
      <c s="36">
        <v>0</v>
      </c>
      <c s="36">
        <f>ROUND(G105*H105,6)</f>
      </c>
      <c r="L105" s="38">
        <v>0</v>
      </c>
      <c s="32">
        <f>ROUND(ROUND(L105,2)*ROUND(G105,3),2)</f>
      </c>
      <c s="36" t="s">
        <v>73</v>
      </c>
      <c>
        <f>(M105*21)/100</f>
      </c>
      <c t="s">
        <v>27</v>
      </c>
    </row>
    <row r="106" spans="1:5" ht="12.75">
      <c r="A106" s="35" t="s">
        <v>55</v>
      </c>
      <c r="E106" s="39" t="s">
        <v>8921</v>
      </c>
    </row>
    <row r="107" spans="1:5" ht="12.75">
      <c r="A107" s="35" t="s">
        <v>56</v>
      </c>
      <c r="E107" s="40" t="s">
        <v>8980</v>
      </c>
    </row>
    <row r="108" spans="1:5" ht="153">
      <c r="A108" t="s">
        <v>58</v>
      </c>
      <c r="E108" s="39" t="s">
        <v>8923</v>
      </c>
    </row>
    <row r="109" spans="1:16" ht="12.75">
      <c r="A109" t="s">
        <v>49</v>
      </c>
      <c s="34" t="s">
        <v>148</v>
      </c>
      <c s="34" t="s">
        <v>8924</v>
      </c>
      <c s="35" t="s">
        <v>5</v>
      </c>
      <c s="6" t="s">
        <v>8925</v>
      </c>
      <c s="36" t="s">
        <v>92</v>
      </c>
      <c s="37">
        <v>109.43</v>
      </c>
      <c s="36">
        <v>0</v>
      </c>
      <c s="36">
        <f>ROUND(G109*H109,6)</f>
      </c>
      <c r="L109" s="38">
        <v>0</v>
      </c>
      <c s="32">
        <f>ROUND(ROUND(L109,2)*ROUND(G109,3),2)</f>
      </c>
      <c s="36" t="s">
        <v>73</v>
      </c>
      <c>
        <f>(M109*21)/100</f>
      </c>
      <c t="s">
        <v>27</v>
      </c>
    </row>
    <row r="110" spans="1:5" ht="12.75">
      <c r="A110" s="35" t="s">
        <v>55</v>
      </c>
      <c r="E110" s="39" t="s">
        <v>8926</v>
      </c>
    </row>
    <row r="111" spans="1:5" ht="12.75">
      <c r="A111" s="35" t="s">
        <v>56</v>
      </c>
      <c r="E111" s="40" t="s">
        <v>8981</v>
      </c>
    </row>
    <row r="112" spans="1:5" ht="38.25">
      <c r="A112" t="s">
        <v>58</v>
      </c>
      <c r="E112" s="39" t="s">
        <v>8928</v>
      </c>
    </row>
    <row r="113" spans="1:13" ht="12.75">
      <c r="A113" t="s">
        <v>46</v>
      </c>
      <c r="C113" s="31" t="s">
        <v>93</v>
      </c>
      <c r="E113" s="33" t="s">
        <v>3429</v>
      </c>
      <c r="J113" s="32">
        <f>0</f>
      </c>
      <c s="32">
        <f>0</f>
      </c>
      <c s="32">
        <f>0+L114</f>
      </c>
      <c s="32">
        <f>0+M114</f>
      </c>
    </row>
    <row r="114" spans="1:16" ht="12.75">
      <c r="A114" t="s">
        <v>49</v>
      </c>
      <c s="34" t="s">
        <v>151</v>
      </c>
      <c s="34" t="s">
        <v>5280</v>
      </c>
      <c s="35" t="s">
        <v>5</v>
      </c>
      <c s="6" t="s">
        <v>5281</v>
      </c>
      <c s="36" t="s">
        <v>77</v>
      </c>
      <c s="37">
        <v>0.615</v>
      </c>
      <c s="36">
        <v>0</v>
      </c>
      <c s="36">
        <f>ROUND(G114*H114,6)</f>
      </c>
      <c r="L114" s="38">
        <v>0</v>
      </c>
      <c s="32">
        <f>ROUND(ROUND(L114,2)*ROUND(G114,3),2)</f>
      </c>
      <c s="36" t="s">
        <v>73</v>
      </c>
      <c>
        <f>(M114*21)/100</f>
      </c>
      <c t="s">
        <v>27</v>
      </c>
    </row>
    <row r="115" spans="1:5" ht="12.75">
      <c r="A115" s="35" t="s">
        <v>55</v>
      </c>
      <c r="E115" s="39" t="s">
        <v>8982</v>
      </c>
    </row>
    <row r="116" spans="1:5" ht="12.75">
      <c r="A116" s="35" t="s">
        <v>56</v>
      </c>
      <c r="E116" s="40" t="s">
        <v>8983</v>
      </c>
    </row>
    <row r="117" spans="1:5" ht="369.75">
      <c r="A117" t="s">
        <v>58</v>
      </c>
      <c r="E117" s="39" t="s">
        <v>3881</v>
      </c>
    </row>
    <row r="118" spans="1:13" ht="12.75">
      <c r="A118" t="s">
        <v>46</v>
      </c>
      <c r="C118" s="31" t="s">
        <v>103</v>
      </c>
      <c r="E118" s="33" t="s">
        <v>4052</v>
      </c>
      <c r="J118" s="32">
        <f>0</f>
      </c>
      <c s="32">
        <f>0</f>
      </c>
      <c s="32">
        <f>0+L119+L123+L127+L131+L135+L139</f>
      </c>
      <c s="32">
        <f>0+M119+M123+M127+M131+M135+M139</f>
      </c>
    </row>
    <row r="119" spans="1:16" ht="12.75">
      <c r="A119" t="s">
        <v>49</v>
      </c>
      <c s="34" t="s">
        <v>154</v>
      </c>
      <c s="34" t="s">
        <v>8929</v>
      </c>
      <c s="35" t="s">
        <v>5</v>
      </c>
      <c s="6" t="s">
        <v>8930</v>
      </c>
      <c s="36" t="s">
        <v>92</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8984</v>
      </c>
    </row>
    <row r="122" spans="1:5" ht="76.5">
      <c r="A122" t="s">
        <v>58</v>
      </c>
      <c r="E122" s="39" t="s">
        <v>8931</v>
      </c>
    </row>
    <row r="123" spans="1:16" ht="12.75">
      <c r="A123" t="s">
        <v>49</v>
      </c>
      <c s="34" t="s">
        <v>157</v>
      </c>
      <c s="34" t="s">
        <v>8985</v>
      </c>
      <c s="35" t="s">
        <v>5</v>
      </c>
      <c s="6" t="s">
        <v>8986</v>
      </c>
      <c s="36" t="s">
        <v>106</v>
      </c>
      <c s="37">
        <v>1</v>
      </c>
      <c s="36">
        <v>0</v>
      </c>
      <c s="36">
        <f>ROUND(G123*H123,6)</f>
      </c>
      <c r="L123" s="38">
        <v>0</v>
      </c>
      <c s="32">
        <f>ROUND(ROUND(L123,2)*ROUND(G123,3),2)</f>
      </c>
      <c s="36" t="s">
        <v>73</v>
      </c>
      <c>
        <f>(M123*21)/100</f>
      </c>
      <c t="s">
        <v>27</v>
      </c>
    </row>
    <row r="124" spans="1:5" ht="12.75">
      <c r="A124" s="35" t="s">
        <v>55</v>
      </c>
      <c r="E124" s="39" t="s">
        <v>8987</v>
      </c>
    </row>
    <row r="125" spans="1:5" ht="12.75">
      <c r="A125" s="35" t="s">
        <v>56</v>
      </c>
      <c r="E125" s="40" t="s">
        <v>57</v>
      </c>
    </row>
    <row r="126" spans="1:5" ht="63.75">
      <c r="A126" t="s">
        <v>58</v>
      </c>
      <c r="E126" s="39" t="s">
        <v>8988</v>
      </c>
    </row>
    <row r="127" spans="1:16" ht="12.75">
      <c r="A127" t="s">
        <v>49</v>
      </c>
      <c s="34" t="s">
        <v>162</v>
      </c>
      <c s="34" t="s">
        <v>8989</v>
      </c>
      <c s="35" t="s">
        <v>54</v>
      </c>
      <c s="6" t="s">
        <v>8990</v>
      </c>
      <c s="36" t="s">
        <v>92</v>
      </c>
      <c s="37">
        <v>9.8</v>
      </c>
      <c s="36">
        <v>0</v>
      </c>
      <c s="36">
        <f>ROUND(G127*H127,6)</f>
      </c>
      <c r="L127" s="38">
        <v>0</v>
      </c>
      <c s="32">
        <f>ROUND(ROUND(L127,2)*ROUND(G127,3),2)</f>
      </c>
      <c s="36" t="s">
        <v>73</v>
      </c>
      <c>
        <f>(M127*21)/100</f>
      </c>
      <c t="s">
        <v>27</v>
      </c>
    </row>
    <row r="128" spans="1:5" ht="12.75">
      <c r="A128" s="35" t="s">
        <v>55</v>
      </c>
      <c r="E128" s="39" t="s">
        <v>8991</v>
      </c>
    </row>
    <row r="129" spans="1:5" ht="12.75">
      <c r="A129" s="35" t="s">
        <v>56</v>
      </c>
      <c r="E129" s="40" t="s">
        <v>8992</v>
      </c>
    </row>
    <row r="130" spans="1:5" ht="63.75">
      <c r="A130" t="s">
        <v>58</v>
      </c>
      <c r="E130" s="39" t="s">
        <v>8993</v>
      </c>
    </row>
    <row r="131" spans="1:16" ht="12.75">
      <c r="A131" t="s">
        <v>49</v>
      </c>
      <c s="34" t="s">
        <v>165</v>
      </c>
      <c s="34" t="s">
        <v>5294</v>
      </c>
      <c s="35" t="s">
        <v>5</v>
      </c>
      <c s="6" t="s">
        <v>5295</v>
      </c>
      <c s="36" t="s">
        <v>92</v>
      </c>
      <c s="37">
        <v>56.7</v>
      </c>
      <c s="36">
        <v>0</v>
      </c>
      <c s="36">
        <f>ROUND(G131*H131,6)</f>
      </c>
      <c r="L131" s="38">
        <v>0</v>
      </c>
      <c s="32">
        <f>ROUND(ROUND(L131,2)*ROUND(G131,3),2)</f>
      </c>
      <c s="36" t="s">
        <v>73</v>
      </c>
      <c>
        <f>(M131*21)/100</f>
      </c>
      <c t="s">
        <v>27</v>
      </c>
    </row>
    <row r="132" spans="1:5" ht="12.75">
      <c r="A132" s="35" t="s">
        <v>55</v>
      </c>
      <c r="E132" s="39" t="s">
        <v>8994</v>
      </c>
    </row>
    <row r="133" spans="1:5" ht="12.75">
      <c r="A133" s="35" t="s">
        <v>56</v>
      </c>
      <c r="E133" s="40" t="s">
        <v>8995</v>
      </c>
    </row>
    <row r="134" spans="1:5" ht="89.25">
      <c r="A134" t="s">
        <v>58</v>
      </c>
      <c r="E134" s="39" t="s">
        <v>8996</v>
      </c>
    </row>
    <row r="135" spans="1:16" ht="12.75">
      <c r="A135" t="s">
        <v>49</v>
      </c>
      <c s="34" t="s">
        <v>168</v>
      </c>
      <c s="34" t="s">
        <v>8997</v>
      </c>
      <c s="35" t="s">
        <v>5</v>
      </c>
      <c s="6" t="s">
        <v>8998</v>
      </c>
      <c s="36" t="s">
        <v>77</v>
      </c>
      <c s="37">
        <v>0.76</v>
      </c>
      <c s="36">
        <v>0</v>
      </c>
      <c s="36">
        <f>ROUND(G135*H135,6)</f>
      </c>
      <c r="L135" s="38">
        <v>0</v>
      </c>
      <c s="32">
        <f>ROUND(ROUND(L135,2)*ROUND(G135,3),2)</f>
      </c>
      <c s="36" t="s">
        <v>73</v>
      </c>
      <c>
        <f>(M135*21)/100</f>
      </c>
      <c t="s">
        <v>27</v>
      </c>
    </row>
    <row r="136" spans="1:5" ht="12.75">
      <c r="A136" s="35" t="s">
        <v>55</v>
      </c>
      <c r="E136" s="39" t="s">
        <v>8999</v>
      </c>
    </row>
    <row r="137" spans="1:5" ht="25.5">
      <c r="A137" s="35" t="s">
        <v>56</v>
      </c>
      <c r="E137" s="40" t="s">
        <v>9000</v>
      </c>
    </row>
    <row r="138" spans="1:5" ht="114.75">
      <c r="A138" t="s">
        <v>58</v>
      </c>
      <c r="E138" s="39" t="s">
        <v>9001</v>
      </c>
    </row>
    <row r="139" spans="1:16" ht="12.75">
      <c r="A139" t="s">
        <v>49</v>
      </c>
      <c s="34" t="s">
        <v>171</v>
      </c>
      <c s="34" t="s">
        <v>5035</v>
      </c>
      <c s="35" t="s">
        <v>5</v>
      </c>
      <c s="6" t="s">
        <v>5036</v>
      </c>
      <c s="36" t="s">
        <v>92</v>
      </c>
      <c s="37">
        <v>10</v>
      </c>
      <c s="36">
        <v>0</v>
      </c>
      <c s="36">
        <f>ROUND(G139*H139,6)</f>
      </c>
      <c r="L139" s="38">
        <v>0</v>
      </c>
      <c s="32">
        <f>ROUND(ROUND(L139,2)*ROUND(G139,3),2)</f>
      </c>
      <c s="36" t="s">
        <v>73</v>
      </c>
      <c>
        <f>(M139*21)/100</f>
      </c>
      <c t="s">
        <v>27</v>
      </c>
    </row>
    <row r="140" spans="1:5" ht="25.5">
      <c r="A140" s="35" t="s">
        <v>55</v>
      </c>
      <c r="E140" s="39" t="s">
        <v>9002</v>
      </c>
    </row>
    <row r="141" spans="1:5" ht="12.75">
      <c r="A141" s="35" t="s">
        <v>56</v>
      </c>
      <c r="E141" s="40" t="s">
        <v>5029</v>
      </c>
    </row>
    <row r="142" spans="1:5" ht="114.75">
      <c r="A142" t="s">
        <v>58</v>
      </c>
      <c r="E142" s="39" t="s">
        <v>9003</v>
      </c>
    </row>
    <row r="143" spans="1:13" ht="12.75">
      <c r="A143" t="s">
        <v>46</v>
      </c>
      <c r="C143" s="31" t="s">
        <v>742</v>
      </c>
      <c r="E143" s="33" t="s">
        <v>1815</v>
      </c>
      <c r="J143" s="32">
        <f>0</f>
      </c>
      <c s="32">
        <f>0</f>
      </c>
      <c s="32">
        <f>0+L144+L148+L152+L156</f>
      </c>
      <c s="32">
        <f>0+M144+M148+M152+M156</f>
      </c>
    </row>
    <row r="144" spans="1:16" ht="25.5">
      <c r="A144" t="s">
        <v>49</v>
      </c>
      <c s="34" t="s">
        <v>174</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9004</v>
      </c>
    </row>
    <row r="147" spans="1:5" ht="102">
      <c r="A147" t="s">
        <v>58</v>
      </c>
      <c r="E147" s="39" t="s">
        <v>752</v>
      </c>
    </row>
    <row r="148" spans="1:16" ht="25.5">
      <c r="A148" t="s">
        <v>49</v>
      </c>
      <c s="34" t="s">
        <v>177</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9005</v>
      </c>
    </row>
    <row r="151" spans="1:5" ht="102">
      <c r="A151" t="s">
        <v>58</v>
      </c>
      <c r="E151" s="39" t="s">
        <v>752</v>
      </c>
    </row>
    <row r="152" spans="1:16" ht="25.5">
      <c r="A152" t="s">
        <v>49</v>
      </c>
      <c s="34" t="s">
        <v>180</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183</v>
      </c>
      <c s="34" t="s">
        <v>9006</v>
      </c>
      <c s="35" t="s">
        <v>9007</v>
      </c>
      <c s="6" t="s">
        <v>9008</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9009</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8844</v>
      </c>
      <c s="41">
        <f>Rekapitulace!C150</f>
      </c>
      <c s="20" t="s">
        <v>0</v>
      </c>
      <c t="s">
        <v>23</v>
      </c>
      <c t="s">
        <v>27</v>
      </c>
    </row>
    <row r="4" spans="1:16" ht="32" customHeight="1">
      <c r="A4" s="24" t="s">
        <v>20</v>
      </c>
      <c s="25" t="s">
        <v>28</v>
      </c>
      <c s="27" t="s">
        <v>8844</v>
      </c>
      <c r="E4" s="26" t="s">
        <v>8845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9012</v>
      </c>
      <c r="E8" s="30" t="s">
        <v>9011</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8853</v>
      </c>
      <c s="35" t="s">
        <v>5</v>
      </c>
      <c s="6" t="s">
        <v>6494</v>
      </c>
      <c s="36" t="s">
        <v>77</v>
      </c>
      <c s="37">
        <v>38.2</v>
      </c>
      <c s="36">
        <v>0</v>
      </c>
      <c s="36">
        <f>ROUND(G10*H10,6)</f>
      </c>
      <c r="L10" s="38">
        <v>0</v>
      </c>
      <c s="32">
        <f>ROUND(ROUND(L10,2)*ROUND(G10,3),2)</f>
      </c>
      <c s="36" t="s">
        <v>54</v>
      </c>
      <c>
        <f>(M10*21)/100</f>
      </c>
      <c t="s">
        <v>27</v>
      </c>
    </row>
    <row r="11" spans="1:5" ht="38.25">
      <c r="A11" s="35" t="s">
        <v>55</v>
      </c>
      <c r="E11" s="39" t="s">
        <v>9013</v>
      </c>
    </row>
    <row r="12" spans="1:5" ht="63.75">
      <c r="A12" s="35" t="s">
        <v>56</v>
      </c>
      <c r="E12" s="40" t="s">
        <v>9014</v>
      </c>
    </row>
    <row r="13" spans="1:5" ht="51">
      <c r="A13" t="s">
        <v>58</v>
      </c>
      <c r="E13" s="39" t="s">
        <v>5380</v>
      </c>
    </row>
    <row r="14" spans="1:16" ht="12.75">
      <c r="A14" t="s">
        <v>49</v>
      </c>
      <c s="34" t="s">
        <v>27</v>
      </c>
      <c s="34" t="s">
        <v>9015</v>
      </c>
      <c s="35" t="s">
        <v>5</v>
      </c>
      <c s="6" t="s">
        <v>9016</v>
      </c>
      <c s="36" t="s">
        <v>92</v>
      </c>
      <c s="37">
        <v>4</v>
      </c>
      <c s="36">
        <v>0</v>
      </c>
      <c s="36">
        <f>ROUND(G14*H14,6)</f>
      </c>
      <c r="L14" s="38">
        <v>0</v>
      </c>
      <c s="32">
        <f>ROUND(ROUND(L14,2)*ROUND(G14,3),2)</f>
      </c>
      <c s="36" t="s">
        <v>54</v>
      </c>
      <c>
        <f>(M14*21)/100</f>
      </c>
      <c t="s">
        <v>27</v>
      </c>
    </row>
    <row r="15" spans="1:5" ht="12.75">
      <c r="A15" s="35" t="s">
        <v>55</v>
      </c>
      <c r="E15" s="39" t="s">
        <v>9017</v>
      </c>
    </row>
    <row r="16" spans="1:5" ht="12.75">
      <c r="A16" s="35" t="s">
        <v>56</v>
      </c>
      <c r="E16" s="40" t="s">
        <v>9018</v>
      </c>
    </row>
    <row r="17" spans="1:5" ht="51">
      <c r="A17" t="s">
        <v>58</v>
      </c>
      <c r="E17" s="39" t="s">
        <v>5380</v>
      </c>
    </row>
    <row r="18" spans="1:16" ht="12.75">
      <c r="A18" t="s">
        <v>49</v>
      </c>
      <c s="34" t="s">
        <v>26</v>
      </c>
      <c s="34" t="s">
        <v>8951</v>
      </c>
      <c s="35" t="s">
        <v>5</v>
      </c>
      <c s="6" t="s">
        <v>9019</v>
      </c>
      <c s="36" t="s">
        <v>92</v>
      </c>
      <c s="37">
        <v>0.48</v>
      </c>
      <c s="36">
        <v>0</v>
      </c>
      <c s="36">
        <f>ROUND(G18*H18,6)</f>
      </c>
      <c r="L18" s="38">
        <v>0</v>
      </c>
      <c s="32">
        <f>ROUND(ROUND(L18,2)*ROUND(G18,3),2)</f>
      </c>
      <c s="36" t="s">
        <v>73</v>
      </c>
      <c>
        <f>(M18*21)/100</f>
      </c>
      <c t="s">
        <v>27</v>
      </c>
    </row>
    <row r="19" spans="1:5" ht="12.75">
      <c r="A19" s="35" t="s">
        <v>55</v>
      </c>
      <c r="E19" s="39" t="s">
        <v>5</v>
      </c>
    </row>
    <row r="20" spans="1:5" ht="12.75">
      <c r="A20" s="35" t="s">
        <v>56</v>
      </c>
      <c r="E20" s="40" t="s">
        <v>8953</v>
      </c>
    </row>
    <row r="21" spans="1:5" ht="51">
      <c r="A21" t="s">
        <v>58</v>
      </c>
      <c r="E21" s="39" t="s">
        <v>5380</v>
      </c>
    </row>
    <row r="22" spans="1:16" ht="12.75">
      <c r="A22" t="s">
        <v>49</v>
      </c>
      <c s="34" t="s">
        <v>80</v>
      </c>
      <c s="34" t="s">
        <v>8856</v>
      </c>
      <c s="35" t="s">
        <v>5</v>
      </c>
      <c s="6" t="s">
        <v>8857</v>
      </c>
      <c s="36" t="s">
        <v>77</v>
      </c>
      <c s="37">
        <v>203.8</v>
      </c>
      <c s="36">
        <v>0</v>
      </c>
      <c s="36">
        <f>ROUND(G22*H22,6)</f>
      </c>
      <c r="L22" s="38">
        <v>0</v>
      </c>
      <c s="32">
        <f>ROUND(ROUND(L22,2)*ROUND(G22,3),2)</f>
      </c>
      <c s="36" t="s">
        <v>73</v>
      </c>
      <c>
        <f>(M22*21)/100</f>
      </c>
      <c t="s">
        <v>27</v>
      </c>
    </row>
    <row r="23" spans="1:5" ht="51">
      <c r="A23" s="35" t="s">
        <v>55</v>
      </c>
      <c r="E23" s="39" t="s">
        <v>8954</v>
      </c>
    </row>
    <row r="24" spans="1:5" ht="89.25">
      <c r="A24" s="35" t="s">
        <v>56</v>
      </c>
      <c r="E24" s="40" t="s">
        <v>9020</v>
      </c>
    </row>
    <row r="25" spans="1:5" ht="38.25">
      <c r="A25" t="s">
        <v>58</v>
      </c>
      <c r="E25" s="39" t="s">
        <v>8860</v>
      </c>
    </row>
    <row r="26" spans="1:16" ht="12.75">
      <c r="A26" t="s">
        <v>49</v>
      </c>
      <c s="34" t="s">
        <v>83</v>
      </c>
      <c s="34" t="s">
        <v>8861</v>
      </c>
      <c s="35" t="s">
        <v>5</v>
      </c>
      <c s="6" t="s">
        <v>8862</v>
      </c>
      <c s="36" t="s">
        <v>77</v>
      </c>
      <c s="37">
        <v>21.855</v>
      </c>
      <c s="36">
        <v>0</v>
      </c>
      <c s="36">
        <f>ROUND(G26*H26,6)</f>
      </c>
      <c r="L26" s="38">
        <v>0</v>
      </c>
      <c s="32">
        <f>ROUND(ROUND(L26,2)*ROUND(G26,3),2)</f>
      </c>
      <c s="36" t="s">
        <v>73</v>
      </c>
      <c>
        <f>(M26*21)/100</f>
      </c>
      <c t="s">
        <v>27</v>
      </c>
    </row>
    <row r="27" spans="1:5" ht="12.75">
      <c r="A27" s="35" t="s">
        <v>55</v>
      </c>
      <c r="E27" s="39" t="s">
        <v>8863</v>
      </c>
    </row>
    <row r="28" spans="1:5" ht="51">
      <c r="A28" s="35" t="s">
        <v>56</v>
      </c>
      <c r="E28" s="40" t="s">
        <v>8956</v>
      </c>
    </row>
    <row r="29" spans="1:5" ht="38.25">
      <c r="A29" t="s">
        <v>58</v>
      </c>
      <c r="E29" s="39" t="s">
        <v>8860</v>
      </c>
    </row>
    <row r="30" spans="1:16" ht="12.75">
      <c r="A30" t="s">
        <v>49</v>
      </c>
      <c s="34" t="s">
        <v>86</v>
      </c>
      <c s="34" t="s">
        <v>8865</v>
      </c>
      <c s="35" t="s">
        <v>5</v>
      </c>
      <c s="6" t="s">
        <v>8866</v>
      </c>
      <c s="36" t="s">
        <v>77</v>
      </c>
      <c s="37">
        <v>309.5</v>
      </c>
      <c s="36">
        <v>0</v>
      </c>
      <c s="36">
        <f>ROUND(G30*H30,6)</f>
      </c>
      <c r="L30" s="38">
        <v>0</v>
      </c>
      <c s="32">
        <f>ROUND(ROUND(L30,2)*ROUND(G30,3),2)</f>
      </c>
      <c s="36" t="s">
        <v>73</v>
      </c>
      <c>
        <f>(M30*21)/100</f>
      </c>
      <c t="s">
        <v>27</v>
      </c>
    </row>
    <row r="31" spans="1:5" ht="38.25">
      <c r="A31" s="35" t="s">
        <v>55</v>
      </c>
      <c r="E31" s="39" t="s">
        <v>9021</v>
      </c>
    </row>
    <row r="32" spans="1:5" ht="140.25">
      <c r="A32" s="35" t="s">
        <v>56</v>
      </c>
      <c r="E32" s="40" t="s">
        <v>9022</v>
      </c>
    </row>
    <row r="33" spans="1:5" ht="369.75">
      <c r="A33" t="s">
        <v>58</v>
      </c>
      <c r="E33" s="39" t="s">
        <v>4451</v>
      </c>
    </row>
    <row r="34" spans="1:16" ht="12.75">
      <c r="A34" t="s">
        <v>49</v>
      </c>
      <c s="34" t="s">
        <v>89</v>
      </c>
      <c s="34" t="s">
        <v>8869</v>
      </c>
      <c s="35" t="s">
        <v>5</v>
      </c>
      <c s="6" t="s">
        <v>8870</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9023</v>
      </c>
    </row>
    <row r="37" spans="1:5" ht="369.75">
      <c r="A37" t="s">
        <v>58</v>
      </c>
      <c r="E37" s="39" t="s">
        <v>4451</v>
      </c>
    </row>
    <row r="38" spans="1:16" ht="12.75">
      <c r="A38" t="s">
        <v>49</v>
      </c>
      <c s="34" t="s">
        <v>93</v>
      </c>
      <c s="34" t="s">
        <v>8872</v>
      </c>
      <c s="35" t="s">
        <v>5</v>
      </c>
      <c s="6" t="s">
        <v>8873</v>
      </c>
      <c s="36" t="s">
        <v>77</v>
      </c>
      <c s="37">
        <v>70.035</v>
      </c>
      <c s="36">
        <v>0</v>
      </c>
      <c s="36">
        <f>ROUND(G38*H38,6)</f>
      </c>
      <c r="L38" s="38">
        <v>0</v>
      </c>
      <c s="32">
        <f>ROUND(ROUND(L38,2)*ROUND(G38,3),2)</f>
      </c>
      <c s="36" t="s">
        <v>73</v>
      </c>
      <c>
        <f>(M38*21)/100</f>
      </c>
      <c t="s">
        <v>27</v>
      </c>
    </row>
    <row r="39" spans="1:5" ht="38.25">
      <c r="A39" s="35" t="s">
        <v>55</v>
      </c>
      <c r="E39" s="39" t="s">
        <v>8874</v>
      </c>
    </row>
    <row r="40" spans="1:5" ht="25.5">
      <c r="A40" s="35" t="s">
        <v>56</v>
      </c>
      <c r="E40" s="40" t="s">
        <v>9024</v>
      </c>
    </row>
    <row r="41" spans="1:5" ht="306">
      <c r="A41" t="s">
        <v>58</v>
      </c>
      <c r="E41" s="39" t="s">
        <v>4458</v>
      </c>
    </row>
    <row r="42" spans="1:16" ht="12.75">
      <c r="A42" t="s">
        <v>49</v>
      </c>
      <c s="34" t="s">
        <v>103</v>
      </c>
      <c s="34" t="s">
        <v>8876</v>
      </c>
      <c s="35" t="s">
        <v>5</v>
      </c>
      <c s="6" t="s">
        <v>8877</v>
      </c>
      <c s="36" t="s">
        <v>77</v>
      </c>
      <c s="37">
        <v>83</v>
      </c>
      <c s="36">
        <v>0</v>
      </c>
      <c s="36">
        <f>ROUND(G42*H42,6)</f>
      </c>
      <c r="L42" s="38">
        <v>0</v>
      </c>
      <c s="32">
        <f>ROUND(ROUND(L42,2)*ROUND(G42,3),2)</f>
      </c>
      <c s="36" t="s">
        <v>73</v>
      </c>
      <c>
        <f>(M42*21)/100</f>
      </c>
      <c t="s">
        <v>27</v>
      </c>
    </row>
    <row r="43" spans="1:5" ht="25.5">
      <c r="A43" s="35" t="s">
        <v>55</v>
      </c>
      <c r="E43" s="39" t="s">
        <v>8878</v>
      </c>
    </row>
    <row r="44" spans="1:5" ht="63.75">
      <c r="A44" s="35" t="s">
        <v>56</v>
      </c>
      <c r="E44" s="40" t="s">
        <v>9025</v>
      </c>
    </row>
    <row r="45" spans="1:5" ht="293.25">
      <c r="A45" t="s">
        <v>58</v>
      </c>
      <c r="E45" s="39" t="s">
        <v>8880</v>
      </c>
    </row>
    <row r="46" spans="1:16" ht="12.75">
      <c r="A46" t="s">
        <v>49</v>
      </c>
      <c s="34" t="s">
        <v>107</v>
      </c>
      <c s="34" t="s">
        <v>9026</v>
      </c>
      <c s="35" t="s">
        <v>5</v>
      </c>
      <c s="6" t="s">
        <v>9027</v>
      </c>
      <c s="36" t="s">
        <v>77</v>
      </c>
      <c s="37">
        <v>83</v>
      </c>
      <c s="36">
        <v>0</v>
      </c>
      <c s="36">
        <f>ROUND(G46*H46,6)</f>
      </c>
      <c r="L46" s="38">
        <v>0</v>
      </c>
      <c s="32">
        <f>ROUND(ROUND(L46,2)*ROUND(G46,3),2)</f>
      </c>
      <c s="36" t="s">
        <v>73</v>
      </c>
      <c>
        <f>(M46*21)/100</f>
      </c>
      <c t="s">
        <v>27</v>
      </c>
    </row>
    <row r="47" spans="1:5" ht="12.75">
      <c r="A47" s="35" t="s">
        <v>55</v>
      </c>
      <c r="E47" s="39" t="s">
        <v>9028</v>
      </c>
    </row>
    <row r="48" spans="1:5" ht="51">
      <c r="A48" s="35" t="s">
        <v>56</v>
      </c>
      <c r="E48" s="40" t="s">
        <v>9029</v>
      </c>
    </row>
    <row r="49" spans="1:5" ht="293.25">
      <c r="A49" t="s">
        <v>58</v>
      </c>
      <c r="E49" s="39" t="s">
        <v>8880</v>
      </c>
    </row>
    <row r="50" spans="1:16" ht="12.75">
      <c r="A50" t="s">
        <v>49</v>
      </c>
      <c s="34" t="s">
        <v>110</v>
      </c>
      <c s="34" t="s">
        <v>3986</v>
      </c>
      <c s="35" t="s">
        <v>5</v>
      </c>
      <c s="6" t="s">
        <v>3987</v>
      </c>
      <c s="36" t="s">
        <v>77</v>
      </c>
      <c s="37">
        <v>1021.55</v>
      </c>
      <c s="36">
        <v>0</v>
      </c>
      <c s="36">
        <f>ROUND(G50*H50,6)</f>
      </c>
      <c r="L50" s="38">
        <v>0</v>
      </c>
      <c s="32">
        <f>ROUND(ROUND(L50,2)*ROUND(G50,3),2)</f>
      </c>
      <c s="36" t="s">
        <v>73</v>
      </c>
      <c>
        <f>(M50*21)/100</f>
      </c>
      <c t="s">
        <v>27</v>
      </c>
    </row>
    <row r="51" spans="1:5" ht="12.75">
      <c r="A51" s="35" t="s">
        <v>55</v>
      </c>
      <c r="E51" s="39" t="s">
        <v>8888</v>
      </c>
    </row>
    <row r="52" spans="1:5" ht="76.5">
      <c r="A52" s="35" t="s">
        <v>56</v>
      </c>
      <c r="E52" s="40" t="s">
        <v>9030</v>
      </c>
    </row>
    <row r="53" spans="1:5" ht="280.5">
      <c r="A53" t="s">
        <v>58</v>
      </c>
      <c r="E53" s="39" t="s">
        <v>8890</v>
      </c>
    </row>
    <row r="54" spans="1:16" ht="12.75">
      <c r="A54" t="s">
        <v>49</v>
      </c>
      <c s="34" t="s">
        <v>96</v>
      </c>
      <c s="34" t="s">
        <v>6139</v>
      </c>
      <c s="35" t="s">
        <v>5</v>
      </c>
      <c s="6" t="s">
        <v>6140</v>
      </c>
      <c s="36" t="s">
        <v>77</v>
      </c>
      <c s="37">
        <v>25.27</v>
      </c>
      <c s="36">
        <v>0</v>
      </c>
      <c s="36">
        <f>ROUND(G54*H54,6)</f>
      </c>
      <c r="L54" s="38">
        <v>0</v>
      </c>
      <c s="32">
        <f>ROUND(ROUND(L54,2)*ROUND(G54,3),2)</f>
      </c>
      <c s="36" t="s">
        <v>73</v>
      </c>
      <c>
        <f>(M54*21)/100</f>
      </c>
      <c t="s">
        <v>27</v>
      </c>
    </row>
    <row r="55" spans="1:5" ht="12.75">
      <c r="A55" s="35" t="s">
        <v>55</v>
      </c>
      <c r="E55" s="39" t="s">
        <v>8891</v>
      </c>
    </row>
    <row r="56" spans="1:5" ht="63.75">
      <c r="A56" s="35" t="s">
        <v>56</v>
      </c>
      <c r="E56" s="40" t="s">
        <v>9031</v>
      </c>
    </row>
    <row r="57" spans="1:5" ht="242.25">
      <c r="A57" t="s">
        <v>58</v>
      </c>
      <c r="E57" s="39" t="s">
        <v>8893</v>
      </c>
    </row>
    <row r="58" spans="1:16" ht="12.75">
      <c r="A58" t="s">
        <v>49</v>
      </c>
      <c s="34" t="s">
        <v>99</v>
      </c>
      <c s="34" t="s">
        <v>3387</v>
      </c>
      <c s="35" t="s">
        <v>5</v>
      </c>
      <c s="6" t="s">
        <v>3388</v>
      </c>
      <c s="36" t="s">
        <v>77</v>
      </c>
      <c s="37">
        <v>8.6</v>
      </c>
      <c s="36">
        <v>0</v>
      </c>
      <c s="36">
        <f>ROUND(G58*H58,6)</f>
      </c>
      <c r="L58" s="38">
        <v>0</v>
      </c>
      <c s="32">
        <f>ROUND(ROUND(L58,2)*ROUND(G58,3),2)</f>
      </c>
      <c s="36" t="s">
        <v>73</v>
      </c>
      <c>
        <f>(M58*21)/100</f>
      </c>
      <c t="s">
        <v>27</v>
      </c>
    </row>
    <row r="59" spans="1:5" ht="25.5">
      <c r="A59" s="35" t="s">
        <v>55</v>
      </c>
      <c r="E59" s="39" t="s">
        <v>8899</v>
      </c>
    </row>
    <row r="60" spans="1:5" ht="12.75">
      <c r="A60" s="35" t="s">
        <v>56</v>
      </c>
      <c r="E60" s="40" t="s">
        <v>9032</v>
      </c>
    </row>
    <row r="61" spans="1:5" ht="242.25">
      <c r="A61" t="s">
        <v>58</v>
      </c>
      <c r="E61" s="39" t="s">
        <v>8901</v>
      </c>
    </row>
    <row r="62" spans="1:16" ht="12.75">
      <c r="A62" t="s">
        <v>49</v>
      </c>
      <c s="34" t="s">
        <v>115</v>
      </c>
      <c s="34" t="s">
        <v>3394</v>
      </c>
      <c s="35" t="s">
        <v>5</v>
      </c>
      <c s="6" t="s">
        <v>3395</v>
      </c>
      <c s="36" t="s">
        <v>72</v>
      </c>
      <c s="37">
        <v>1182.45</v>
      </c>
      <c s="36">
        <v>0</v>
      </c>
      <c s="36">
        <f>ROUND(G62*H62,6)</f>
      </c>
      <c r="L62" s="38">
        <v>0</v>
      </c>
      <c s="32">
        <f>ROUND(ROUND(L62,2)*ROUND(G62,3),2)</f>
      </c>
      <c s="36" t="s">
        <v>73</v>
      </c>
      <c>
        <f>(M62*21)/100</f>
      </c>
      <c t="s">
        <v>27</v>
      </c>
    </row>
    <row r="63" spans="1:5" ht="12.75">
      <c r="A63" s="35" t="s">
        <v>55</v>
      </c>
      <c r="E63" s="39" t="s">
        <v>8902</v>
      </c>
    </row>
    <row r="64" spans="1:5" ht="25.5">
      <c r="A64" s="35" t="s">
        <v>56</v>
      </c>
      <c r="E64" s="40" t="s">
        <v>9033</v>
      </c>
    </row>
    <row r="65" spans="1:5" ht="12.75">
      <c r="A65" t="s">
        <v>58</v>
      </c>
      <c r="E65" s="39" t="s">
        <v>3395</v>
      </c>
    </row>
    <row r="66" spans="1:16" ht="12.75">
      <c r="A66" t="s">
        <v>49</v>
      </c>
      <c s="34" t="s">
        <v>118</v>
      </c>
      <c s="34" t="s">
        <v>6150</v>
      </c>
      <c s="35" t="s">
        <v>5</v>
      </c>
      <c s="6" t="s">
        <v>6151</v>
      </c>
      <c s="36" t="s">
        <v>72</v>
      </c>
      <c s="37">
        <v>466.9</v>
      </c>
      <c s="36">
        <v>0</v>
      </c>
      <c s="36">
        <f>ROUND(G66*H66,6)</f>
      </c>
      <c r="L66" s="38">
        <v>0</v>
      </c>
      <c s="32">
        <f>ROUND(ROUND(L66,2)*ROUND(G66,3),2)</f>
      </c>
      <c s="36" t="s">
        <v>73</v>
      </c>
      <c>
        <f>(M66*21)/100</f>
      </c>
      <c t="s">
        <v>27</v>
      </c>
    </row>
    <row r="67" spans="1:5" ht="25.5">
      <c r="A67" s="35" t="s">
        <v>55</v>
      </c>
      <c r="E67" s="39" t="s">
        <v>8967</v>
      </c>
    </row>
    <row r="68" spans="1:5" ht="12.75">
      <c r="A68" s="35" t="s">
        <v>56</v>
      </c>
      <c r="E68" s="40" t="s">
        <v>9034</v>
      </c>
    </row>
    <row r="69" spans="1:5" ht="38.25">
      <c r="A69" t="s">
        <v>58</v>
      </c>
      <c r="E69" s="39" t="s">
        <v>3805</v>
      </c>
    </row>
    <row r="70" spans="1:13" ht="12.75">
      <c r="A70" t="s">
        <v>46</v>
      </c>
      <c r="C70" s="31" t="s">
        <v>27</v>
      </c>
      <c r="E70" s="33" t="s">
        <v>3400</v>
      </c>
      <c r="J70" s="32">
        <f>0</f>
      </c>
      <c s="32">
        <f>0</f>
      </c>
      <c s="32">
        <f>0+L71+L75</f>
      </c>
      <c s="32">
        <f>0+M71+M75</f>
      </c>
    </row>
    <row r="71" spans="1:16" ht="12.75">
      <c r="A71" t="s">
        <v>49</v>
      </c>
      <c s="34" t="s">
        <v>121</v>
      </c>
      <c s="34" t="s">
        <v>4679</v>
      </c>
      <c s="35" t="s">
        <v>5</v>
      </c>
      <c s="6" t="s">
        <v>4680</v>
      </c>
      <c s="36" t="s">
        <v>72</v>
      </c>
      <c s="37">
        <v>1182.45</v>
      </c>
      <c s="36">
        <v>0</v>
      </c>
      <c s="36">
        <f>ROUND(G71*H71,6)</f>
      </c>
      <c r="L71" s="38">
        <v>0</v>
      </c>
      <c s="32">
        <f>ROUND(ROUND(L71,2)*ROUND(G71,3),2)</f>
      </c>
      <c s="36" t="s">
        <v>73</v>
      </c>
      <c>
        <f>(M71*21)/100</f>
      </c>
      <c t="s">
        <v>27</v>
      </c>
    </row>
    <row r="72" spans="1:5" ht="12.75">
      <c r="A72" s="35" t="s">
        <v>55</v>
      </c>
      <c r="E72" s="39" t="s">
        <v>8906</v>
      </c>
    </row>
    <row r="73" spans="1:5" ht="25.5">
      <c r="A73" s="35" t="s">
        <v>56</v>
      </c>
      <c r="E73" s="40" t="s">
        <v>9035</v>
      </c>
    </row>
    <row r="74" spans="1:5" ht="12.75">
      <c r="A74" t="s">
        <v>58</v>
      </c>
      <c r="E74" s="39" t="s">
        <v>59</v>
      </c>
    </row>
    <row r="75" spans="1:16" ht="12.75">
      <c r="A75" t="s">
        <v>49</v>
      </c>
      <c s="34" t="s">
        <v>124</v>
      </c>
      <c s="34" t="s">
        <v>5138</v>
      </c>
      <c s="35" t="s">
        <v>5</v>
      </c>
      <c s="6" t="s">
        <v>5139</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9036</v>
      </c>
    </row>
    <row r="78" spans="1:5" ht="102">
      <c r="A78" t="s">
        <v>58</v>
      </c>
      <c r="E78" s="39" t="s">
        <v>8909</v>
      </c>
    </row>
    <row r="79" spans="1:13" ht="12.75">
      <c r="A79" t="s">
        <v>46</v>
      </c>
      <c r="C79" s="31" t="s">
        <v>80</v>
      </c>
      <c r="E79" s="33" t="s">
        <v>3404</v>
      </c>
      <c r="J79" s="32">
        <f>0</f>
      </c>
      <c s="32">
        <f>0</f>
      </c>
      <c s="32">
        <f>0+L80+L84</f>
      </c>
      <c s="32">
        <f>0+M80+M84</f>
      </c>
    </row>
    <row r="80" spans="1:16" ht="12.75">
      <c r="A80" t="s">
        <v>49</v>
      </c>
      <c s="34" t="s">
        <v>127</v>
      </c>
      <c s="34" t="s">
        <v>3681</v>
      </c>
      <c s="35" t="s">
        <v>5</v>
      </c>
      <c s="6" t="s">
        <v>3682</v>
      </c>
      <c s="36" t="s">
        <v>77</v>
      </c>
      <c s="37">
        <v>0.8</v>
      </c>
      <c s="36">
        <v>0</v>
      </c>
      <c s="36">
        <f>ROUND(G80*H80,6)</f>
      </c>
      <c r="L80" s="38">
        <v>0</v>
      </c>
      <c s="32">
        <f>ROUND(ROUND(L80,2)*ROUND(G80,3),2)</f>
      </c>
      <c s="36" t="s">
        <v>73</v>
      </c>
      <c>
        <f>(M80*21)/100</f>
      </c>
      <c t="s">
        <v>27</v>
      </c>
    </row>
    <row r="81" spans="1:5" ht="12.75">
      <c r="A81" s="35" t="s">
        <v>55</v>
      </c>
      <c r="E81" s="39" t="s">
        <v>8971</v>
      </c>
    </row>
    <row r="82" spans="1:5" ht="12.75">
      <c r="A82" s="35" t="s">
        <v>56</v>
      </c>
      <c r="E82" s="40" t="s">
        <v>9037</v>
      </c>
    </row>
    <row r="83" spans="1:5" ht="38.25">
      <c r="A83" t="s">
        <v>58</v>
      </c>
      <c r="E83" s="39" t="s">
        <v>4475</v>
      </c>
    </row>
    <row r="84" spans="1:16" ht="12.75">
      <c r="A84" t="s">
        <v>49</v>
      </c>
      <c s="34" t="s">
        <v>130</v>
      </c>
      <c s="34" t="s">
        <v>8973</v>
      </c>
      <c s="35" t="s">
        <v>5</v>
      </c>
      <c s="6" t="s">
        <v>8974</v>
      </c>
      <c s="36" t="s">
        <v>77</v>
      </c>
      <c s="37">
        <v>0.101</v>
      </c>
      <c s="36">
        <v>0</v>
      </c>
      <c s="36">
        <f>ROUND(G84*H84,6)</f>
      </c>
      <c r="L84" s="38">
        <v>0</v>
      </c>
      <c s="32">
        <f>ROUND(ROUND(L84,2)*ROUND(G84,3),2)</f>
      </c>
      <c s="36" t="s">
        <v>73</v>
      </c>
      <c>
        <f>(M84*21)/100</f>
      </c>
      <c t="s">
        <v>27</v>
      </c>
    </row>
    <row r="85" spans="1:5" ht="25.5">
      <c r="A85" s="35" t="s">
        <v>55</v>
      </c>
      <c r="E85" s="39" t="s">
        <v>8975</v>
      </c>
    </row>
    <row r="86" spans="1:5" ht="12.75">
      <c r="A86" s="35" t="s">
        <v>56</v>
      </c>
      <c r="E86" s="40" t="s">
        <v>8976</v>
      </c>
    </row>
    <row r="87" spans="1:5" ht="369.75">
      <c r="A87" t="s">
        <v>58</v>
      </c>
      <c r="E87" s="39" t="s">
        <v>3881</v>
      </c>
    </row>
    <row r="88" spans="1:13" ht="12.75">
      <c r="A88" t="s">
        <v>46</v>
      </c>
      <c r="C88" s="31" t="s">
        <v>83</v>
      </c>
      <c r="E88" s="33" t="s">
        <v>4021</v>
      </c>
      <c r="J88" s="32">
        <f>0</f>
      </c>
      <c s="32">
        <f>0</f>
      </c>
      <c s="32">
        <f>0+L89+L93+L97+L101+L105</f>
      </c>
      <c s="32">
        <f>0+M89+M93+M97+M101+M105</f>
      </c>
    </row>
    <row r="89" spans="1:16" ht="12.75">
      <c r="A89" t="s">
        <v>49</v>
      </c>
      <c s="34" t="s">
        <v>133</v>
      </c>
      <c s="34" t="s">
        <v>8910</v>
      </c>
      <c s="35" t="s">
        <v>5</v>
      </c>
      <c s="6" t="s">
        <v>8911</v>
      </c>
      <c s="36" t="s">
        <v>77</v>
      </c>
      <c s="37">
        <v>548.725</v>
      </c>
      <c s="36">
        <v>0</v>
      </c>
      <c s="36">
        <f>ROUND(G89*H89,6)</f>
      </c>
      <c r="L89" s="38">
        <v>0</v>
      </c>
      <c s="32">
        <f>ROUND(ROUND(L89,2)*ROUND(G89,3),2)</f>
      </c>
      <c s="36" t="s">
        <v>73</v>
      </c>
      <c>
        <f>(M89*21)/100</f>
      </c>
      <c t="s">
        <v>27</v>
      </c>
    </row>
    <row r="90" spans="1:5" ht="38.25">
      <c r="A90" s="35" t="s">
        <v>55</v>
      </c>
      <c r="E90" s="39" t="s">
        <v>9038</v>
      </c>
    </row>
    <row r="91" spans="1:5" ht="38.25">
      <c r="A91" s="35" t="s">
        <v>56</v>
      </c>
      <c r="E91" s="40" t="s">
        <v>9039</v>
      </c>
    </row>
    <row r="92" spans="1:5" ht="127.5">
      <c r="A92" t="s">
        <v>58</v>
      </c>
      <c r="E92" s="39" t="s">
        <v>4538</v>
      </c>
    </row>
    <row r="93" spans="1:16" ht="12.75">
      <c r="A93" t="s">
        <v>49</v>
      </c>
      <c s="34" t="s">
        <v>136</v>
      </c>
      <c s="34" t="s">
        <v>4022</v>
      </c>
      <c s="35" t="s">
        <v>5</v>
      </c>
      <c s="6" t="s">
        <v>4023</v>
      </c>
      <c s="36" t="s">
        <v>72</v>
      </c>
      <c s="37">
        <v>719.381</v>
      </c>
      <c s="36">
        <v>0</v>
      </c>
      <c s="36">
        <f>ROUND(G93*H93,6)</f>
      </c>
      <c r="L93" s="38">
        <v>0</v>
      </c>
      <c s="32">
        <f>ROUND(ROUND(L93,2)*ROUND(G93,3),2)</f>
      </c>
      <c s="36" t="s">
        <v>73</v>
      </c>
      <c>
        <f>(M93*21)/100</f>
      </c>
      <c t="s">
        <v>27</v>
      </c>
    </row>
    <row r="94" spans="1:5" ht="25.5">
      <c r="A94" s="35" t="s">
        <v>55</v>
      </c>
      <c r="E94" s="39" t="s">
        <v>8913</v>
      </c>
    </row>
    <row r="95" spans="1:5" ht="12.75">
      <c r="A95" s="35" t="s">
        <v>56</v>
      </c>
      <c r="E95" s="40" t="s">
        <v>9040</v>
      </c>
    </row>
    <row r="96" spans="1:5" ht="51">
      <c r="A96" t="s">
        <v>58</v>
      </c>
      <c r="E96" s="39" t="s">
        <v>8915</v>
      </c>
    </row>
    <row r="97" spans="1:16" ht="12.75">
      <c r="A97" t="s">
        <v>49</v>
      </c>
      <c s="34" t="s">
        <v>139</v>
      </c>
      <c s="34" t="s">
        <v>8916</v>
      </c>
      <c s="35" t="s">
        <v>5</v>
      </c>
      <c s="6" t="s">
        <v>8917</v>
      </c>
      <c s="36" t="s">
        <v>72</v>
      </c>
      <c s="37">
        <v>160.5</v>
      </c>
      <c s="36">
        <v>0</v>
      </c>
      <c s="36">
        <f>ROUND(G97*H97,6)</f>
      </c>
      <c r="L97" s="38">
        <v>0</v>
      </c>
      <c s="32">
        <f>ROUND(ROUND(L97,2)*ROUND(G97,3),2)</f>
      </c>
      <c s="36" t="s">
        <v>73</v>
      </c>
      <c>
        <f>(M97*21)/100</f>
      </c>
      <c t="s">
        <v>27</v>
      </c>
    </row>
    <row r="98" spans="1:5" ht="12.75">
      <c r="A98" s="35" t="s">
        <v>55</v>
      </c>
      <c r="E98" s="39" t="s">
        <v>8918</v>
      </c>
    </row>
    <row r="99" spans="1:5" ht="63.75">
      <c r="A99" s="35" t="s">
        <v>56</v>
      </c>
      <c r="E99" s="40" t="s">
        <v>9041</v>
      </c>
    </row>
    <row r="100" spans="1:5" ht="102">
      <c r="A100" t="s">
        <v>58</v>
      </c>
      <c r="E100" s="39" t="s">
        <v>8920</v>
      </c>
    </row>
    <row r="101" spans="1:16" ht="12.75">
      <c r="A101" t="s">
        <v>49</v>
      </c>
      <c s="34" t="s">
        <v>142</v>
      </c>
      <c s="34" t="s">
        <v>5400</v>
      </c>
      <c s="35" t="s">
        <v>5</v>
      </c>
      <c s="6" t="s">
        <v>5401</v>
      </c>
      <c s="36" t="s">
        <v>72</v>
      </c>
      <c s="37">
        <v>609</v>
      </c>
      <c s="36">
        <v>0</v>
      </c>
      <c s="36">
        <f>ROUND(G101*H101,6)</f>
      </c>
      <c r="L101" s="38">
        <v>0</v>
      </c>
      <c s="32">
        <f>ROUND(ROUND(L101,2)*ROUND(G101,3),2)</f>
      </c>
      <c s="36" t="s">
        <v>73</v>
      </c>
      <c>
        <f>(M101*21)/100</f>
      </c>
      <c t="s">
        <v>27</v>
      </c>
    </row>
    <row r="102" spans="1:5" ht="12.75">
      <c r="A102" s="35" t="s">
        <v>55</v>
      </c>
      <c r="E102" s="39" t="s">
        <v>8921</v>
      </c>
    </row>
    <row r="103" spans="1:5" ht="12.75">
      <c r="A103" s="35" t="s">
        <v>56</v>
      </c>
      <c r="E103" s="40" t="s">
        <v>9042</v>
      </c>
    </row>
    <row r="104" spans="1:5" ht="153">
      <c r="A104" t="s">
        <v>58</v>
      </c>
      <c r="E104" s="39" t="s">
        <v>8923</v>
      </c>
    </row>
    <row r="105" spans="1:16" ht="12.75">
      <c r="A105" t="s">
        <v>49</v>
      </c>
      <c s="34" t="s">
        <v>145</v>
      </c>
      <c s="34" t="s">
        <v>8924</v>
      </c>
      <c s="35" t="s">
        <v>5</v>
      </c>
      <c s="6" t="s">
        <v>8925</v>
      </c>
      <c s="36" t="s">
        <v>92</v>
      </c>
      <c s="37">
        <v>225.12</v>
      </c>
      <c s="36">
        <v>0</v>
      </c>
      <c s="36">
        <f>ROUND(G105*H105,6)</f>
      </c>
      <c r="L105" s="38">
        <v>0</v>
      </c>
      <c s="32">
        <f>ROUND(ROUND(L105,2)*ROUND(G105,3),2)</f>
      </c>
      <c s="36" t="s">
        <v>73</v>
      </c>
      <c>
        <f>(M105*21)/100</f>
      </c>
      <c t="s">
        <v>27</v>
      </c>
    </row>
    <row r="106" spans="1:5" ht="12.75">
      <c r="A106" s="35" t="s">
        <v>55</v>
      </c>
      <c r="E106" s="39" t="s">
        <v>8926</v>
      </c>
    </row>
    <row r="107" spans="1:5" ht="12.75">
      <c r="A107" s="35" t="s">
        <v>56</v>
      </c>
      <c r="E107" s="40" t="s">
        <v>9043</v>
      </c>
    </row>
    <row r="108" spans="1:5" ht="38.25">
      <c r="A108" t="s">
        <v>58</v>
      </c>
      <c r="E108" s="39" t="s">
        <v>8928</v>
      </c>
    </row>
    <row r="109" spans="1:13" ht="12.75">
      <c r="A109" t="s">
        <v>46</v>
      </c>
      <c r="C109" s="31" t="s">
        <v>93</v>
      </c>
      <c r="E109" s="33" t="s">
        <v>3429</v>
      </c>
      <c r="J109" s="32">
        <f>0</f>
      </c>
      <c s="32">
        <f>0</f>
      </c>
      <c s="32">
        <f>0+L110</f>
      </c>
      <c s="32">
        <f>0+M110</f>
      </c>
    </row>
    <row r="110" spans="1:16" ht="12.75">
      <c r="A110" t="s">
        <v>49</v>
      </c>
      <c s="34" t="s">
        <v>148</v>
      </c>
      <c s="34" t="s">
        <v>5280</v>
      </c>
      <c s="35" t="s">
        <v>5</v>
      </c>
      <c s="6" t="s">
        <v>5281</v>
      </c>
      <c s="36" t="s">
        <v>77</v>
      </c>
      <c s="37">
        <v>1.256</v>
      </c>
      <c s="36">
        <v>0</v>
      </c>
      <c s="36">
        <f>ROUND(G110*H110,6)</f>
      </c>
      <c r="L110" s="38">
        <v>0</v>
      </c>
      <c s="32">
        <f>ROUND(ROUND(L110,2)*ROUND(G110,3),2)</f>
      </c>
      <c s="36" t="s">
        <v>73</v>
      </c>
      <c>
        <f>(M110*21)/100</f>
      </c>
      <c t="s">
        <v>27</v>
      </c>
    </row>
    <row r="111" spans="1:5" ht="12.75">
      <c r="A111" s="35" t="s">
        <v>55</v>
      </c>
      <c r="E111" s="39" t="s">
        <v>8982</v>
      </c>
    </row>
    <row r="112" spans="1:5" ht="12.75">
      <c r="A112" s="35" t="s">
        <v>56</v>
      </c>
      <c r="E112" s="40" t="s">
        <v>9044</v>
      </c>
    </row>
    <row r="113" spans="1:5" ht="369.75">
      <c r="A113" t="s">
        <v>58</v>
      </c>
      <c r="E113" s="39" t="s">
        <v>3881</v>
      </c>
    </row>
    <row r="114" spans="1:13" ht="12.75">
      <c r="A114" t="s">
        <v>46</v>
      </c>
      <c r="C114" s="31" t="s">
        <v>103</v>
      </c>
      <c r="E114" s="33" t="s">
        <v>4052</v>
      </c>
      <c r="J114" s="32">
        <f>0</f>
      </c>
      <c s="32">
        <f>0</f>
      </c>
      <c s="32">
        <f>0+L115+L119+L123+L127+L131+L135</f>
      </c>
      <c s="32">
        <f>0+M115+M119+M123+M127+M131+M135</f>
      </c>
    </row>
    <row r="115" spans="1:16" ht="12.75">
      <c r="A115" t="s">
        <v>49</v>
      </c>
      <c s="34" t="s">
        <v>151</v>
      </c>
      <c s="34" t="s">
        <v>8929</v>
      </c>
      <c s="35" t="s">
        <v>5</v>
      </c>
      <c s="6" t="s">
        <v>8930</v>
      </c>
      <c s="36" t="s">
        <v>92</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9045</v>
      </c>
    </row>
    <row r="118" spans="1:5" ht="76.5">
      <c r="A118" t="s">
        <v>58</v>
      </c>
      <c r="E118" s="39" t="s">
        <v>8931</v>
      </c>
    </row>
    <row r="119" spans="1:16" ht="12.75">
      <c r="A119" t="s">
        <v>49</v>
      </c>
      <c s="34" t="s">
        <v>154</v>
      </c>
      <c s="34" t="s">
        <v>8989</v>
      </c>
      <c s="35" t="s">
        <v>54</v>
      </c>
      <c s="6" t="s">
        <v>8990</v>
      </c>
      <c s="36" t="s">
        <v>92</v>
      </c>
      <c s="37">
        <v>20</v>
      </c>
      <c s="36">
        <v>0</v>
      </c>
      <c s="36">
        <f>ROUND(G119*H119,6)</f>
      </c>
      <c r="L119" s="38">
        <v>0</v>
      </c>
      <c s="32">
        <f>ROUND(ROUND(L119,2)*ROUND(G119,3),2)</f>
      </c>
      <c s="36" t="s">
        <v>73</v>
      </c>
      <c>
        <f>(M119*21)/100</f>
      </c>
      <c t="s">
        <v>27</v>
      </c>
    </row>
    <row r="120" spans="1:5" ht="12.75">
      <c r="A120" s="35" t="s">
        <v>55</v>
      </c>
      <c r="E120" s="39" t="s">
        <v>8991</v>
      </c>
    </row>
    <row r="121" spans="1:5" ht="12.75">
      <c r="A121" s="35" t="s">
        <v>56</v>
      </c>
      <c r="E121" s="40" t="s">
        <v>6320</v>
      </c>
    </row>
    <row r="122" spans="1:5" ht="63.75">
      <c r="A122" t="s">
        <v>58</v>
      </c>
      <c r="E122" s="39" t="s">
        <v>8993</v>
      </c>
    </row>
    <row r="123" spans="1:16" ht="12.75">
      <c r="A123" t="s">
        <v>49</v>
      </c>
      <c s="34" t="s">
        <v>157</v>
      </c>
      <c s="34" t="s">
        <v>5294</v>
      </c>
      <c s="35" t="s">
        <v>5</v>
      </c>
      <c s="6" t="s">
        <v>5295</v>
      </c>
      <c s="36" t="s">
        <v>92</v>
      </c>
      <c s="37">
        <v>92.2</v>
      </c>
      <c s="36">
        <v>0</v>
      </c>
      <c s="36">
        <f>ROUND(G123*H123,6)</f>
      </c>
      <c r="L123" s="38">
        <v>0</v>
      </c>
      <c s="32">
        <f>ROUND(ROUND(L123,2)*ROUND(G123,3),2)</f>
      </c>
      <c s="36" t="s">
        <v>73</v>
      </c>
      <c>
        <f>(M123*21)/100</f>
      </c>
      <c t="s">
        <v>27</v>
      </c>
    </row>
    <row r="124" spans="1:5" ht="12.75">
      <c r="A124" s="35" t="s">
        <v>55</v>
      </c>
      <c r="E124" s="39" t="s">
        <v>8994</v>
      </c>
    </row>
    <row r="125" spans="1:5" ht="12.75">
      <c r="A125" s="35" t="s">
        <v>56</v>
      </c>
      <c r="E125" s="40" t="s">
        <v>9046</v>
      </c>
    </row>
    <row r="126" spans="1:5" ht="89.25">
      <c r="A126" t="s">
        <v>58</v>
      </c>
      <c r="E126" s="39" t="s">
        <v>8996</v>
      </c>
    </row>
    <row r="127" spans="1:16" ht="12.75">
      <c r="A127" t="s">
        <v>49</v>
      </c>
      <c s="34" t="s">
        <v>162</v>
      </c>
      <c s="34" t="s">
        <v>9047</v>
      </c>
      <c s="35" t="s">
        <v>5</v>
      </c>
      <c s="6" t="s">
        <v>9048</v>
      </c>
      <c s="36" t="s">
        <v>77</v>
      </c>
      <c s="37">
        <v>0.36</v>
      </c>
      <c s="36">
        <v>0</v>
      </c>
      <c s="36">
        <f>ROUND(G127*H127,6)</f>
      </c>
      <c r="L127" s="38">
        <v>0</v>
      </c>
      <c s="32">
        <f>ROUND(ROUND(L127,2)*ROUND(G127,3),2)</f>
      </c>
      <c s="36" t="s">
        <v>54</v>
      </c>
      <c>
        <f>(M127*21)/100</f>
      </c>
      <c t="s">
        <v>27</v>
      </c>
    </row>
    <row r="128" spans="1:5" ht="12.75">
      <c r="A128" s="35" t="s">
        <v>55</v>
      </c>
      <c r="E128" s="39" t="s">
        <v>9049</v>
      </c>
    </row>
    <row r="129" spans="1:5" ht="25.5">
      <c r="A129" s="35" t="s">
        <v>56</v>
      </c>
      <c r="E129" s="40" t="s">
        <v>9050</v>
      </c>
    </row>
    <row r="130" spans="1:5" ht="102">
      <c r="A130" t="s">
        <v>58</v>
      </c>
      <c r="E130" s="39" t="s">
        <v>9051</v>
      </c>
    </row>
    <row r="131" spans="1:16" ht="12.75">
      <c r="A131" t="s">
        <v>49</v>
      </c>
      <c s="34" t="s">
        <v>165</v>
      </c>
      <c s="34" t="s">
        <v>6251</v>
      </c>
      <c s="35" t="s">
        <v>5</v>
      </c>
      <c s="6" t="s">
        <v>3756</v>
      </c>
      <c s="36" t="s">
        <v>77</v>
      </c>
      <c s="37">
        <v>4.975</v>
      </c>
      <c s="36">
        <v>0</v>
      </c>
      <c s="36">
        <f>ROUND(G131*H131,6)</f>
      </c>
      <c r="L131" s="38">
        <v>0</v>
      </c>
      <c s="32">
        <f>ROUND(ROUND(L131,2)*ROUND(G131,3),2)</f>
      </c>
      <c s="36" t="s">
        <v>54</v>
      </c>
      <c>
        <f>(M131*21)/100</f>
      </c>
      <c t="s">
        <v>27</v>
      </c>
    </row>
    <row r="132" spans="1:5" ht="25.5">
      <c r="A132" s="35" t="s">
        <v>55</v>
      </c>
      <c r="E132" s="39" t="s">
        <v>9052</v>
      </c>
    </row>
    <row r="133" spans="1:5" ht="89.25">
      <c r="A133" s="35" t="s">
        <v>56</v>
      </c>
      <c r="E133" s="40" t="s">
        <v>9053</v>
      </c>
    </row>
    <row r="134" spans="1:5" ht="102">
      <c r="A134" t="s">
        <v>58</v>
      </c>
      <c r="E134" s="39" t="s">
        <v>9051</v>
      </c>
    </row>
    <row r="135" spans="1:16" ht="12.75">
      <c r="A135" t="s">
        <v>49</v>
      </c>
      <c s="34" t="s">
        <v>168</v>
      </c>
      <c s="34" t="s">
        <v>9054</v>
      </c>
      <c s="35" t="s">
        <v>5</v>
      </c>
      <c s="6" t="s">
        <v>9055</v>
      </c>
      <c s="36" t="s">
        <v>77</v>
      </c>
      <c s="37">
        <v>3.212</v>
      </c>
      <c s="36">
        <v>0</v>
      </c>
      <c s="36">
        <f>ROUND(G135*H135,6)</f>
      </c>
      <c r="L135" s="38">
        <v>0</v>
      </c>
      <c s="32">
        <f>ROUND(ROUND(L135,2)*ROUND(G135,3),2)</f>
      </c>
      <c s="36" t="s">
        <v>54</v>
      </c>
      <c>
        <f>(M135*21)/100</f>
      </c>
      <c t="s">
        <v>27</v>
      </c>
    </row>
    <row r="136" spans="1:5" ht="12.75">
      <c r="A136" s="35" t="s">
        <v>55</v>
      </c>
      <c r="E136" s="39" t="s">
        <v>9056</v>
      </c>
    </row>
    <row r="137" spans="1:5" ht="12.75">
      <c r="A137" s="35" t="s">
        <v>56</v>
      </c>
      <c r="E137" s="40" t="s">
        <v>9057</v>
      </c>
    </row>
    <row r="138" spans="1:5" ht="102">
      <c r="A138" t="s">
        <v>58</v>
      </c>
      <c r="E138" s="39" t="s">
        <v>9051</v>
      </c>
    </row>
    <row r="139" spans="1:13" ht="12.75">
      <c r="A139" t="s">
        <v>46</v>
      </c>
      <c r="C139" s="31" t="s">
        <v>742</v>
      </c>
      <c r="E139" s="33" t="s">
        <v>1815</v>
      </c>
      <c r="J139" s="32">
        <f>0</f>
      </c>
      <c s="32">
        <f>0</f>
      </c>
      <c s="32">
        <f>0+L140+L144+L148+L152+L156</f>
      </c>
      <c s="32">
        <f>0+M140+M144+M148+M152+M156</f>
      </c>
    </row>
    <row r="140" spans="1:16" ht="25.5">
      <c r="A140" t="s">
        <v>49</v>
      </c>
      <c s="34" t="s">
        <v>171</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9058</v>
      </c>
    </row>
    <row r="143" spans="1:5" ht="102">
      <c r="A143" t="s">
        <v>58</v>
      </c>
      <c r="E143" s="39" t="s">
        <v>752</v>
      </c>
    </row>
    <row r="144" spans="1:16" ht="25.5">
      <c r="A144" t="s">
        <v>49</v>
      </c>
      <c s="34" t="s">
        <v>174</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9059</v>
      </c>
    </row>
    <row r="147" spans="1:5" ht="102">
      <c r="A147" t="s">
        <v>58</v>
      </c>
      <c r="E147" s="39" t="s">
        <v>752</v>
      </c>
    </row>
    <row r="148" spans="1:16" ht="25.5">
      <c r="A148" t="s">
        <v>49</v>
      </c>
      <c s="34" t="s">
        <v>177</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9060</v>
      </c>
    </row>
    <row r="151" spans="1:5" ht="102">
      <c r="A151" t="s">
        <v>58</v>
      </c>
      <c r="E151" s="39" t="s">
        <v>752</v>
      </c>
    </row>
    <row r="152" spans="1:16" ht="25.5">
      <c r="A152" t="s">
        <v>49</v>
      </c>
      <c s="34" t="s">
        <v>180</v>
      </c>
      <c s="34" t="s">
        <v>9061</v>
      </c>
      <c s="35" t="s">
        <v>9062</v>
      </c>
      <c s="6" t="s">
        <v>9063</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9064</v>
      </c>
    </row>
    <row r="155" spans="1:5" ht="102">
      <c r="A155" t="s">
        <v>58</v>
      </c>
      <c r="E155" s="39" t="s">
        <v>752</v>
      </c>
    </row>
    <row r="156" spans="1:16" ht="25.5">
      <c r="A156" t="s">
        <v>49</v>
      </c>
      <c s="34" t="s">
        <v>183</v>
      </c>
      <c s="34" t="s">
        <v>9006</v>
      </c>
      <c s="35" t="s">
        <v>9007</v>
      </c>
      <c s="6" t="s">
        <v>9008</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9065</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8844</v>
      </c>
      <c s="41">
        <f>Rekapitulace!C150</f>
      </c>
      <c s="20" t="s">
        <v>0</v>
      </c>
      <c t="s">
        <v>23</v>
      </c>
      <c t="s">
        <v>27</v>
      </c>
    </row>
    <row r="4" spans="1:16" ht="32" customHeight="1">
      <c r="A4" s="24" t="s">
        <v>20</v>
      </c>
      <c s="25" t="s">
        <v>28</v>
      </c>
      <c s="27" t="s">
        <v>8844</v>
      </c>
      <c r="E4" s="26" t="s">
        <v>8845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9068</v>
      </c>
      <c r="E8" s="30" t="s">
        <v>9067</v>
      </c>
      <c r="J8" s="29">
        <f>0+J9</f>
      </c>
      <c s="29">
        <f>0+K9</f>
      </c>
      <c s="29">
        <f>0+L9</f>
      </c>
      <c s="29">
        <f>0+M9</f>
      </c>
    </row>
    <row r="9" spans="1:13" ht="12.75">
      <c r="A9" t="s">
        <v>46</v>
      </c>
      <c r="C9" s="31" t="s">
        <v>68</v>
      </c>
      <c r="E9" s="33" t="s">
        <v>9069</v>
      </c>
      <c r="J9" s="32">
        <f>0</f>
      </c>
      <c s="32">
        <f>0</f>
      </c>
      <c s="32">
        <f>0+L10+L14+L18+L22+L26+L30+L34+L38+L42+L46+L50+L54+L58+L62+L66+L70+L74+L78</f>
      </c>
      <c s="32">
        <f>0+M10+M14+M18+M22+M26+M30+M34+M38+M42+M46+M50+M54+M58+M62+M66+M70+M74+M78</f>
      </c>
    </row>
    <row r="10" spans="1:16" ht="12.75">
      <c r="A10" t="s">
        <v>49</v>
      </c>
      <c s="34" t="s">
        <v>68</v>
      </c>
      <c s="34" t="s">
        <v>9070</v>
      </c>
      <c s="35" t="s">
        <v>5</v>
      </c>
      <c s="6" t="s">
        <v>9071</v>
      </c>
      <c s="36" t="s">
        <v>53</v>
      </c>
      <c s="37">
        <v>1</v>
      </c>
      <c s="36">
        <v>0</v>
      </c>
      <c s="36">
        <f>ROUND(G10*H10,6)</f>
      </c>
      <c r="L10" s="38">
        <v>0</v>
      </c>
      <c s="32">
        <f>ROUND(ROUND(L10,2)*ROUND(G10,3),2)</f>
      </c>
      <c s="36" t="s">
        <v>2240</v>
      </c>
      <c>
        <f>(M10*21)/100</f>
      </c>
      <c t="s">
        <v>27</v>
      </c>
    </row>
    <row r="11" spans="1:5" ht="12.75">
      <c r="A11" s="35" t="s">
        <v>55</v>
      </c>
      <c r="E11" s="39" t="s">
        <v>5</v>
      </c>
    </row>
    <row r="12" spans="1:5" ht="12.75">
      <c r="A12" s="35" t="s">
        <v>56</v>
      </c>
      <c r="E12" s="40" t="s">
        <v>9072</v>
      </c>
    </row>
    <row r="13" spans="1:5" ht="12.75">
      <c r="A13" t="s">
        <v>58</v>
      </c>
      <c r="E13" s="39" t="s">
        <v>5</v>
      </c>
    </row>
    <row r="14" spans="1:16" ht="12.75">
      <c r="A14" t="s">
        <v>49</v>
      </c>
      <c s="34" t="s">
        <v>27</v>
      </c>
      <c s="34" t="s">
        <v>9073</v>
      </c>
      <c s="35" t="s">
        <v>5</v>
      </c>
      <c s="6" t="s">
        <v>9074</v>
      </c>
      <c s="36" t="s">
        <v>53</v>
      </c>
      <c s="37">
        <v>1</v>
      </c>
      <c s="36">
        <v>0</v>
      </c>
      <c s="36">
        <f>ROUND(G14*H14,6)</f>
      </c>
      <c r="L14" s="38">
        <v>0</v>
      </c>
      <c s="32">
        <f>ROUND(ROUND(L14,2)*ROUND(G14,3),2)</f>
      </c>
      <c s="36" t="s">
        <v>2240</v>
      </c>
      <c>
        <f>(M14*21)/100</f>
      </c>
      <c t="s">
        <v>27</v>
      </c>
    </row>
    <row r="15" spans="1:5" ht="12.75">
      <c r="A15" s="35" t="s">
        <v>55</v>
      </c>
      <c r="E15" s="39" t="s">
        <v>5</v>
      </c>
    </row>
    <row r="16" spans="1:5" ht="12.75">
      <c r="A16" s="35" t="s">
        <v>56</v>
      </c>
      <c r="E16" s="40" t="s">
        <v>9072</v>
      </c>
    </row>
    <row r="17" spans="1:5" ht="12.75">
      <c r="A17" t="s">
        <v>58</v>
      </c>
      <c r="E17" s="39" t="s">
        <v>5</v>
      </c>
    </row>
    <row r="18" spans="1:16" ht="12.75">
      <c r="A18" t="s">
        <v>49</v>
      </c>
      <c s="34" t="s">
        <v>26</v>
      </c>
      <c s="34" t="s">
        <v>9075</v>
      </c>
      <c s="35" t="s">
        <v>5</v>
      </c>
      <c s="6" t="s">
        <v>9076</v>
      </c>
      <c s="36" t="s">
        <v>53</v>
      </c>
      <c s="37">
        <v>1</v>
      </c>
      <c s="36">
        <v>0</v>
      </c>
      <c s="36">
        <f>ROUND(G18*H18,6)</f>
      </c>
      <c r="L18" s="38">
        <v>0</v>
      </c>
      <c s="32">
        <f>ROUND(ROUND(L18,2)*ROUND(G18,3),2)</f>
      </c>
      <c s="36" t="s">
        <v>2240</v>
      </c>
      <c>
        <f>(M18*21)/100</f>
      </c>
      <c t="s">
        <v>27</v>
      </c>
    </row>
    <row r="19" spans="1:5" ht="12.75">
      <c r="A19" s="35" t="s">
        <v>55</v>
      </c>
      <c r="E19" s="39" t="s">
        <v>5</v>
      </c>
    </row>
    <row r="20" spans="1:5" ht="12.75">
      <c r="A20" s="35" t="s">
        <v>56</v>
      </c>
      <c r="E20" s="40" t="s">
        <v>9072</v>
      </c>
    </row>
    <row r="21" spans="1:5" ht="12.75">
      <c r="A21" t="s">
        <v>58</v>
      </c>
      <c r="E21" s="39" t="s">
        <v>5</v>
      </c>
    </row>
    <row r="22" spans="1:16" ht="12.75">
      <c r="A22" t="s">
        <v>49</v>
      </c>
      <c s="34" t="s">
        <v>80</v>
      </c>
      <c s="34" t="s">
        <v>9077</v>
      </c>
      <c s="35" t="s">
        <v>5</v>
      </c>
      <c s="6" t="s">
        <v>9078</v>
      </c>
      <c s="36" t="s">
        <v>53</v>
      </c>
      <c s="37">
        <v>1</v>
      </c>
      <c s="36">
        <v>0</v>
      </c>
      <c s="36">
        <f>ROUND(G22*H22,6)</f>
      </c>
      <c r="L22" s="38">
        <v>0</v>
      </c>
      <c s="32">
        <f>ROUND(ROUND(L22,2)*ROUND(G22,3),2)</f>
      </c>
      <c s="36" t="s">
        <v>2240</v>
      </c>
      <c>
        <f>(M22*21)/100</f>
      </c>
      <c t="s">
        <v>27</v>
      </c>
    </row>
    <row r="23" spans="1:5" ht="12.75">
      <c r="A23" s="35" t="s">
        <v>55</v>
      </c>
      <c r="E23" s="39" t="s">
        <v>5</v>
      </c>
    </row>
    <row r="24" spans="1:5" ht="12.75">
      <c r="A24" s="35" t="s">
        <v>56</v>
      </c>
      <c r="E24" s="40" t="s">
        <v>9072</v>
      </c>
    </row>
    <row r="25" spans="1:5" ht="12.75">
      <c r="A25" t="s">
        <v>58</v>
      </c>
      <c r="E25" s="39" t="s">
        <v>5</v>
      </c>
    </row>
    <row r="26" spans="1:16" ht="12.75">
      <c r="A26" t="s">
        <v>49</v>
      </c>
      <c s="34" t="s">
        <v>83</v>
      </c>
      <c s="34" t="s">
        <v>9079</v>
      </c>
      <c s="35" t="s">
        <v>5</v>
      </c>
      <c s="6" t="s">
        <v>9080</v>
      </c>
      <c s="36" t="s">
        <v>53</v>
      </c>
      <c s="37">
        <v>1</v>
      </c>
      <c s="36">
        <v>0</v>
      </c>
      <c s="36">
        <f>ROUND(G26*H26,6)</f>
      </c>
      <c r="L26" s="38">
        <v>0</v>
      </c>
      <c s="32">
        <f>ROUND(ROUND(L26,2)*ROUND(G26,3),2)</f>
      </c>
      <c s="36" t="s">
        <v>2240</v>
      </c>
      <c>
        <f>(M26*21)/100</f>
      </c>
      <c t="s">
        <v>27</v>
      </c>
    </row>
    <row r="27" spans="1:5" ht="12.75">
      <c r="A27" s="35" t="s">
        <v>55</v>
      </c>
      <c r="E27" s="39" t="s">
        <v>5</v>
      </c>
    </row>
    <row r="28" spans="1:5" ht="12.75">
      <c r="A28" s="35" t="s">
        <v>56</v>
      </c>
      <c r="E28" s="40" t="s">
        <v>9072</v>
      </c>
    </row>
    <row r="29" spans="1:5" ht="12.75">
      <c r="A29" t="s">
        <v>58</v>
      </c>
      <c r="E29" s="39" t="s">
        <v>5</v>
      </c>
    </row>
    <row r="30" spans="1:16" ht="12.75">
      <c r="A30" t="s">
        <v>49</v>
      </c>
      <c s="34" t="s">
        <v>86</v>
      </c>
      <c s="34" t="s">
        <v>9081</v>
      </c>
      <c s="35" t="s">
        <v>5</v>
      </c>
      <c s="6" t="s">
        <v>9082</v>
      </c>
      <c s="36" t="s">
        <v>53</v>
      </c>
      <c s="37">
        <v>1</v>
      </c>
      <c s="36">
        <v>0</v>
      </c>
      <c s="36">
        <f>ROUND(G30*H30,6)</f>
      </c>
      <c r="L30" s="38">
        <v>0</v>
      </c>
      <c s="32">
        <f>ROUND(ROUND(L30,2)*ROUND(G30,3),2)</f>
      </c>
      <c s="36" t="s">
        <v>2240</v>
      </c>
      <c>
        <f>(M30*21)/100</f>
      </c>
      <c t="s">
        <v>27</v>
      </c>
    </row>
    <row r="31" spans="1:5" ht="12.75">
      <c r="A31" s="35" t="s">
        <v>55</v>
      </c>
      <c r="E31" s="39" t="s">
        <v>5</v>
      </c>
    </row>
    <row r="32" spans="1:5" ht="12.75">
      <c r="A32" s="35" t="s">
        <v>56</v>
      </c>
      <c r="E32" s="40" t="s">
        <v>9072</v>
      </c>
    </row>
    <row r="33" spans="1:5" ht="12.75">
      <c r="A33" t="s">
        <v>58</v>
      </c>
      <c r="E33" s="39" t="s">
        <v>5</v>
      </c>
    </row>
    <row r="34" spans="1:16" ht="12.75">
      <c r="A34" t="s">
        <v>49</v>
      </c>
      <c s="34" t="s">
        <v>89</v>
      </c>
      <c s="34" t="s">
        <v>9083</v>
      </c>
      <c s="35" t="s">
        <v>5</v>
      </c>
      <c s="6" t="s">
        <v>9084</v>
      </c>
      <c s="36" t="s">
        <v>53</v>
      </c>
      <c s="37">
        <v>1</v>
      </c>
      <c s="36">
        <v>0</v>
      </c>
      <c s="36">
        <f>ROUND(G34*H34,6)</f>
      </c>
      <c r="L34" s="38">
        <v>0</v>
      </c>
      <c s="32">
        <f>ROUND(ROUND(L34,2)*ROUND(G34,3),2)</f>
      </c>
      <c s="36" t="s">
        <v>2240</v>
      </c>
      <c>
        <f>(M34*21)/100</f>
      </c>
      <c t="s">
        <v>27</v>
      </c>
    </row>
    <row r="35" spans="1:5" ht="12.75">
      <c r="A35" s="35" t="s">
        <v>55</v>
      </c>
      <c r="E35" s="39" t="s">
        <v>5</v>
      </c>
    </row>
    <row r="36" spans="1:5" ht="12.75">
      <c r="A36" s="35" t="s">
        <v>56</v>
      </c>
      <c r="E36" s="40" t="s">
        <v>9072</v>
      </c>
    </row>
    <row r="37" spans="1:5" ht="12.75">
      <c r="A37" t="s">
        <v>58</v>
      </c>
      <c r="E37" s="39" t="s">
        <v>5</v>
      </c>
    </row>
    <row r="38" spans="1:16" ht="12.75">
      <c r="A38" t="s">
        <v>49</v>
      </c>
      <c s="34" t="s">
        <v>93</v>
      </c>
      <c s="34" t="s">
        <v>9085</v>
      </c>
      <c s="35" t="s">
        <v>5</v>
      </c>
      <c s="6" t="s">
        <v>9086</v>
      </c>
      <c s="36" t="s">
        <v>53</v>
      </c>
      <c s="37">
        <v>1</v>
      </c>
      <c s="36">
        <v>0</v>
      </c>
      <c s="36">
        <f>ROUND(G38*H38,6)</f>
      </c>
      <c r="L38" s="38">
        <v>0</v>
      </c>
      <c s="32">
        <f>ROUND(ROUND(L38,2)*ROUND(G38,3),2)</f>
      </c>
      <c s="36" t="s">
        <v>2240</v>
      </c>
      <c>
        <f>(M38*21)/100</f>
      </c>
      <c t="s">
        <v>27</v>
      </c>
    </row>
    <row r="39" spans="1:5" ht="12.75">
      <c r="A39" s="35" t="s">
        <v>55</v>
      </c>
      <c r="E39" s="39" t="s">
        <v>5</v>
      </c>
    </row>
    <row r="40" spans="1:5" ht="12.75">
      <c r="A40" s="35" t="s">
        <v>56</v>
      </c>
      <c r="E40" s="40" t="s">
        <v>9072</v>
      </c>
    </row>
    <row r="41" spans="1:5" ht="12.75">
      <c r="A41" t="s">
        <v>58</v>
      </c>
      <c r="E41" s="39" t="s">
        <v>5</v>
      </c>
    </row>
    <row r="42" spans="1:16" ht="12.75">
      <c r="A42" t="s">
        <v>49</v>
      </c>
      <c s="34" t="s">
        <v>103</v>
      </c>
      <c s="34" t="s">
        <v>9087</v>
      </c>
      <c s="35" t="s">
        <v>5</v>
      </c>
      <c s="6" t="s">
        <v>9088</v>
      </c>
      <c s="36" t="s">
        <v>53</v>
      </c>
      <c s="37">
        <v>1</v>
      </c>
      <c s="36">
        <v>0</v>
      </c>
      <c s="36">
        <f>ROUND(G42*H42,6)</f>
      </c>
      <c r="L42" s="38">
        <v>0</v>
      </c>
      <c s="32">
        <f>ROUND(ROUND(L42,2)*ROUND(G42,3),2)</f>
      </c>
      <c s="36" t="s">
        <v>2240</v>
      </c>
      <c>
        <f>(M42*21)/100</f>
      </c>
      <c t="s">
        <v>27</v>
      </c>
    </row>
    <row r="43" spans="1:5" ht="12.75">
      <c r="A43" s="35" t="s">
        <v>55</v>
      </c>
      <c r="E43" s="39" t="s">
        <v>5</v>
      </c>
    </row>
    <row r="44" spans="1:5" ht="12.75">
      <c r="A44" s="35" t="s">
        <v>56</v>
      </c>
      <c r="E44" s="40" t="s">
        <v>9072</v>
      </c>
    </row>
    <row r="45" spans="1:5" ht="12.75">
      <c r="A45" t="s">
        <v>58</v>
      </c>
      <c r="E45" s="39" t="s">
        <v>5</v>
      </c>
    </row>
    <row r="46" spans="1:16" ht="12.75">
      <c r="A46" t="s">
        <v>49</v>
      </c>
      <c s="34" t="s">
        <v>107</v>
      </c>
      <c s="34" t="s">
        <v>9089</v>
      </c>
      <c s="35" t="s">
        <v>5</v>
      </c>
      <c s="6" t="s">
        <v>9090</v>
      </c>
      <c s="36" t="s">
        <v>53</v>
      </c>
      <c s="37">
        <v>1</v>
      </c>
      <c s="36">
        <v>0</v>
      </c>
      <c s="36">
        <f>ROUND(G46*H46,6)</f>
      </c>
      <c r="L46" s="38">
        <v>0</v>
      </c>
      <c s="32">
        <f>ROUND(ROUND(L46,2)*ROUND(G46,3),2)</f>
      </c>
      <c s="36" t="s">
        <v>2240</v>
      </c>
      <c>
        <f>(M46*21)/100</f>
      </c>
      <c t="s">
        <v>27</v>
      </c>
    </row>
    <row r="47" spans="1:5" ht="12.75">
      <c r="A47" s="35" t="s">
        <v>55</v>
      </c>
      <c r="E47" s="39" t="s">
        <v>5</v>
      </c>
    </row>
    <row r="48" spans="1:5" ht="12.75">
      <c r="A48" s="35" t="s">
        <v>56</v>
      </c>
      <c r="E48" s="40" t="s">
        <v>9072</v>
      </c>
    </row>
    <row r="49" spans="1:5" ht="12.75">
      <c r="A49" t="s">
        <v>58</v>
      </c>
      <c r="E49" s="39" t="s">
        <v>5</v>
      </c>
    </row>
    <row r="50" spans="1:16" ht="12.75">
      <c r="A50" t="s">
        <v>49</v>
      </c>
      <c s="34" t="s">
        <v>110</v>
      </c>
      <c s="34" t="s">
        <v>9091</v>
      </c>
      <c s="35" t="s">
        <v>5</v>
      </c>
      <c s="6" t="s">
        <v>9092</v>
      </c>
      <c s="36" t="s">
        <v>53</v>
      </c>
      <c s="37">
        <v>1</v>
      </c>
      <c s="36">
        <v>0</v>
      </c>
      <c s="36">
        <f>ROUND(G50*H50,6)</f>
      </c>
      <c r="L50" s="38">
        <v>0</v>
      </c>
      <c s="32">
        <f>ROUND(ROUND(L50,2)*ROUND(G50,3),2)</f>
      </c>
      <c s="36" t="s">
        <v>2240</v>
      </c>
      <c>
        <f>(M50*21)/100</f>
      </c>
      <c t="s">
        <v>27</v>
      </c>
    </row>
    <row r="51" spans="1:5" ht="12.75">
      <c r="A51" s="35" t="s">
        <v>55</v>
      </c>
      <c r="E51" s="39" t="s">
        <v>5</v>
      </c>
    </row>
    <row r="52" spans="1:5" ht="12.75">
      <c r="A52" s="35" t="s">
        <v>56</v>
      </c>
      <c r="E52" s="40" t="s">
        <v>9072</v>
      </c>
    </row>
    <row r="53" spans="1:5" ht="12.75">
      <c r="A53" t="s">
        <v>58</v>
      </c>
      <c r="E53" s="39" t="s">
        <v>5</v>
      </c>
    </row>
    <row r="54" spans="1:16" ht="12.75">
      <c r="A54" t="s">
        <v>49</v>
      </c>
      <c s="34" t="s">
        <v>96</v>
      </c>
      <c s="34" t="s">
        <v>9093</v>
      </c>
      <c s="35" t="s">
        <v>5</v>
      </c>
      <c s="6" t="s">
        <v>9094</v>
      </c>
      <c s="36" t="s">
        <v>53</v>
      </c>
      <c s="37">
        <v>1</v>
      </c>
      <c s="36">
        <v>0</v>
      </c>
      <c s="36">
        <f>ROUND(G54*H54,6)</f>
      </c>
      <c r="L54" s="38">
        <v>0</v>
      </c>
      <c s="32">
        <f>ROUND(ROUND(L54,2)*ROUND(G54,3),2)</f>
      </c>
      <c s="36" t="s">
        <v>2240</v>
      </c>
      <c>
        <f>(M54*21)/100</f>
      </c>
      <c t="s">
        <v>27</v>
      </c>
    </row>
    <row r="55" spans="1:5" ht="12.75">
      <c r="A55" s="35" t="s">
        <v>55</v>
      </c>
      <c r="E55" s="39" t="s">
        <v>5</v>
      </c>
    </row>
    <row r="56" spans="1:5" ht="12.75">
      <c r="A56" s="35" t="s">
        <v>56</v>
      </c>
      <c r="E56" s="40" t="s">
        <v>9072</v>
      </c>
    </row>
    <row r="57" spans="1:5" ht="12.75">
      <c r="A57" t="s">
        <v>58</v>
      </c>
      <c r="E57" s="39" t="s">
        <v>5</v>
      </c>
    </row>
    <row r="58" spans="1:16" ht="12.75">
      <c r="A58" t="s">
        <v>49</v>
      </c>
      <c s="34" t="s">
        <v>99</v>
      </c>
      <c s="34" t="s">
        <v>9095</v>
      </c>
      <c s="35" t="s">
        <v>5</v>
      </c>
      <c s="6" t="s">
        <v>9096</v>
      </c>
      <c s="36" t="s">
        <v>53</v>
      </c>
      <c s="37">
        <v>1</v>
      </c>
      <c s="36">
        <v>0</v>
      </c>
      <c s="36">
        <f>ROUND(G58*H58,6)</f>
      </c>
      <c r="L58" s="38">
        <v>0</v>
      </c>
      <c s="32">
        <f>ROUND(ROUND(L58,2)*ROUND(G58,3),2)</f>
      </c>
      <c s="36" t="s">
        <v>2240</v>
      </c>
      <c>
        <f>(M58*21)/100</f>
      </c>
      <c t="s">
        <v>27</v>
      </c>
    </row>
    <row r="59" spans="1:5" ht="12.75">
      <c r="A59" s="35" t="s">
        <v>55</v>
      </c>
      <c r="E59" s="39" t="s">
        <v>5</v>
      </c>
    </row>
    <row r="60" spans="1:5" ht="12.75">
      <c r="A60" s="35" t="s">
        <v>56</v>
      </c>
      <c r="E60" s="40" t="s">
        <v>9072</v>
      </c>
    </row>
    <row r="61" spans="1:5" ht="12.75">
      <c r="A61" t="s">
        <v>58</v>
      </c>
      <c r="E61" s="39" t="s">
        <v>5</v>
      </c>
    </row>
    <row r="62" spans="1:16" ht="12.75">
      <c r="A62" t="s">
        <v>49</v>
      </c>
      <c s="34" t="s">
        <v>115</v>
      </c>
      <c s="34" t="s">
        <v>9097</v>
      </c>
      <c s="35" t="s">
        <v>5</v>
      </c>
      <c s="6" t="s">
        <v>9098</v>
      </c>
      <c s="36" t="s">
        <v>53</v>
      </c>
      <c s="37">
        <v>1</v>
      </c>
      <c s="36">
        <v>0</v>
      </c>
      <c s="36">
        <f>ROUND(G62*H62,6)</f>
      </c>
      <c r="L62" s="38">
        <v>0</v>
      </c>
      <c s="32">
        <f>ROUND(ROUND(L62,2)*ROUND(G62,3),2)</f>
      </c>
      <c s="36" t="s">
        <v>2240</v>
      </c>
      <c>
        <f>(M62*21)/100</f>
      </c>
      <c t="s">
        <v>27</v>
      </c>
    </row>
    <row r="63" spans="1:5" ht="12.75">
      <c r="A63" s="35" t="s">
        <v>55</v>
      </c>
      <c r="E63" s="39" t="s">
        <v>5</v>
      </c>
    </row>
    <row r="64" spans="1:5" ht="12.75">
      <c r="A64" s="35" t="s">
        <v>56</v>
      </c>
      <c r="E64" s="40" t="s">
        <v>9072</v>
      </c>
    </row>
    <row r="65" spans="1:5" ht="12.75">
      <c r="A65" t="s">
        <v>58</v>
      </c>
      <c r="E65" s="39" t="s">
        <v>5</v>
      </c>
    </row>
    <row r="66" spans="1:16" ht="12.75">
      <c r="A66" t="s">
        <v>49</v>
      </c>
      <c s="34" t="s">
        <v>118</v>
      </c>
      <c s="34" t="s">
        <v>9097</v>
      </c>
      <c s="35" t="s">
        <v>68</v>
      </c>
      <c s="6" t="s">
        <v>9099</v>
      </c>
      <c s="36" t="s">
        <v>53</v>
      </c>
      <c s="37">
        <v>1</v>
      </c>
      <c s="36">
        <v>0</v>
      </c>
      <c s="36">
        <f>ROUND(G66*H66,6)</f>
      </c>
      <c r="L66" s="38">
        <v>0</v>
      </c>
      <c s="32">
        <f>ROUND(ROUND(L66,2)*ROUND(G66,3),2)</f>
      </c>
      <c s="36" t="s">
        <v>2240</v>
      </c>
      <c>
        <f>(M66*21)/100</f>
      </c>
      <c t="s">
        <v>27</v>
      </c>
    </row>
    <row r="67" spans="1:5" ht="12.75">
      <c r="A67" s="35" t="s">
        <v>55</v>
      </c>
      <c r="E67" s="39" t="s">
        <v>5</v>
      </c>
    </row>
    <row r="68" spans="1:5" ht="12.75">
      <c r="A68" s="35" t="s">
        <v>56</v>
      </c>
      <c r="E68" s="40" t="s">
        <v>9072</v>
      </c>
    </row>
    <row r="69" spans="1:5" ht="12.75">
      <c r="A69" t="s">
        <v>58</v>
      </c>
      <c r="E69" s="39" t="s">
        <v>5</v>
      </c>
    </row>
    <row r="70" spans="1:16" ht="12.75">
      <c r="A70" t="s">
        <v>49</v>
      </c>
      <c s="34" t="s">
        <v>121</v>
      </c>
      <c s="34" t="s">
        <v>9097</v>
      </c>
      <c s="35" t="s">
        <v>27</v>
      </c>
      <c s="6" t="s">
        <v>9100</v>
      </c>
      <c s="36" t="s">
        <v>53</v>
      </c>
      <c s="37">
        <v>1</v>
      </c>
      <c s="36">
        <v>0</v>
      </c>
      <c s="36">
        <f>ROUND(G70*H70,6)</f>
      </c>
      <c r="L70" s="38">
        <v>0</v>
      </c>
      <c s="32">
        <f>ROUND(ROUND(L70,2)*ROUND(G70,3),2)</f>
      </c>
      <c s="36" t="s">
        <v>2240</v>
      </c>
      <c>
        <f>(M70*21)/100</f>
      </c>
      <c t="s">
        <v>27</v>
      </c>
    </row>
    <row r="71" spans="1:5" ht="12.75">
      <c r="A71" s="35" t="s">
        <v>55</v>
      </c>
      <c r="E71" s="39" t="s">
        <v>5</v>
      </c>
    </row>
    <row r="72" spans="1:5" ht="12.75">
      <c r="A72" s="35" t="s">
        <v>56</v>
      </c>
      <c r="E72" s="40" t="s">
        <v>9072</v>
      </c>
    </row>
    <row r="73" spans="1:5" ht="12.75">
      <c r="A73" t="s">
        <v>58</v>
      </c>
      <c r="E73" s="39" t="s">
        <v>5</v>
      </c>
    </row>
    <row r="74" spans="1:16" ht="12.75">
      <c r="A74" t="s">
        <v>49</v>
      </c>
      <c s="34" t="s">
        <v>124</v>
      </c>
      <c s="34" t="s">
        <v>9097</v>
      </c>
      <c s="35" t="s">
        <v>26</v>
      </c>
      <c s="6" t="s">
        <v>9101</v>
      </c>
      <c s="36" t="s">
        <v>53</v>
      </c>
      <c s="37">
        <v>1</v>
      </c>
      <c s="36">
        <v>0</v>
      </c>
      <c s="36">
        <f>ROUND(G74*H74,6)</f>
      </c>
      <c r="L74" s="38">
        <v>0</v>
      </c>
      <c s="32">
        <f>ROUND(ROUND(L74,2)*ROUND(G74,3),2)</f>
      </c>
      <c s="36" t="s">
        <v>2240</v>
      </c>
      <c>
        <f>(M74*21)/100</f>
      </c>
      <c t="s">
        <v>27</v>
      </c>
    </row>
    <row r="75" spans="1:5" ht="12.75">
      <c r="A75" s="35" t="s">
        <v>55</v>
      </c>
      <c r="E75" s="39" t="s">
        <v>5</v>
      </c>
    </row>
    <row r="76" spans="1:5" ht="12.75">
      <c r="A76" s="35" t="s">
        <v>56</v>
      </c>
      <c r="E76" s="40" t="s">
        <v>9072</v>
      </c>
    </row>
    <row r="77" spans="1:5" ht="12.75">
      <c r="A77" t="s">
        <v>58</v>
      </c>
      <c r="E77" s="39" t="s">
        <v>5</v>
      </c>
    </row>
    <row r="78" spans="1:16" ht="12.75">
      <c r="A78" t="s">
        <v>49</v>
      </c>
      <c s="34" t="s">
        <v>127</v>
      </c>
      <c s="34" t="s">
        <v>9102</v>
      </c>
      <c s="35" t="s">
        <v>5</v>
      </c>
      <c s="6" t="s">
        <v>9103</v>
      </c>
      <c s="36" t="s">
        <v>53</v>
      </c>
      <c s="37">
        <v>1</v>
      </c>
      <c s="36">
        <v>0</v>
      </c>
      <c s="36">
        <f>ROUND(G78*H78,6)</f>
      </c>
      <c r="L78" s="38">
        <v>0</v>
      </c>
      <c s="32">
        <f>ROUND(ROUND(L78,2)*ROUND(G78,3),2)</f>
      </c>
      <c s="36" t="s">
        <v>2240</v>
      </c>
      <c>
        <f>(M78*21)/100</f>
      </c>
      <c t="s">
        <v>27</v>
      </c>
    </row>
    <row r="79" spans="1:5" ht="12.75">
      <c r="A79" s="35" t="s">
        <v>55</v>
      </c>
      <c r="E79" s="39" t="s">
        <v>5</v>
      </c>
    </row>
    <row r="80" spans="1:5" ht="12.75">
      <c r="A80" s="35" t="s">
        <v>56</v>
      </c>
      <c r="E80" s="40" t="s">
        <v>9072</v>
      </c>
    </row>
    <row r="81" spans="1:5" ht="12.75">
      <c r="A81" t="s">
        <v>58</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8844</v>
      </c>
      <c s="41">
        <f>Rekapitulace!C150</f>
      </c>
      <c s="20" t="s">
        <v>0</v>
      </c>
      <c t="s">
        <v>23</v>
      </c>
      <c t="s">
        <v>27</v>
      </c>
    </row>
    <row r="4" spans="1:16" ht="32" customHeight="1">
      <c r="A4" s="24" t="s">
        <v>20</v>
      </c>
      <c s="25" t="s">
        <v>28</v>
      </c>
      <c s="27" t="s">
        <v>8844</v>
      </c>
      <c r="E4" s="26" t="s">
        <v>8845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9106</v>
      </c>
      <c r="E8" s="30" t="s">
        <v>9105</v>
      </c>
      <c r="J8" s="29">
        <f>0+J9+J26+J31+J36+J49</f>
      </c>
      <c s="29">
        <f>0+K9+K26+K31+K36+K49</f>
      </c>
      <c s="29">
        <f>0+L9+L26+L31+L36+L49</f>
      </c>
      <c s="29">
        <f>0+M9+M26+M31+M36+M49</f>
      </c>
    </row>
    <row r="9" spans="1:13" ht="12.75">
      <c r="A9" t="s">
        <v>46</v>
      </c>
      <c r="C9" s="31" t="s">
        <v>110</v>
      </c>
      <c r="E9" s="33" t="s">
        <v>3362</v>
      </c>
      <c r="J9" s="32">
        <f>0</f>
      </c>
      <c s="32">
        <f>0</f>
      </c>
      <c s="32">
        <f>0+L10+L14+L18+L22</f>
      </c>
      <c s="32">
        <f>0+M10+M14+M18+M22</f>
      </c>
    </row>
    <row r="10" spans="1:16" ht="12.75">
      <c r="A10" t="s">
        <v>49</v>
      </c>
      <c s="34" t="s">
        <v>68</v>
      </c>
      <c s="34" t="s">
        <v>9107</v>
      </c>
      <c s="35" t="s">
        <v>5</v>
      </c>
      <c s="6" t="s">
        <v>9108</v>
      </c>
      <c s="36" t="s">
        <v>72</v>
      </c>
      <c s="37">
        <v>206</v>
      </c>
      <c s="36">
        <v>0</v>
      </c>
      <c s="36">
        <f>ROUND(G10*H10,6)</f>
      </c>
      <c r="L10" s="38">
        <v>0</v>
      </c>
      <c s="32">
        <f>ROUND(ROUND(L10,2)*ROUND(G10,3),2)</f>
      </c>
      <c s="36" t="s">
        <v>73</v>
      </c>
      <c>
        <f>(M10*21)/100</f>
      </c>
      <c t="s">
        <v>27</v>
      </c>
    </row>
    <row r="11" spans="1:5" ht="12.75">
      <c r="A11" s="35" t="s">
        <v>55</v>
      </c>
      <c r="E11" s="39" t="s">
        <v>9109</v>
      </c>
    </row>
    <row r="12" spans="1:5" ht="12.75">
      <c r="A12" s="35" t="s">
        <v>56</v>
      </c>
      <c r="E12" s="40" t="s">
        <v>751</v>
      </c>
    </row>
    <row r="13" spans="1:5" ht="38.25">
      <c r="A13" t="s">
        <v>58</v>
      </c>
      <c r="E13" s="39" t="s">
        <v>9110</v>
      </c>
    </row>
    <row r="14" spans="1:16" ht="12.75">
      <c r="A14" t="s">
        <v>49</v>
      </c>
      <c s="34" t="s">
        <v>27</v>
      </c>
      <c s="34" t="s">
        <v>70</v>
      </c>
      <c s="35" t="s">
        <v>5</v>
      </c>
      <c s="6" t="s">
        <v>71</v>
      </c>
      <c s="36" t="s">
        <v>72</v>
      </c>
      <c s="37">
        <v>1787</v>
      </c>
      <c s="36">
        <v>0</v>
      </c>
      <c s="36">
        <f>ROUND(G14*H14,6)</f>
      </c>
      <c r="L14" s="38">
        <v>0</v>
      </c>
      <c s="32">
        <f>ROUND(ROUND(L14,2)*ROUND(G14,3),2)</f>
      </c>
      <c s="36" t="s">
        <v>73</v>
      </c>
      <c>
        <f>(M14*21)/100</f>
      </c>
      <c t="s">
        <v>27</v>
      </c>
    </row>
    <row r="15" spans="1:5" ht="12.75">
      <c r="A15" s="35" t="s">
        <v>55</v>
      </c>
      <c r="E15" s="39" t="s">
        <v>1324</v>
      </c>
    </row>
    <row r="16" spans="1:5" ht="12.75">
      <c r="A16" s="35" t="s">
        <v>56</v>
      </c>
      <c r="E16" s="40" t="s">
        <v>751</v>
      </c>
    </row>
    <row r="17" spans="1:5" ht="38.25">
      <c r="A17" t="s">
        <v>58</v>
      </c>
      <c r="E17" s="39" t="s">
        <v>9111</v>
      </c>
    </row>
    <row r="18" spans="1:16" ht="12.75">
      <c r="A18" t="s">
        <v>49</v>
      </c>
      <c s="34" t="s">
        <v>26</v>
      </c>
      <c s="34" t="s">
        <v>2071</v>
      </c>
      <c s="35" t="s">
        <v>5</v>
      </c>
      <c s="6" t="s">
        <v>2072</v>
      </c>
      <c s="36" t="s">
        <v>106</v>
      </c>
      <c s="37">
        <v>5472</v>
      </c>
      <c s="36">
        <v>0</v>
      </c>
      <c s="36">
        <f>ROUND(G18*H18,6)</f>
      </c>
      <c r="L18" s="38">
        <v>0</v>
      </c>
      <c s="32">
        <f>ROUND(ROUND(L18,2)*ROUND(G18,3),2)</f>
      </c>
      <c s="36" t="s">
        <v>73</v>
      </c>
      <c>
        <f>(M18*21)/100</f>
      </c>
      <c t="s">
        <v>27</v>
      </c>
    </row>
    <row r="19" spans="1:5" ht="12.75">
      <c r="A19" s="35" t="s">
        <v>55</v>
      </c>
      <c r="E19" s="39" t="s">
        <v>1324</v>
      </c>
    </row>
    <row r="20" spans="1:5" ht="12.75">
      <c r="A20" s="35" t="s">
        <v>56</v>
      </c>
      <c r="E20" s="40" t="s">
        <v>751</v>
      </c>
    </row>
    <row r="21" spans="1:5" ht="76.5">
      <c r="A21" t="s">
        <v>58</v>
      </c>
      <c r="E21" s="39" t="s">
        <v>9112</v>
      </c>
    </row>
    <row r="22" spans="1:16" ht="12.75">
      <c r="A22" t="s">
        <v>49</v>
      </c>
      <c s="34" t="s">
        <v>80</v>
      </c>
      <c s="34" t="s">
        <v>9113</v>
      </c>
      <c s="35" t="s">
        <v>5</v>
      </c>
      <c s="6" t="s">
        <v>9114</v>
      </c>
      <c s="36" t="s">
        <v>106</v>
      </c>
      <c s="37">
        <v>11</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76.5">
      <c r="A25" t="s">
        <v>58</v>
      </c>
      <c r="E25" s="39" t="s">
        <v>9112</v>
      </c>
    </row>
    <row r="26" spans="1:13" ht="12.75">
      <c r="A26" t="s">
        <v>46</v>
      </c>
      <c r="C26" s="31" t="s">
        <v>96</v>
      </c>
      <c r="E26" s="33" t="s">
        <v>3366</v>
      </c>
      <c r="J26" s="32">
        <f>0</f>
      </c>
      <c s="32">
        <f>0</f>
      </c>
      <c s="32">
        <f>0+L27</f>
      </c>
      <c s="32">
        <f>0+M27</f>
      </c>
    </row>
    <row r="27" spans="1:16" ht="12.75">
      <c r="A27" t="s">
        <v>49</v>
      </c>
      <c s="34" t="s">
        <v>83</v>
      </c>
      <c s="34" t="s">
        <v>9115</v>
      </c>
      <c s="35" t="s">
        <v>5</v>
      </c>
      <c s="6" t="s">
        <v>4449</v>
      </c>
      <c s="36" t="s">
        <v>77</v>
      </c>
      <c s="37">
        <v>103</v>
      </c>
      <c s="36">
        <v>0</v>
      </c>
      <c s="36">
        <f>ROUND(G27*H27,6)</f>
      </c>
      <c r="L27" s="38">
        <v>0</v>
      </c>
      <c s="32">
        <f>ROUND(ROUND(L27,2)*ROUND(G27,3),2)</f>
      </c>
      <c s="36" t="s">
        <v>73</v>
      </c>
      <c>
        <f>(M27*21)/100</f>
      </c>
      <c t="s">
        <v>27</v>
      </c>
    </row>
    <row r="28" spans="1:5" ht="25.5">
      <c r="A28" s="35" t="s">
        <v>55</v>
      </c>
      <c r="E28" s="39" t="s">
        <v>9116</v>
      </c>
    </row>
    <row r="29" spans="1:5" ht="12.75">
      <c r="A29" s="35" t="s">
        <v>56</v>
      </c>
      <c r="E29" s="40" t="s">
        <v>751</v>
      </c>
    </row>
    <row r="30" spans="1:5" ht="369.75">
      <c r="A30" t="s">
        <v>58</v>
      </c>
      <c r="E30" s="39" t="s">
        <v>9117</v>
      </c>
    </row>
    <row r="31" spans="1:13" ht="12.75">
      <c r="A31" t="s">
        <v>46</v>
      </c>
      <c r="C31" s="31" t="s">
        <v>124</v>
      </c>
      <c r="E31" s="33" t="s">
        <v>3386</v>
      </c>
      <c r="J31" s="32">
        <f>0</f>
      </c>
      <c s="32">
        <f>0</f>
      </c>
      <c s="32">
        <f>0+L32</f>
      </c>
      <c s="32">
        <f>0+M32</f>
      </c>
    </row>
    <row r="32" spans="1:16" ht="12.75">
      <c r="A32" t="s">
        <v>49</v>
      </c>
      <c s="34" t="s">
        <v>86</v>
      </c>
      <c s="34" t="s">
        <v>9118</v>
      </c>
      <c s="35" t="s">
        <v>5</v>
      </c>
      <c s="6" t="s">
        <v>3388</v>
      </c>
      <c s="36" t="s">
        <v>77</v>
      </c>
      <c s="37">
        <v>103</v>
      </c>
      <c s="36">
        <v>0</v>
      </c>
      <c s="36">
        <f>ROUND(G32*H32,6)</f>
      </c>
      <c r="L32" s="38">
        <v>0</v>
      </c>
      <c s="32">
        <f>ROUND(ROUND(L32,2)*ROUND(G32,3),2)</f>
      </c>
      <c s="36" t="s">
        <v>73</v>
      </c>
      <c>
        <f>(M32*21)/100</f>
      </c>
      <c t="s">
        <v>27</v>
      </c>
    </row>
    <row r="33" spans="1:5" ht="38.25">
      <c r="A33" s="35" t="s">
        <v>55</v>
      </c>
      <c r="E33" s="39" t="s">
        <v>9119</v>
      </c>
    </row>
    <row r="34" spans="1:5" ht="51">
      <c r="A34" s="35" t="s">
        <v>56</v>
      </c>
      <c r="E34" s="40" t="s">
        <v>9120</v>
      </c>
    </row>
    <row r="35" spans="1:5" ht="229.5">
      <c r="A35" t="s">
        <v>58</v>
      </c>
      <c r="E35" s="39" t="s">
        <v>9121</v>
      </c>
    </row>
    <row r="36" spans="1:13" ht="12.75">
      <c r="A36" t="s">
        <v>46</v>
      </c>
      <c r="C36" s="31" t="s">
        <v>127</v>
      </c>
      <c r="E36" s="33" t="s">
        <v>3393</v>
      </c>
      <c r="J36" s="32">
        <f>0</f>
      </c>
      <c s="32">
        <f>0</f>
      </c>
      <c s="32">
        <f>0+L37+L41+L45</f>
      </c>
      <c s="32">
        <f>0+M37+M41+M45</f>
      </c>
    </row>
    <row r="37" spans="1:16" ht="12.75">
      <c r="A37" t="s">
        <v>49</v>
      </c>
      <c s="34" t="s">
        <v>89</v>
      </c>
      <c s="34" t="s">
        <v>9122</v>
      </c>
      <c s="35" t="s">
        <v>5</v>
      </c>
      <c s="6" t="s">
        <v>9123</v>
      </c>
      <c s="36" t="s">
        <v>77</v>
      </c>
      <c s="37">
        <v>206</v>
      </c>
      <c s="36">
        <v>0</v>
      </c>
      <c s="36">
        <f>ROUND(G37*H37,6)</f>
      </c>
      <c r="L37" s="38">
        <v>0</v>
      </c>
      <c s="32">
        <f>ROUND(ROUND(L37,2)*ROUND(G37,3),2)</f>
      </c>
      <c s="36" t="s">
        <v>73</v>
      </c>
      <c>
        <f>(M37*21)/100</f>
      </c>
      <c t="s">
        <v>27</v>
      </c>
    </row>
    <row r="38" spans="1:5" ht="12.75">
      <c r="A38" s="35" t="s">
        <v>55</v>
      </c>
      <c r="E38" s="39" t="s">
        <v>9124</v>
      </c>
    </row>
    <row r="39" spans="1:5" ht="12.75">
      <c r="A39" s="35" t="s">
        <v>56</v>
      </c>
      <c r="E39" s="40" t="s">
        <v>751</v>
      </c>
    </row>
    <row r="40" spans="1:5" ht="51">
      <c r="A40" t="s">
        <v>58</v>
      </c>
      <c r="E40" s="39" t="s">
        <v>9125</v>
      </c>
    </row>
    <row r="41" spans="1:16" ht="12.75">
      <c r="A41" t="s">
        <v>49</v>
      </c>
      <c s="34" t="s">
        <v>93</v>
      </c>
      <c s="34" t="s">
        <v>2075</v>
      </c>
      <c s="35" t="s">
        <v>5</v>
      </c>
      <c s="6" t="s">
        <v>2076</v>
      </c>
      <c s="36" t="s">
        <v>77</v>
      </c>
      <c s="37">
        <v>206</v>
      </c>
      <c s="36">
        <v>0</v>
      </c>
      <c s="36">
        <f>ROUND(G41*H41,6)</f>
      </c>
      <c r="L41" s="38">
        <v>0</v>
      </c>
      <c s="32">
        <f>ROUND(ROUND(L41,2)*ROUND(G41,3),2)</f>
      </c>
      <c s="36" t="s">
        <v>73</v>
      </c>
      <c>
        <f>(M41*21)/100</f>
      </c>
      <c t="s">
        <v>27</v>
      </c>
    </row>
    <row r="42" spans="1:5" ht="12.75">
      <c r="A42" s="35" t="s">
        <v>55</v>
      </c>
      <c r="E42" s="39" t="s">
        <v>9124</v>
      </c>
    </row>
    <row r="43" spans="1:5" ht="12.75">
      <c r="A43" s="35" t="s">
        <v>56</v>
      </c>
      <c r="E43" s="40" t="s">
        <v>751</v>
      </c>
    </row>
    <row r="44" spans="1:5" ht="25.5">
      <c r="A44" t="s">
        <v>58</v>
      </c>
      <c r="E44" s="39" t="s">
        <v>9126</v>
      </c>
    </row>
    <row r="45" spans="1:16" ht="12.75">
      <c r="A45" t="s">
        <v>49</v>
      </c>
      <c s="34" t="s">
        <v>103</v>
      </c>
      <c s="34" t="s">
        <v>5821</v>
      </c>
      <c s="35" t="s">
        <v>5</v>
      </c>
      <c s="6" t="s">
        <v>5822</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6157</v>
      </c>
    </row>
    <row r="49" spans="1:13" ht="12.75">
      <c r="A49" t="s">
        <v>46</v>
      </c>
      <c r="C49" s="31" t="s">
        <v>742</v>
      </c>
      <c r="E49" s="33" t="s">
        <v>743</v>
      </c>
      <c r="J49" s="32">
        <f>0</f>
      </c>
      <c s="32">
        <f>0</f>
      </c>
      <c s="32">
        <f>0+L50+L54</f>
      </c>
      <c s="32">
        <f>0+M50+M54</f>
      </c>
    </row>
    <row r="50" spans="1:16" ht="25.5">
      <c r="A50" t="s">
        <v>49</v>
      </c>
      <c s="34" t="s">
        <v>107</v>
      </c>
      <c s="34" t="s">
        <v>946</v>
      </c>
      <c s="35" t="s">
        <v>947</v>
      </c>
      <c s="6" t="s">
        <v>948</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9127</v>
      </c>
    </row>
    <row r="53" spans="1:5" ht="102">
      <c r="A53" t="s">
        <v>58</v>
      </c>
      <c r="E53" s="39" t="s">
        <v>752</v>
      </c>
    </row>
    <row r="54" spans="1:16" ht="38.25">
      <c r="A54" t="s">
        <v>49</v>
      </c>
      <c s="34" t="s">
        <v>110</v>
      </c>
      <c s="34" t="s">
        <v>6809</v>
      </c>
      <c s="35" t="s">
        <v>6810</v>
      </c>
      <c s="6" t="s">
        <v>6811</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9128</v>
      </c>
      <c s="41">
        <f>Rekapitulace!C156</f>
      </c>
      <c s="20" t="s">
        <v>0</v>
      </c>
      <c t="s">
        <v>23</v>
      </c>
      <c t="s">
        <v>27</v>
      </c>
    </row>
    <row r="4" spans="1:16" ht="32" customHeight="1">
      <c r="A4" s="24" t="s">
        <v>20</v>
      </c>
      <c s="25" t="s">
        <v>28</v>
      </c>
      <c s="27" t="s">
        <v>9128</v>
      </c>
      <c r="E4" s="26" t="s">
        <v>9129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9132</v>
      </c>
      <c r="E8" s="30" t="s">
        <v>9131</v>
      </c>
      <c r="J8" s="29">
        <f>0+J9</f>
      </c>
      <c s="29">
        <f>0+K9</f>
      </c>
      <c s="29">
        <f>0+L9</f>
      </c>
      <c s="29">
        <f>0+M9</f>
      </c>
    </row>
    <row r="9" spans="1:13" ht="12.75">
      <c r="A9" t="s">
        <v>46</v>
      </c>
      <c r="C9" s="31" t="s">
        <v>127</v>
      </c>
      <c r="E9" s="33" t="s">
        <v>3393</v>
      </c>
      <c r="J9" s="32">
        <f>0</f>
      </c>
      <c s="32">
        <f>0</f>
      </c>
      <c s="32">
        <f>0+L10+L14+L18+L22+L26</f>
      </c>
      <c s="32">
        <f>0+M10+M14+M18+M22+M26</f>
      </c>
    </row>
    <row r="10" spans="1:16" ht="12.75">
      <c r="A10" t="s">
        <v>49</v>
      </c>
      <c s="34" t="s">
        <v>68</v>
      </c>
      <c s="34" t="s">
        <v>9133</v>
      </c>
      <c s="35" t="s">
        <v>5</v>
      </c>
      <c s="6" t="s">
        <v>9134</v>
      </c>
      <c s="36" t="s">
        <v>72</v>
      </c>
      <c s="37">
        <v>5000</v>
      </c>
      <c s="36">
        <v>0</v>
      </c>
      <c s="36">
        <f>ROUND(G10*H10,6)</f>
      </c>
      <c r="L10" s="38">
        <v>0</v>
      </c>
      <c s="32">
        <f>ROUND(ROUND(L10,2)*ROUND(G10,3),2)</f>
      </c>
      <c s="36" t="s">
        <v>73</v>
      </c>
      <c>
        <f>(M10*21)/100</f>
      </c>
      <c t="s">
        <v>27</v>
      </c>
    </row>
    <row r="11" spans="1:5" ht="12.75">
      <c r="A11" s="35" t="s">
        <v>55</v>
      </c>
      <c r="E11" s="39" t="s">
        <v>1324</v>
      </c>
    </row>
    <row r="12" spans="1:5" ht="12.75">
      <c r="A12" s="35" t="s">
        <v>56</v>
      </c>
      <c r="E12" s="40" t="s">
        <v>751</v>
      </c>
    </row>
    <row r="13" spans="1:5" ht="25.5">
      <c r="A13" t="s">
        <v>58</v>
      </c>
      <c r="E13" s="39" t="s">
        <v>9135</v>
      </c>
    </row>
    <row r="14" spans="1:16" ht="12.75">
      <c r="A14" t="s">
        <v>49</v>
      </c>
      <c s="34" t="s">
        <v>27</v>
      </c>
      <c s="34" t="s">
        <v>9136</v>
      </c>
      <c s="35" t="s">
        <v>5</v>
      </c>
      <c s="6" t="s">
        <v>9137</v>
      </c>
      <c s="36" t="s">
        <v>72</v>
      </c>
      <c s="37">
        <v>5000</v>
      </c>
      <c s="36">
        <v>0</v>
      </c>
      <c s="36">
        <f>ROUND(G14*H14,6)</f>
      </c>
      <c r="L14" s="38">
        <v>0</v>
      </c>
      <c s="32">
        <f>ROUND(ROUND(L14,2)*ROUND(G14,3),2)</f>
      </c>
      <c s="36" t="s">
        <v>73</v>
      </c>
      <c>
        <f>(M14*21)/100</f>
      </c>
      <c t="s">
        <v>27</v>
      </c>
    </row>
    <row r="15" spans="1:5" ht="12.75">
      <c r="A15" s="35" t="s">
        <v>55</v>
      </c>
      <c r="E15" s="39" t="s">
        <v>9138</v>
      </c>
    </row>
    <row r="16" spans="1:5" ht="12.75">
      <c r="A16" s="35" t="s">
        <v>56</v>
      </c>
      <c r="E16" s="40" t="s">
        <v>9139</v>
      </c>
    </row>
    <row r="17" spans="1:5" ht="38.25">
      <c r="A17" t="s">
        <v>58</v>
      </c>
      <c r="E17" s="39" t="s">
        <v>9140</v>
      </c>
    </row>
    <row r="18" spans="1:16" ht="12.75">
      <c r="A18" t="s">
        <v>49</v>
      </c>
      <c s="34" t="s">
        <v>26</v>
      </c>
      <c s="34" t="s">
        <v>9141</v>
      </c>
      <c s="35" t="s">
        <v>5</v>
      </c>
      <c s="6" t="s">
        <v>9142</v>
      </c>
      <c s="36" t="s">
        <v>106</v>
      </c>
      <c s="37">
        <v>25000</v>
      </c>
      <c s="36">
        <v>0</v>
      </c>
      <c s="36">
        <f>ROUND(G18*H18,6)</f>
      </c>
      <c r="L18" s="38">
        <v>0</v>
      </c>
      <c s="32">
        <f>ROUND(ROUND(L18,2)*ROUND(G18,3),2)</f>
      </c>
      <c s="36" t="s">
        <v>73</v>
      </c>
      <c>
        <f>(M18*21)/100</f>
      </c>
      <c t="s">
        <v>27</v>
      </c>
    </row>
    <row r="19" spans="1:5" ht="12.75">
      <c r="A19" s="35" t="s">
        <v>55</v>
      </c>
      <c r="E19" s="39" t="s">
        <v>9143</v>
      </c>
    </row>
    <row r="20" spans="1:5" ht="12.75">
      <c r="A20" s="35" t="s">
        <v>56</v>
      </c>
      <c r="E20" s="40" t="s">
        <v>9144</v>
      </c>
    </row>
    <row r="21" spans="1:5" ht="38.25">
      <c r="A21" t="s">
        <v>58</v>
      </c>
      <c r="E21" s="39" t="s">
        <v>9145</v>
      </c>
    </row>
    <row r="22" spans="1:16" ht="25.5">
      <c r="A22" t="s">
        <v>49</v>
      </c>
      <c s="34" t="s">
        <v>80</v>
      </c>
      <c s="34" t="s">
        <v>9146</v>
      </c>
      <c s="35" t="s">
        <v>5</v>
      </c>
      <c s="6" t="s">
        <v>9147</v>
      </c>
      <c s="36" t="s">
        <v>106</v>
      </c>
      <c s="37">
        <v>5000</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114.75">
      <c r="A25" t="s">
        <v>58</v>
      </c>
      <c r="E25" s="39" t="s">
        <v>9148</v>
      </c>
    </row>
    <row r="26" spans="1:16" ht="12.75">
      <c r="A26" t="s">
        <v>49</v>
      </c>
      <c s="34" t="s">
        <v>83</v>
      </c>
      <c s="34" t="s">
        <v>9149</v>
      </c>
      <c s="35" t="s">
        <v>5</v>
      </c>
      <c s="6" t="s">
        <v>9150</v>
      </c>
      <c s="36" t="s">
        <v>77</v>
      </c>
      <c s="37">
        <v>1250</v>
      </c>
      <c s="36">
        <v>0</v>
      </c>
      <c s="36">
        <f>ROUND(G26*H26,6)</f>
      </c>
      <c r="L26" s="38">
        <v>0</v>
      </c>
      <c s="32">
        <f>ROUND(ROUND(L26,2)*ROUND(G26,3),2)</f>
      </c>
      <c s="36" t="s">
        <v>73</v>
      </c>
      <c>
        <f>(M26*21)/100</f>
      </c>
      <c t="s">
        <v>27</v>
      </c>
    </row>
    <row r="27" spans="1:5" ht="12.75">
      <c r="A27" s="35" t="s">
        <v>55</v>
      </c>
      <c r="E27" s="39" t="s">
        <v>1324</v>
      </c>
    </row>
    <row r="28" spans="1:5" ht="12.75">
      <c r="A28" s="35" t="s">
        <v>56</v>
      </c>
      <c r="E28" s="40" t="s">
        <v>9151</v>
      </c>
    </row>
    <row r="29" spans="1:5" ht="38.25">
      <c r="A29" t="s">
        <v>58</v>
      </c>
      <c r="E29" s="39" t="s">
        <v>9152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9153</v>
      </c>
      <c s="41">
        <f>Rekapitulace!C158</f>
      </c>
      <c s="20" t="s">
        <v>0</v>
      </c>
      <c t="s">
        <v>23</v>
      </c>
      <c t="s">
        <v>27</v>
      </c>
    </row>
    <row r="4" spans="1:16" ht="32" customHeight="1">
      <c r="A4" s="24" t="s">
        <v>20</v>
      </c>
      <c s="25" t="s">
        <v>28</v>
      </c>
      <c s="27" t="s">
        <v>9153</v>
      </c>
      <c r="E4" s="26" t="s">
        <v>9154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9156</v>
      </c>
      <c r="E8" s="30" t="s">
        <v>9154</v>
      </c>
      <c r="J8" s="29">
        <f>0+J9+J86+J95+J104+J153+J158+J199</f>
      </c>
      <c s="29">
        <f>0+K9+K86+K95+K104+K153+K158+K199</f>
      </c>
      <c s="29">
        <f>0+L9+L86+L95+L104+L153+L158+L199</f>
      </c>
      <c s="29">
        <f>0+M9+M86+M95+M104+M153+M158+M199</f>
      </c>
    </row>
    <row r="9" spans="1:13" ht="12.75">
      <c r="A9" t="s">
        <v>46</v>
      </c>
      <c r="C9" s="31" t="s">
        <v>68</v>
      </c>
      <c r="E9" s="33" t="s">
        <v>831</v>
      </c>
      <c r="J9" s="32">
        <f>0</f>
      </c>
      <c s="32">
        <f>0</f>
      </c>
      <c s="32">
        <f>0+L10+L14+L18+L22+L26+L30+L34+L38+L42+L46+L50+L54+L58+L62+L66+L70+L74+L78+L82</f>
      </c>
      <c s="32">
        <f>0+M10+M14+M18+M22+M26+M30+M34+M38+M42+M46+M50+M54+M58+M62+M66+M70+M74+M78+M82</f>
      </c>
    </row>
    <row r="10" spans="1:16" ht="12.75">
      <c r="A10" t="s">
        <v>49</v>
      </c>
      <c s="34" t="s">
        <v>68</v>
      </c>
      <c s="34" t="s">
        <v>8849</v>
      </c>
      <c s="35" t="s">
        <v>5</v>
      </c>
      <c s="6" t="s">
        <v>5061</v>
      </c>
      <c s="36" t="s">
        <v>77</v>
      </c>
      <c s="37">
        <v>132.9</v>
      </c>
      <c s="36">
        <v>0</v>
      </c>
      <c s="36">
        <f>ROUND(G10*H10,6)</f>
      </c>
      <c r="L10" s="38">
        <v>0</v>
      </c>
      <c s="32">
        <f>ROUND(ROUND(L10,2)*ROUND(G10,3),2)</f>
      </c>
      <c s="36" t="s">
        <v>54</v>
      </c>
      <c>
        <f>(M10*21)/100</f>
      </c>
      <c t="s">
        <v>27</v>
      </c>
    </row>
    <row r="11" spans="1:5" ht="38.25">
      <c r="A11" s="35" t="s">
        <v>55</v>
      </c>
      <c r="E11" s="39" t="s">
        <v>9157</v>
      </c>
    </row>
    <row r="12" spans="1:5" ht="89.25">
      <c r="A12" s="35" t="s">
        <v>56</v>
      </c>
      <c r="E12" s="40" t="s">
        <v>9158</v>
      </c>
    </row>
    <row r="13" spans="1:5" ht="51">
      <c r="A13" t="s">
        <v>58</v>
      </c>
      <c r="E13" s="39" t="s">
        <v>5380</v>
      </c>
    </row>
    <row r="14" spans="1:16" ht="12.75">
      <c r="A14" t="s">
        <v>49</v>
      </c>
      <c s="34" t="s">
        <v>27</v>
      </c>
      <c s="34" t="s">
        <v>8937</v>
      </c>
      <c s="35" t="s">
        <v>5</v>
      </c>
      <c s="6" t="s">
        <v>8938</v>
      </c>
      <c s="36" t="s">
        <v>77</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9159</v>
      </c>
    </row>
    <row r="17" spans="1:5" ht="51">
      <c r="A17" t="s">
        <v>58</v>
      </c>
      <c r="E17" s="39" t="s">
        <v>5380</v>
      </c>
    </row>
    <row r="18" spans="1:16" ht="12.75">
      <c r="A18" t="s">
        <v>49</v>
      </c>
      <c s="34" t="s">
        <v>26</v>
      </c>
      <c s="34" t="s">
        <v>8853</v>
      </c>
      <c s="35" t="s">
        <v>5</v>
      </c>
      <c s="6" t="s">
        <v>6494</v>
      </c>
      <c s="36" t="s">
        <v>77</v>
      </c>
      <c s="37">
        <v>248.57</v>
      </c>
      <c s="36">
        <v>0</v>
      </c>
      <c s="36">
        <f>ROUND(G18*H18,6)</f>
      </c>
      <c r="L18" s="38">
        <v>0</v>
      </c>
      <c s="32">
        <f>ROUND(ROUND(L18,2)*ROUND(G18,3),2)</f>
      </c>
      <c s="36" t="s">
        <v>54</v>
      </c>
      <c>
        <f>(M18*21)/100</f>
      </c>
      <c t="s">
        <v>27</v>
      </c>
    </row>
    <row r="19" spans="1:5" ht="38.25">
      <c r="A19" s="35" t="s">
        <v>55</v>
      </c>
      <c r="E19" s="39" t="s">
        <v>9160</v>
      </c>
    </row>
    <row r="20" spans="1:5" ht="204">
      <c r="A20" s="35" t="s">
        <v>56</v>
      </c>
      <c r="E20" s="40" t="s">
        <v>9161</v>
      </c>
    </row>
    <row r="21" spans="1:5" ht="51">
      <c r="A21" t="s">
        <v>58</v>
      </c>
      <c r="E21" s="39" t="s">
        <v>5380</v>
      </c>
    </row>
    <row r="22" spans="1:16" ht="12.75">
      <c r="A22" t="s">
        <v>49</v>
      </c>
      <c s="34" t="s">
        <v>80</v>
      </c>
      <c s="34" t="s">
        <v>8944</v>
      </c>
      <c s="35" t="s">
        <v>5</v>
      </c>
      <c s="6" t="s">
        <v>76</v>
      </c>
      <c s="36" t="s">
        <v>77</v>
      </c>
      <c s="37">
        <v>55.356</v>
      </c>
      <c s="36">
        <v>0</v>
      </c>
      <c s="36">
        <f>ROUND(G22*H22,6)</f>
      </c>
      <c r="L22" s="38">
        <v>0</v>
      </c>
      <c s="32">
        <f>ROUND(ROUND(L22,2)*ROUND(G22,3),2)</f>
      </c>
      <c s="36" t="s">
        <v>54</v>
      </c>
      <c>
        <f>(M22*21)/100</f>
      </c>
      <c t="s">
        <v>27</v>
      </c>
    </row>
    <row r="23" spans="1:5" ht="25.5">
      <c r="A23" s="35" t="s">
        <v>55</v>
      </c>
      <c r="E23" s="39" t="s">
        <v>9162</v>
      </c>
    </row>
    <row r="24" spans="1:5" ht="306">
      <c r="A24" s="35" t="s">
        <v>56</v>
      </c>
      <c r="E24" s="40" t="s">
        <v>9163</v>
      </c>
    </row>
    <row r="25" spans="1:5" ht="51">
      <c r="A25" t="s">
        <v>58</v>
      </c>
      <c r="E25" s="39" t="s">
        <v>5380</v>
      </c>
    </row>
    <row r="26" spans="1:16" ht="12.75">
      <c r="A26" t="s">
        <v>49</v>
      </c>
      <c s="34" t="s">
        <v>83</v>
      </c>
      <c s="34" t="s">
        <v>9015</v>
      </c>
      <c s="35" t="s">
        <v>5</v>
      </c>
      <c s="6" t="s">
        <v>9016</v>
      </c>
      <c s="36" t="s">
        <v>92</v>
      </c>
      <c s="37">
        <v>20</v>
      </c>
      <c s="36">
        <v>0</v>
      </c>
      <c s="36">
        <f>ROUND(G26*H26,6)</f>
      </c>
      <c r="L26" s="38">
        <v>0</v>
      </c>
      <c s="32">
        <f>ROUND(ROUND(L26,2)*ROUND(G26,3),2)</f>
      </c>
      <c s="36" t="s">
        <v>54</v>
      </c>
      <c>
        <f>(M26*21)/100</f>
      </c>
      <c t="s">
        <v>27</v>
      </c>
    </row>
    <row r="27" spans="1:5" ht="12.75">
      <c r="A27" s="35" t="s">
        <v>55</v>
      </c>
      <c r="E27" s="39" t="s">
        <v>5</v>
      </c>
    </row>
    <row r="28" spans="1:5" ht="63.75">
      <c r="A28" s="35" t="s">
        <v>56</v>
      </c>
      <c r="E28" s="40" t="s">
        <v>9164</v>
      </c>
    </row>
    <row r="29" spans="1:5" ht="51">
      <c r="A29" t="s">
        <v>58</v>
      </c>
      <c r="E29" s="39" t="s">
        <v>5380</v>
      </c>
    </row>
    <row r="30" spans="1:16" ht="25.5">
      <c r="A30" t="s">
        <v>49</v>
      </c>
      <c s="34" t="s">
        <v>86</v>
      </c>
      <c s="34" t="s">
        <v>9165</v>
      </c>
      <c s="35" t="s">
        <v>5</v>
      </c>
      <c s="6" t="s">
        <v>9166</v>
      </c>
      <c s="36" t="s">
        <v>7888</v>
      </c>
      <c s="37">
        <v>13.2</v>
      </c>
      <c s="36">
        <v>0</v>
      </c>
      <c s="36">
        <f>ROUND(G30*H30,6)</f>
      </c>
      <c r="L30" s="38">
        <v>0</v>
      </c>
      <c s="32">
        <f>ROUND(ROUND(L30,2)*ROUND(G30,3),2)</f>
      </c>
      <c s="36" t="s">
        <v>73</v>
      </c>
      <c>
        <f>(M30*21)/100</f>
      </c>
      <c t="s">
        <v>27</v>
      </c>
    </row>
    <row r="31" spans="1:5" ht="12.75">
      <c r="A31" s="35" t="s">
        <v>55</v>
      </c>
      <c r="E31" s="39" t="s">
        <v>9167</v>
      </c>
    </row>
    <row r="32" spans="1:5" ht="25.5">
      <c r="A32" s="35" t="s">
        <v>56</v>
      </c>
      <c r="E32" s="40" t="s">
        <v>9168</v>
      </c>
    </row>
    <row r="33" spans="1:5" ht="25.5">
      <c r="A33" t="s">
        <v>58</v>
      </c>
      <c r="E33" s="39" t="s">
        <v>9169</v>
      </c>
    </row>
    <row r="34" spans="1:16" ht="12.75">
      <c r="A34" t="s">
        <v>49</v>
      </c>
      <c s="34" t="s">
        <v>89</v>
      </c>
      <c s="34" t="s">
        <v>9170</v>
      </c>
      <c s="35" t="s">
        <v>5</v>
      </c>
      <c s="6" t="s">
        <v>8952</v>
      </c>
      <c s="36" t="s">
        <v>92</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9171</v>
      </c>
    </row>
    <row r="37" spans="1:5" ht="51">
      <c r="A37" t="s">
        <v>58</v>
      </c>
      <c r="E37" s="39" t="s">
        <v>5380</v>
      </c>
    </row>
    <row r="38" spans="1:16" ht="12.75">
      <c r="A38" t="s">
        <v>49</v>
      </c>
      <c s="34" t="s">
        <v>93</v>
      </c>
      <c s="34" t="s">
        <v>8856</v>
      </c>
      <c s="35" t="s">
        <v>5</v>
      </c>
      <c s="6" t="s">
        <v>8857</v>
      </c>
      <c s="36" t="s">
        <v>77</v>
      </c>
      <c s="37">
        <v>19.085</v>
      </c>
      <c s="36">
        <v>0</v>
      </c>
      <c s="36">
        <f>ROUND(G38*H38,6)</f>
      </c>
      <c r="L38" s="38">
        <v>0</v>
      </c>
      <c s="32">
        <f>ROUND(ROUND(L38,2)*ROUND(G38,3),2)</f>
      </c>
      <c s="36" t="s">
        <v>73</v>
      </c>
      <c>
        <f>(M38*21)/100</f>
      </c>
      <c t="s">
        <v>27</v>
      </c>
    </row>
    <row r="39" spans="1:5" ht="51">
      <c r="A39" s="35" t="s">
        <v>55</v>
      </c>
      <c r="E39" s="39" t="s">
        <v>8954</v>
      </c>
    </row>
    <row r="40" spans="1:5" ht="38.25">
      <c r="A40" s="35" t="s">
        <v>56</v>
      </c>
      <c r="E40" s="40" t="s">
        <v>9172</v>
      </c>
    </row>
    <row r="41" spans="1:5" ht="38.25">
      <c r="A41" t="s">
        <v>58</v>
      </c>
      <c r="E41" s="39" t="s">
        <v>8860</v>
      </c>
    </row>
    <row r="42" spans="1:16" ht="12.75">
      <c r="A42" t="s">
        <v>49</v>
      </c>
      <c s="34" t="s">
        <v>103</v>
      </c>
      <c s="34" t="s">
        <v>8861</v>
      </c>
      <c s="35" t="s">
        <v>5</v>
      </c>
      <c s="6" t="s">
        <v>8862</v>
      </c>
      <c s="36" t="s">
        <v>77</v>
      </c>
      <c s="37">
        <v>58.45</v>
      </c>
      <c s="36">
        <v>0</v>
      </c>
      <c s="36">
        <f>ROUND(G42*H42,6)</f>
      </c>
      <c r="L42" s="38">
        <v>0</v>
      </c>
      <c s="32">
        <f>ROUND(ROUND(L42,2)*ROUND(G42,3),2)</f>
      </c>
      <c s="36" t="s">
        <v>73</v>
      </c>
      <c>
        <f>(M42*21)/100</f>
      </c>
      <c t="s">
        <v>27</v>
      </c>
    </row>
    <row r="43" spans="1:5" ht="12.75">
      <c r="A43" s="35" t="s">
        <v>55</v>
      </c>
      <c r="E43" s="39" t="s">
        <v>9173</v>
      </c>
    </row>
    <row r="44" spans="1:5" ht="89.25">
      <c r="A44" s="35" t="s">
        <v>56</v>
      </c>
      <c r="E44" s="40" t="s">
        <v>9174</v>
      </c>
    </row>
    <row r="45" spans="1:5" ht="38.25">
      <c r="A45" t="s">
        <v>58</v>
      </c>
      <c r="E45" s="39" t="s">
        <v>8860</v>
      </c>
    </row>
    <row r="46" spans="1:16" ht="12.75">
      <c r="A46" t="s">
        <v>49</v>
      </c>
      <c s="34" t="s">
        <v>107</v>
      </c>
      <c s="34" t="s">
        <v>8865</v>
      </c>
      <c s="35" t="s">
        <v>5</v>
      </c>
      <c s="6" t="s">
        <v>8866</v>
      </c>
      <c s="36" t="s">
        <v>77</v>
      </c>
      <c s="37">
        <v>479.985</v>
      </c>
      <c s="36">
        <v>0</v>
      </c>
      <c s="36">
        <f>ROUND(G46*H46,6)</f>
      </c>
      <c r="L46" s="38">
        <v>0</v>
      </c>
      <c s="32">
        <f>ROUND(ROUND(L46,2)*ROUND(G46,3),2)</f>
      </c>
      <c s="36" t="s">
        <v>73</v>
      </c>
      <c>
        <f>(M46*21)/100</f>
      </c>
      <c t="s">
        <v>27</v>
      </c>
    </row>
    <row r="47" spans="1:5" ht="38.25">
      <c r="A47" s="35" t="s">
        <v>55</v>
      </c>
      <c r="E47" s="39" t="s">
        <v>9021</v>
      </c>
    </row>
    <row r="48" spans="1:5" ht="63.75">
      <c r="A48" s="35" t="s">
        <v>56</v>
      </c>
      <c r="E48" s="40" t="s">
        <v>9175</v>
      </c>
    </row>
    <row r="49" spans="1:5" ht="369.75">
      <c r="A49" t="s">
        <v>58</v>
      </c>
      <c r="E49" s="39" t="s">
        <v>4451</v>
      </c>
    </row>
    <row r="50" spans="1:16" ht="12.75">
      <c r="A50" t="s">
        <v>49</v>
      </c>
      <c s="34" t="s">
        <v>110</v>
      </c>
      <c s="34" t="s">
        <v>8869</v>
      </c>
      <c s="35" t="s">
        <v>5</v>
      </c>
      <c s="6" t="s">
        <v>8870</v>
      </c>
      <c s="36" t="s">
        <v>77</v>
      </c>
      <c s="37">
        <v>1105.423</v>
      </c>
      <c s="36">
        <v>0</v>
      </c>
      <c s="36">
        <f>ROUND(G50*H50,6)</f>
      </c>
      <c r="L50" s="38">
        <v>0</v>
      </c>
      <c s="32">
        <f>ROUND(ROUND(L50,2)*ROUND(G50,3),2)</f>
      </c>
      <c s="36" t="s">
        <v>73</v>
      </c>
      <c>
        <f>(M50*21)/100</f>
      </c>
      <c t="s">
        <v>27</v>
      </c>
    </row>
    <row r="51" spans="1:5" ht="63.75">
      <c r="A51" s="35" t="s">
        <v>55</v>
      </c>
      <c r="E51" s="39" t="s">
        <v>9176</v>
      </c>
    </row>
    <row r="52" spans="1:5" ht="280.5">
      <c r="A52" s="35" t="s">
        <v>56</v>
      </c>
      <c r="E52" s="40" t="s">
        <v>9177</v>
      </c>
    </row>
    <row r="53" spans="1:5" ht="369.75">
      <c r="A53" t="s">
        <v>58</v>
      </c>
      <c r="E53" s="39" t="s">
        <v>4451</v>
      </c>
    </row>
    <row r="54" spans="1:16" ht="12.75">
      <c r="A54" t="s">
        <v>49</v>
      </c>
      <c s="34" t="s">
        <v>96</v>
      </c>
      <c s="34" t="s">
        <v>8872</v>
      </c>
      <c s="35" t="s">
        <v>5</v>
      </c>
      <c s="6" t="s">
        <v>8873</v>
      </c>
      <c s="36" t="s">
        <v>77</v>
      </c>
      <c s="37">
        <v>1207.341</v>
      </c>
      <c s="36">
        <v>0</v>
      </c>
      <c s="36">
        <f>ROUND(G54*H54,6)</f>
      </c>
      <c r="L54" s="38">
        <v>0</v>
      </c>
      <c s="32">
        <f>ROUND(ROUND(L54,2)*ROUND(G54,3),2)</f>
      </c>
      <c s="36" t="s">
        <v>73</v>
      </c>
      <c>
        <f>(M54*21)/100</f>
      </c>
      <c t="s">
        <v>27</v>
      </c>
    </row>
    <row r="55" spans="1:5" ht="25.5">
      <c r="A55" s="35" t="s">
        <v>55</v>
      </c>
      <c r="E55" s="39" t="s">
        <v>9178</v>
      </c>
    </row>
    <row r="56" spans="1:5" ht="409.5">
      <c r="A56" s="35" t="s">
        <v>56</v>
      </c>
      <c r="E56" s="40" t="s">
        <v>9179</v>
      </c>
    </row>
    <row r="57" spans="1:5" ht="306">
      <c r="A57" t="s">
        <v>58</v>
      </c>
      <c r="E57" s="39" t="s">
        <v>4458</v>
      </c>
    </row>
    <row r="58" spans="1:16" ht="12.75">
      <c r="A58" t="s">
        <v>49</v>
      </c>
      <c s="34" t="s">
        <v>99</v>
      </c>
      <c s="34" t="s">
        <v>8884</v>
      </c>
      <c s="35" t="s">
        <v>5</v>
      </c>
      <c s="6" t="s">
        <v>8885</v>
      </c>
      <c s="36" t="s">
        <v>77</v>
      </c>
      <c s="37">
        <v>10.242</v>
      </c>
      <c s="36">
        <v>0</v>
      </c>
      <c s="36">
        <f>ROUND(G58*H58,6)</f>
      </c>
      <c r="L58" s="38">
        <v>0</v>
      </c>
      <c s="32">
        <f>ROUND(ROUND(L58,2)*ROUND(G58,3),2)</f>
      </c>
      <c s="36" t="s">
        <v>73</v>
      </c>
      <c>
        <f>(M58*21)/100</f>
      </c>
      <c t="s">
        <v>27</v>
      </c>
    </row>
    <row r="59" spans="1:5" ht="38.25">
      <c r="A59" s="35" t="s">
        <v>55</v>
      </c>
      <c r="E59" s="39" t="s">
        <v>8886</v>
      </c>
    </row>
    <row r="60" spans="1:5" ht="25.5">
      <c r="A60" s="35" t="s">
        <v>56</v>
      </c>
      <c r="E60" s="40" t="s">
        <v>9180</v>
      </c>
    </row>
    <row r="61" spans="1:5" ht="267.75">
      <c r="A61" t="s">
        <v>58</v>
      </c>
      <c r="E61" s="39" t="s">
        <v>3798</v>
      </c>
    </row>
    <row r="62" spans="1:16" ht="12.75">
      <c r="A62" t="s">
        <v>49</v>
      </c>
      <c s="34" t="s">
        <v>115</v>
      </c>
      <c s="34" t="s">
        <v>3986</v>
      </c>
      <c s="35" t="s">
        <v>5</v>
      </c>
      <c s="6" t="s">
        <v>3987</v>
      </c>
      <c s="36" t="s">
        <v>77</v>
      </c>
      <c s="37">
        <v>11.34</v>
      </c>
      <c s="36">
        <v>0</v>
      </c>
      <c s="36">
        <f>ROUND(G62*H62,6)</f>
      </c>
      <c r="L62" s="38">
        <v>0</v>
      </c>
      <c s="32">
        <f>ROUND(ROUND(L62,2)*ROUND(G62,3),2)</f>
      </c>
      <c s="36" t="s">
        <v>73</v>
      </c>
      <c>
        <f>(M62*21)/100</f>
      </c>
      <c t="s">
        <v>27</v>
      </c>
    </row>
    <row r="63" spans="1:5" ht="12.75">
      <c r="A63" s="35" t="s">
        <v>55</v>
      </c>
      <c r="E63" s="39" t="s">
        <v>8888</v>
      </c>
    </row>
    <row r="64" spans="1:5" ht="25.5">
      <c r="A64" s="35" t="s">
        <v>56</v>
      </c>
      <c r="E64" s="40" t="s">
        <v>9181</v>
      </c>
    </row>
    <row r="65" spans="1:5" ht="280.5">
      <c r="A65" t="s">
        <v>58</v>
      </c>
      <c r="E65" s="39" t="s">
        <v>8890</v>
      </c>
    </row>
    <row r="66" spans="1:16" ht="12.75">
      <c r="A66" t="s">
        <v>49</v>
      </c>
      <c s="34" t="s">
        <v>118</v>
      </c>
      <c s="34" t="s">
        <v>6139</v>
      </c>
      <c s="35" t="s">
        <v>5</v>
      </c>
      <c s="6" t="s">
        <v>6140</v>
      </c>
      <c s="36" t="s">
        <v>77</v>
      </c>
      <c s="37">
        <v>0.48</v>
      </c>
      <c s="36">
        <v>0</v>
      </c>
      <c s="36">
        <f>ROUND(G66*H66,6)</f>
      </c>
      <c r="L66" s="38">
        <v>0</v>
      </c>
      <c s="32">
        <f>ROUND(ROUND(L66,2)*ROUND(G66,3),2)</f>
      </c>
      <c s="36" t="s">
        <v>73</v>
      </c>
      <c>
        <f>(M66*21)/100</f>
      </c>
      <c t="s">
        <v>27</v>
      </c>
    </row>
    <row r="67" spans="1:5" ht="12.75">
      <c r="A67" s="35" t="s">
        <v>55</v>
      </c>
      <c r="E67" s="39" t="s">
        <v>8891</v>
      </c>
    </row>
    <row r="68" spans="1:5" ht="25.5">
      <c r="A68" s="35" t="s">
        <v>56</v>
      </c>
      <c r="E68" s="40" t="s">
        <v>9182</v>
      </c>
    </row>
    <row r="69" spans="1:5" ht="242.25">
      <c r="A69" t="s">
        <v>58</v>
      </c>
      <c r="E69" s="39" t="s">
        <v>8893</v>
      </c>
    </row>
    <row r="70" spans="1:16" ht="12.75">
      <c r="A70" t="s">
        <v>49</v>
      </c>
      <c s="34" t="s">
        <v>121</v>
      </c>
      <c s="34" t="s">
        <v>8894</v>
      </c>
      <c s="35" t="s">
        <v>5</v>
      </c>
      <c s="6" t="s">
        <v>8895</v>
      </c>
      <c s="36" t="s">
        <v>77</v>
      </c>
      <c s="37">
        <v>53.322</v>
      </c>
      <c s="36">
        <v>0</v>
      </c>
      <c s="36">
        <f>ROUND(G70*H70,6)</f>
      </c>
      <c r="L70" s="38">
        <v>0</v>
      </c>
      <c s="32">
        <f>ROUND(ROUND(L70,2)*ROUND(G70,3),2)</f>
      </c>
      <c s="36" t="s">
        <v>73</v>
      </c>
      <c>
        <f>(M70*21)/100</f>
      </c>
      <c t="s">
        <v>27</v>
      </c>
    </row>
    <row r="71" spans="1:5" ht="12.75">
      <c r="A71" s="35" t="s">
        <v>55</v>
      </c>
      <c r="E71" s="39" t="s">
        <v>8896</v>
      </c>
    </row>
    <row r="72" spans="1:5" ht="114.75">
      <c r="A72" s="35" t="s">
        <v>56</v>
      </c>
      <c r="E72" s="40" t="s">
        <v>9183</v>
      </c>
    </row>
    <row r="73" spans="1:5" ht="204">
      <c r="A73" t="s">
        <v>58</v>
      </c>
      <c r="E73" s="39" t="s">
        <v>8898</v>
      </c>
    </row>
    <row r="74" spans="1:16" ht="12.75">
      <c r="A74" t="s">
        <v>49</v>
      </c>
      <c s="34" t="s">
        <v>124</v>
      </c>
      <c s="34" t="s">
        <v>3387</v>
      </c>
      <c s="35" t="s">
        <v>5</v>
      </c>
      <c s="6" t="s">
        <v>3388</v>
      </c>
      <c s="36" t="s">
        <v>77</v>
      </c>
      <c s="37">
        <v>39.8</v>
      </c>
      <c s="36">
        <v>0</v>
      </c>
      <c s="36">
        <f>ROUND(G74*H74,6)</f>
      </c>
      <c r="L74" s="38">
        <v>0</v>
      </c>
      <c s="32">
        <f>ROUND(ROUND(L74,2)*ROUND(G74,3),2)</f>
      </c>
      <c s="36" t="s">
        <v>73</v>
      </c>
      <c>
        <f>(M74*21)/100</f>
      </c>
      <c t="s">
        <v>27</v>
      </c>
    </row>
    <row r="75" spans="1:5" ht="25.5">
      <c r="A75" s="35" t="s">
        <v>55</v>
      </c>
      <c r="E75" s="39" t="s">
        <v>8899</v>
      </c>
    </row>
    <row r="76" spans="1:5" ht="89.25">
      <c r="A76" s="35" t="s">
        <v>56</v>
      </c>
      <c r="E76" s="40" t="s">
        <v>9184</v>
      </c>
    </row>
    <row r="77" spans="1:5" ht="242.25">
      <c r="A77" t="s">
        <v>58</v>
      </c>
      <c r="E77" s="39" t="s">
        <v>8901</v>
      </c>
    </row>
    <row r="78" spans="1:16" ht="12.75">
      <c r="A78" t="s">
        <v>49</v>
      </c>
      <c s="34" t="s">
        <v>127</v>
      </c>
      <c s="34" t="s">
        <v>3394</v>
      </c>
      <c s="35" t="s">
        <v>5</v>
      </c>
      <c s="6" t="s">
        <v>3395</v>
      </c>
      <c s="36" t="s">
        <v>72</v>
      </c>
      <c s="37">
        <v>41.4</v>
      </c>
      <c s="36">
        <v>0</v>
      </c>
      <c s="36">
        <f>ROUND(G78*H78,6)</f>
      </c>
      <c r="L78" s="38">
        <v>0</v>
      </c>
      <c s="32">
        <f>ROUND(ROUND(L78,2)*ROUND(G78,3),2)</f>
      </c>
      <c s="36" t="s">
        <v>73</v>
      </c>
      <c>
        <f>(M78*21)/100</f>
      </c>
      <c t="s">
        <v>27</v>
      </c>
    </row>
    <row r="79" spans="1:5" ht="12.75">
      <c r="A79" s="35" t="s">
        <v>55</v>
      </c>
      <c r="E79" s="39" t="s">
        <v>8902</v>
      </c>
    </row>
    <row r="80" spans="1:5" ht="38.25">
      <c r="A80" s="35" t="s">
        <v>56</v>
      </c>
      <c r="E80" s="40" t="s">
        <v>9185</v>
      </c>
    </row>
    <row r="81" spans="1:5" ht="12.75">
      <c r="A81" t="s">
        <v>58</v>
      </c>
      <c r="E81" s="39" t="s">
        <v>3395</v>
      </c>
    </row>
    <row r="82" spans="1:16" ht="12.75">
      <c r="A82" t="s">
        <v>49</v>
      </c>
      <c s="34" t="s">
        <v>130</v>
      </c>
      <c s="34" t="s">
        <v>6150</v>
      </c>
      <c s="35" t="s">
        <v>5</v>
      </c>
      <c s="6" t="s">
        <v>6151</v>
      </c>
      <c s="36" t="s">
        <v>72</v>
      </c>
      <c s="37">
        <v>1416.1</v>
      </c>
      <c s="36">
        <v>0</v>
      </c>
      <c s="36">
        <f>ROUND(G82*H82,6)</f>
      </c>
      <c r="L82" s="38">
        <v>0</v>
      </c>
      <c s="32">
        <f>ROUND(ROUND(L82,2)*ROUND(G82,3),2)</f>
      </c>
      <c s="36" t="s">
        <v>73</v>
      </c>
      <c>
        <f>(M82*21)/100</f>
      </c>
      <c t="s">
        <v>27</v>
      </c>
    </row>
    <row r="83" spans="1:5" ht="38.25">
      <c r="A83" s="35" t="s">
        <v>55</v>
      </c>
      <c r="E83" s="39" t="s">
        <v>8904</v>
      </c>
    </row>
    <row r="84" spans="1:5" ht="204">
      <c r="A84" s="35" t="s">
        <v>56</v>
      </c>
      <c r="E84" s="40" t="s">
        <v>9186</v>
      </c>
    </row>
    <row r="85" spans="1:5" ht="38.25">
      <c r="A85" t="s">
        <v>58</v>
      </c>
      <c r="E85" s="39" t="s">
        <v>3805</v>
      </c>
    </row>
    <row r="86" spans="1:13" ht="12.75">
      <c r="A86" t="s">
        <v>46</v>
      </c>
      <c r="C86" s="31" t="s">
        <v>27</v>
      </c>
      <c r="E86" s="33" t="s">
        <v>3400</v>
      </c>
      <c r="J86" s="32">
        <f>0</f>
      </c>
      <c s="32">
        <f>0</f>
      </c>
      <c s="32">
        <f>0+L87+L91</f>
      </c>
      <c s="32">
        <f>0+M87+M91</f>
      </c>
    </row>
    <row r="87" spans="1:16" ht="12.75">
      <c r="A87" t="s">
        <v>49</v>
      </c>
      <c s="34" t="s">
        <v>133</v>
      </c>
      <c s="34" t="s">
        <v>4679</v>
      </c>
      <c s="35" t="s">
        <v>5</v>
      </c>
      <c s="6" t="s">
        <v>4680</v>
      </c>
      <c s="36" t="s">
        <v>72</v>
      </c>
      <c s="37">
        <v>30</v>
      </c>
      <c s="36">
        <v>0</v>
      </c>
      <c s="36">
        <f>ROUND(G87*H87,6)</f>
      </c>
      <c r="L87" s="38">
        <v>0</v>
      </c>
      <c s="32">
        <f>ROUND(ROUND(L87,2)*ROUND(G87,3),2)</f>
      </c>
      <c s="36" t="s">
        <v>73</v>
      </c>
      <c>
        <f>(M87*21)/100</f>
      </c>
      <c t="s">
        <v>27</v>
      </c>
    </row>
    <row r="88" spans="1:5" ht="12.75">
      <c r="A88" s="35" t="s">
        <v>55</v>
      </c>
      <c r="E88" s="39" t="s">
        <v>8906</v>
      </c>
    </row>
    <row r="89" spans="1:5" ht="25.5">
      <c r="A89" s="35" t="s">
        <v>56</v>
      </c>
      <c r="E89" s="40" t="s">
        <v>9187</v>
      </c>
    </row>
    <row r="90" spans="1:5" ht="12.75">
      <c r="A90" t="s">
        <v>58</v>
      </c>
      <c r="E90" s="39" t="s">
        <v>59</v>
      </c>
    </row>
    <row r="91" spans="1:16" ht="12.75">
      <c r="A91" t="s">
        <v>49</v>
      </c>
      <c s="34" t="s">
        <v>136</v>
      </c>
      <c s="34" t="s">
        <v>5138</v>
      </c>
      <c s="35" t="s">
        <v>5</v>
      </c>
      <c s="6" t="s">
        <v>5139</v>
      </c>
      <c s="36" t="s">
        <v>72</v>
      </c>
      <c s="37">
        <v>30</v>
      </c>
      <c s="36">
        <v>0</v>
      </c>
      <c s="36">
        <f>ROUND(G91*H91,6)</f>
      </c>
      <c r="L91" s="38">
        <v>0</v>
      </c>
      <c s="32">
        <f>ROUND(ROUND(L91,2)*ROUND(G91,3),2)</f>
      </c>
      <c s="36" t="s">
        <v>73</v>
      </c>
      <c>
        <f>(M91*21)/100</f>
      </c>
      <c t="s">
        <v>27</v>
      </c>
    </row>
    <row r="92" spans="1:5" ht="12.75">
      <c r="A92" s="35" t="s">
        <v>55</v>
      </c>
      <c r="E92" s="39" t="s">
        <v>5</v>
      </c>
    </row>
    <row r="93" spans="1:5" ht="38.25">
      <c r="A93" s="35" t="s">
        <v>56</v>
      </c>
      <c r="E93" s="40" t="s">
        <v>9188</v>
      </c>
    </row>
    <row r="94" spans="1:5" ht="102">
      <c r="A94" t="s">
        <v>58</v>
      </c>
      <c r="E94" s="39" t="s">
        <v>8909</v>
      </c>
    </row>
    <row r="95" spans="1:13" ht="12.75">
      <c r="A95" t="s">
        <v>46</v>
      </c>
      <c r="C95" s="31" t="s">
        <v>26</v>
      </c>
      <c r="E95" s="33" t="s">
        <v>3488</v>
      </c>
      <c r="J95" s="32">
        <f>0</f>
      </c>
      <c s="32">
        <f>0</f>
      </c>
      <c s="32">
        <f>0+L96+L100</f>
      </c>
      <c s="32">
        <f>0+M96+M100</f>
      </c>
    </row>
    <row r="96" spans="1:16" ht="12.75">
      <c r="A96" t="s">
        <v>49</v>
      </c>
      <c s="34" t="s">
        <v>139</v>
      </c>
      <c s="34" t="s">
        <v>9189</v>
      </c>
      <c s="35" t="s">
        <v>5</v>
      </c>
      <c s="6" t="s">
        <v>9190</v>
      </c>
      <c s="36" t="s">
        <v>63</v>
      </c>
      <c s="37">
        <v>3</v>
      </c>
      <c s="36">
        <v>0</v>
      </c>
      <c s="36">
        <f>ROUND(G96*H96,6)</f>
      </c>
      <c r="L96" s="38">
        <v>0</v>
      </c>
      <c s="32">
        <f>ROUND(ROUND(L96,2)*ROUND(G96,3),2)</f>
      </c>
      <c s="36" t="s">
        <v>73</v>
      </c>
      <c>
        <f>(M96*21)/100</f>
      </c>
      <c t="s">
        <v>27</v>
      </c>
    </row>
    <row r="97" spans="1:5" ht="25.5">
      <c r="A97" s="35" t="s">
        <v>55</v>
      </c>
      <c r="E97" s="39" t="s">
        <v>9191</v>
      </c>
    </row>
    <row r="98" spans="1:5" ht="25.5">
      <c r="A98" s="35" t="s">
        <v>56</v>
      </c>
      <c r="E98" s="40" t="s">
        <v>9192</v>
      </c>
    </row>
    <row r="99" spans="1:5" ht="38.25">
      <c r="A99" t="s">
        <v>58</v>
      </c>
      <c r="E99" s="39" t="s">
        <v>9193</v>
      </c>
    </row>
    <row r="100" spans="1:16" ht="12.75">
      <c r="A100" t="s">
        <v>49</v>
      </c>
      <c s="34" t="s">
        <v>142</v>
      </c>
      <c s="34" t="s">
        <v>9194</v>
      </c>
      <c s="35" t="s">
        <v>5</v>
      </c>
      <c s="6" t="s">
        <v>9195</v>
      </c>
      <c s="36" t="s">
        <v>63</v>
      </c>
      <c s="37">
        <v>2</v>
      </c>
      <c s="36">
        <v>0</v>
      </c>
      <c s="36">
        <f>ROUND(G100*H100,6)</f>
      </c>
      <c r="L100" s="38">
        <v>0</v>
      </c>
      <c s="32">
        <f>ROUND(ROUND(L100,2)*ROUND(G100,3),2)</f>
      </c>
      <c s="36" t="s">
        <v>73</v>
      </c>
      <c>
        <f>(M100*21)/100</f>
      </c>
      <c t="s">
        <v>27</v>
      </c>
    </row>
    <row r="101" spans="1:5" ht="25.5">
      <c r="A101" s="35" t="s">
        <v>55</v>
      </c>
      <c r="E101" s="39" t="s">
        <v>9196</v>
      </c>
    </row>
    <row r="102" spans="1:5" ht="25.5">
      <c r="A102" s="35" t="s">
        <v>56</v>
      </c>
      <c r="E102" s="40" t="s">
        <v>9197</v>
      </c>
    </row>
    <row r="103" spans="1:5" ht="38.25">
      <c r="A103" t="s">
        <v>58</v>
      </c>
      <c r="E103" s="39" t="s">
        <v>9198</v>
      </c>
    </row>
    <row r="104" spans="1:13" ht="12.75">
      <c r="A104" t="s">
        <v>46</v>
      </c>
      <c r="C104" s="31" t="s">
        <v>83</v>
      </c>
      <c r="E104" s="33" t="s">
        <v>4021</v>
      </c>
      <c r="J104" s="32">
        <f>0</f>
      </c>
      <c s="32">
        <f>0</f>
      </c>
      <c s="32">
        <f>0+L105+L109+L113+L117+L121+L125+L129+L133+L137+L141+L145+L149</f>
      </c>
      <c s="32">
        <f>0+M105+M109+M113+M117+M121+M125+M129+M133+M137+M141+M145+M149</f>
      </c>
    </row>
    <row r="105" spans="1:16" ht="12.75">
      <c r="A105" t="s">
        <v>49</v>
      </c>
      <c s="34" t="s">
        <v>145</v>
      </c>
      <c s="34" t="s">
        <v>6177</v>
      </c>
      <c s="35" t="s">
        <v>5</v>
      </c>
      <c s="6" t="s">
        <v>6178</v>
      </c>
      <c s="36" t="s">
        <v>72</v>
      </c>
      <c s="37">
        <v>26.2</v>
      </c>
      <c s="36">
        <v>0</v>
      </c>
      <c s="36">
        <f>ROUND(G105*H105,6)</f>
      </c>
      <c r="L105" s="38">
        <v>0</v>
      </c>
      <c s="32">
        <f>ROUND(ROUND(L105,2)*ROUND(G105,3),2)</f>
      </c>
      <c s="36" t="s">
        <v>73</v>
      </c>
      <c>
        <f>(M105*21)/100</f>
      </c>
      <c t="s">
        <v>27</v>
      </c>
    </row>
    <row r="106" spans="1:5" ht="12.75">
      <c r="A106" s="35" t="s">
        <v>55</v>
      </c>
      <c r="E106" s="39" t="s">
        <v>5</v>
      </c>
    </row>
    <row r="107" spans="1:5" ht="51">
      <c r="A107" s="35" t="s">
        <v>56</v>
      </c>
      <c r="E107" s="40" t="s">
        <v>9199</v>
      </c>
    </row>
    <row r="108" spans="1:5" ht="51">
      <c r="A108" t="s">
        <v>58</v>
      </c>
      <c r="E108" s="39" t="s">
        <v>6183</v>
      </c>
    </row>
    <row r="109" spans="1:16" ht="12.75">
      <c r="A109" t="s">
        <v>49</v>
      </c>
      <c s="34" t="s">
        <v>148</v>
      </c>
      <c s="34" t="s">
        <v>9200</v>
      </c>
      <c s="35" t="s">
        <v>5</v>
      </c>
      <c s="6" t="s">
        <v>9201</v>
      </c>
      <c s="36" t="s">
        <v>72</v>
      </c>
      <c s="37">
        <v>1</v>
      </c>
      <c s="36">
        <v>0</v>
      </c>
      <c s="36">
        <f>ROUND(G109*H109,6)</f>
      </c>
      <c r="L109" s="38">
        <v>0</v>
      </c>
      <c s="32">
        <f>ROUND(ROUND(L109,2)*ROUND(G109,3),2)</f>
      </c>
      <c s="36" t="s">
        <v>73</v>
      </c>
      <c>
        <f>(M109*21)/100</f>
      </c>
      <c t="s">
        <v>27</v>
      </c>
    </row>
    <row r="110" spans="1:5" ht="12.75">
      <c r="A110" s="35" t="s">
        <v>55</v>
      </c>
      <c r="E110" s="39" t="s">
        <v>5</v>
      </c>
    </row>
    <row r="111" spans="1:5" ht="51">
      <c r="A111" s="35" t="s">
        <v>56</v>
      </c>
      <c r="E111" s="40" t="s">
        <v>9202</v>
      </c>
    </row>
    <row r="112" spans="1:5" ht="51">
      <c r="A112" t="s">
        <v>58</v>
      </c>
      <c r="E112" s="39" t="s">
        <v>6183</v>
      </c>
    </row>
    <row r="113" spans="1:16" ht="12.75">
      <c r="A113" t="s">
        <v>49</v>
      </c>
      <c s="34" t="s">
        <v>151</v>
      </c>
      <c s="34" t="s">
        <v>6181</v>
      </c>
      <c s="35" t="s">
        <v>5</v>
      </c>
      <c s="6" t="s">
        <v>6182</v>
      </c>
      <c s="36" t="s">
        <v>72</v>
      </c>
      <c s="37">
        <v>6.1</v>
      </c>
      <c s="36">
        <v>0</v>
      </c>
      <c s="36">
        <f>ROUND(G113*H113,6)</f>
      </c>
      <c r="L113" s="38">
        <v>0</v>
      </c>
      <c s="32">
        <f>ROUND(ROUND(L113,2)*ROUND(G113,3),2)</f>
      </c>
      <c s="36" t="s">
        <v>73</v>
      </c>
      <c>
        <f>(M113*21)/100</f>
      </c>
      <c t="s">
        <v>27</v>
      </c>
    </row>
    <row r="114" spans="1:5" ht="12.75">
      <c r="A114" s="35" t="s">
        <v>55</v>
      </c>
      <c r="E114" s="39" t="s">
        <v>6231</v>
      </c>
    </row>
    <row r="115" spans="1:5" ht="38.25">
      <c r="A115" s="35" t="s">
        <v>56</v>
      </c>
      <c r="E115" s="40" t="s">
        <v>9203</v>
      </c>
    </row>
    <row r="116" spans="1:5" ht="51">
      <c r="A116" t="s">
        <v>58</v>
      </c>
      <c r="E116" s="39" t="s">
        <v>8915</v>
      </c>
    </row>
    <row r="117" spans="1:16" ht="12.75">
      <c r="A117" t="s">
        <v>49</v>
      </c>
      <c s="34" t="s">
        <v>154</v>
      </c>
      <c s="34" t="s">
        <v>4022</v>
      </c>
      <c s="35" t="s">
        <v>5</v>
      </c>
      <c s="6" t="s">
        <v>4023</v>
      </c>
      <c s="36" t="s">
        <v>72</v>
      </c>
      <c s="37">
        <v>35.438</v>
      </c>
      <c s="36">
        <v>0</v>
      </c>
      <c s="36">
        <f>ROUND(G117*H117,6)</f>
      </c>
      <c r="L117" s="38">
        <v>0</v>
      </c>
      <c s="32">
        <f>ROUND(ROUND(L117,2)*ROUND(G117,3),2)</f>
      </c>
      <c s="36" t="s">
        <v>73</v>
      </c>
      <c>
        <f>(M117*21)/100</f>
      </c>
      <c t="s">
        <v>27</v>
      </c>
    </row>
    <row r="118" spans="1:5" ht="38.25">
      <c r="A118" s="35" t="s">
        <v>55</v>
      </c>
      <c r="E118" s="39" t="s">
        <v>9204</v>
      </c>
    </row>
    <row r="119" spans="1:5" ht="12.75">
      <c r="A119" s="35" t="s">
        <v>56</v>
      </c>
      <c r="E119" s="40" t="s">
        <v>9205</v>
      </c>
    </row>
    <row r="120" spans="1:5" ht="51">
      <c r="A120" t="s">
        <v>58</v>
      </c>
      <c r="E120" s="39" t="s">
        <v>8915</v>
      </c>
    </row>
    <row r="121" spans="1:16" ht="12.75">
      <c r="A121" t="s">
        <v>49</v>
      </c>
      <c s="34" t="s">
        <v>157</v>
      </c>
      <c s="34" t="s">
        <v>8916</v>
      </c>
      <c s="35" t="s">
        <v>5</v>
      </c>
      <c s="6" t="s">
        <v>8917</v>
      </c>
      <c s="36" t="s">
        <v>72</v>
      </c>
      <c s="37">
        <v>6.5</v>
      </c>
      <c s="36">
        <v>0</v>
      </c>
      <c s="36">
        <f>ROUND(G121*H121,6)</f>
      </c>
      <c r="L121" s="38">
        <v>0</v>
      </c>
      <c s="32">
        <f>ROUND(ROUND(L121,2)*ROUND(G121,3),2)</f>
      </c>
      <c s="36" t="s">
        <v>73</v>
      </c>
      <c>
        <f>(M121*21)/100</f>
      </c>
      <c t="s">
        <v>27</v>
      </c>
    </row>
    <row r="122" spans="1:5" ht="25.5">
      <c r="A122" s="35" t="s">
        <v>55</v>
      </c>
      <c r="E122" s="39" t="s">
        <v>9206</v>
      </c>
    </row>
    <row r="123" spans="1:5" ht="12.75">
      <c r="A123" s="35" t="s">
        <v>56</v>
      </c>
      <c r="E123" s="40" t="s">
        <v>9207</v>
      </c>
    </row>
    <row r="124" spans="1:5" ht="102">
      <c r="A124" t="s">
        <v>58</v>
      </c>
      <c r="E124" s="39" t="s">
        <v>8920</v>
      </c>
    </row>
    <row r="125" spans="1:16" ht="12.75">
      <c r="A125" t="s">
        <v>49</v>
      </c>
      <c s="34" t="s">
        <v>162</v>
      </c>
      <c s="34" t="s">
        <v>9208</v>
      </c>
      <c s="35" t="s">
        <v>5</v>
      </c>
      <c s="6" t="s">
        <v>9209</v>
      </c>
      <c s="36" t="s">
        <v>72</v>
      </c>
      <c s="37">
        <v>32.3</v>
      </c>
      <c s="36">
        <v>0</v>
      </c>
      <c s="36">
        <f>ROUND(G125*H125,6)</f>
      </c>
      <c r="L125" s="38">
        <v>0</v>
      </c>
      <c s="32">
        <f>ROUND(ROUND(L125,2)*ROUND(G125,3),2)</f>
      </c>
      <c s="36" t="s">
        <v>73</v>
      </c>
      <c>
        <f>(M125*21)/100</f>
      </c>
      <c t="s">
        <v>27</v>
      </c>
    </row>
    <row r="126" spans="1:5" ht="12.75">
      <c r="A126" s="35" t="s">
        <v>55</v>
      </c>
      <c r="E126" s="39" t="s">
        <v>9210</v>
      </c>
    </row>
    <row r="127" spans="1:5" ht="63.75">
      <c r="A127" s="35" t="s">
        <v>56</v>
      </c>
      <c r="E127" s="40" t="s">
        <v>9211</v>
      </c>
    </row>
    <row r="128" spans="1:5" ht="140.25">
      <c r="A128" t="s">
        <v>58</v>
      </c>
      <c r="E128" s="39" t="s">
        <v>9212</v>
      </c>
    </row>
    <row r="129" spans="1:16" ht="12.75">
      <c r="A129" t="s">
        <v>49</v>
      </c>
      <c s="34" t="s">
        <v>165</v>
      </c>
      <c s="34" t="s">
        <v>9213</v>
      </c>
      <c s="35" t="s">
        <v>54</v>
      </c>
      <c s="6" t="s">
        <v>9214</v>
      </c>
      <c s="36" t="s">
        <v>72</v>
      </c>
      <c s="37">
        <v>32.3</v>
      </c>
      <c s="36">
        <v>0</v>
      </c>
      <c s="36">
        <f>ROUND(G129*H129,6)</f>
      </c>
      <c r="L129" s="38">
        <v>0</v>
      </c>
      <c s="32">
        <f>ROUND(ROUND(L129,2)*ROUND(G129,3),2)</f>
      </c>
      <c s="36" t="s">
        <v>73</v>
      </c>
      <c>
        <f>(M129*21)/100</f>
      </c>
      <c t="s">
        <v>27</v>
      </c>
    </row>
    <row r="130" spans="1:5" ht="12.75">
      <c r="A130" s="35" t="s">
        <v>55</v>
      </c>
      <c r="E130" s="39" t="s">
        <v>9215</v>
      </c>
    </row>
    <row r="131" spans="1:5" ht="63.75">
      <c r="A131" s="35" t="s">
        <v>56</v>
      </c>
      <c r="E131" s="40" t="s">
        <v>9216</v>
      </c>
    </row>
    <row r="132" spans="1:5" ht="140.25">
      <c r="A132" t="s">
        <v>58</v>
      </c>
      <c r="E132" s="39" t="s">
        <v>9212</v>
      </c>
    </row>
    <row r="133" spans="1:16" ht="12.75">
      <c r="A133" t="s">
        <v>49</v>
      </c>
      <c s="34" t="s">
        <v>168</v>
      </c>
      <c s="34" t="s">
        <v>9217</v>
      </c>
      <c s="35" t="s">
        <v>5</v>
      </c>
      <c s="6" t="s">
        <v>9218</v>
      </c>
      <c s="36" t="s">
        <v>72</v>
      </c>
      <c s="37">
        <v>97</v>
      </c>
      <c s="36">
        <v>0</v>
      </c>
      <c s="36">
        <f>ROUND(G133*H133,6)</f>
      </c>
      <c r="L133" s="38">
        <v>0</v>
      </c>
      <c s="32">
        <f>ROUND(ROUND(L133,2)*ROUND(G133,3),2)</f>
      </c>
      <c s="36" t="s">
        <v>73</v>
      </c>
      <c>
        <f>(M133*21)/100</f>
      </c>
      <c t="s">
        <v>27</v>
      </c>
    </row>
    <row r="134" spans="1:5" ht="12.75">
      <c r="A134" s="35" t="s">
        <v>55</v>
      </c>
      <c r="E134" s="39" t="s">
        <v>5</v>
      </c>
    </row>
    <row r="135" spans="1:5" ht="63.75">
      <c r="A135" s="35" t="s">
        <v>56</v>
      </c>
      <c r="E135" s="40" t="s">
        <v>9219</v>
      </c>
    </row>
    <row r="136" spans="1:5" ht="76.5">
      <c r="A136" t="s">
        <v>58</v>
      </c>
      <c r="E136" s="39" t="s">
        <v>9220</v>
      </c>
    </row>
    <row r="137" spans="1:16" ht="12.75">
      <c r="A137" t="s">
        <v>49</v>
      </c>
      <c s="34" t="s">
        <v>171</v>
      </c>
      <c s="34" t="s">
        <v>9221</v>
      </c>
      <c s="35" t="s">
        <v>5</v>
      </c>
      <c s="6" t="s">
        <v>9222</v>
      </c>
      <c s="36" t="s">
        <v>72</v>
      </c>
      <c s="37">
        <v>97</v>
      </c>
      <c s="36">
        <v>0</v>
      </c>
      <c s="36">
        <f>ROUND(G137*H137,6)</f>
      </c>
      <c r="L137" s="38">
        <v>0</v>
      </c>
      <c s="32">
        <f>ROUND(ROUND(L137,2)*ROUND(G137,3),2)</f>
      </c>
      <c s="36" t="s">
        <v>73</v>
      </c>
      <c>
        <f>(M137*21)/100</f>
      </c>
      <c t="s">
        <v>27</v>
      </c>
    </row>
    <row r="138" spans="1:5" ht="12.75">
      <c r="A138" s="35" t="s">
        <v>55</v>
      </c>
      <c r="E138" s="39" t="s">
        <v>5</v>
      </c>
    </row>
    <row r="139" spans="1:5" ht="63.75">
      <c r="A139" s="35" t="s">
        <v>56</v>
      </c>
      <c r="E139" s="40" t="s">
        <v>9219</v>
      </c>
    </row>
    <row r="140" spans="1:5" ht="76.5">
      <c r="A140" t="s">
        <v>58</v>
      </c>
      <c r="E140" s="39" t="s">
        <v>9220</v>
      </c>
    </row>
    <row r="141" spans="1:16" ht="12.75">
      <c r="A141" t="s">
        <v>49</v>
      </c>
      <c s="34" t="s">
        <v>174</v>
      </c>
      <c s="34" t="s">
        <v>9223</v>
      </c>
      <c s="35" t="s">
        <v>5</v>
      </c>
      <c s="6" t="s">
        <v>9224</v>
      </c>
      <c s="36" t="s">
        <v>72</v>
      </c>
      <c s="37">
        <v>1</v>
      </c>
      <c s="36">
        <v>0</v>
      </c>
      <c s="36">
        <f>ROUND(G141*H141,6)</f>
      </c>
      <c r="L141" s="38">
        <v>0</v>
      </c>
      <c s="32">
        <f>ROUND(ROUND(L141,2)*ROUND(G141,3),2)</f>
      </c>
      <c s="36" t="s">
        <v>73</v>
      </c>
      <c>
        <f>(M141*21)/100</f>
      </c>
      <c t="s">
        <v>27</v>
      </c>
    </row>
    <row r="142" spans="1:5" ht="25.5">
      <c r="A142" s="35" t="s">
        <v>55</v>
      </c>
      <c r="E142" s="39" t="s">
        <v>9225</v>
      </c>
    </row>
    <row r="143" spans="1:5" ht="25.5">
      <c r="A143" s="35" t="s">
        <v>56</v>
      </c>
      <c r="E143" s="40" t="s">
        <v>9226</v>
      </c>
    </row>
    <row r="144" spans="1:5" ht="89.25">
      <c r="A144" t="s">
        <v>58</v>
      </c>
      <c r="E144" s="39" t="s">
        <v>9227</v>
      </c>
    </row>
    <row r="145" spans="1:16" ht="12.75">
      <c r="A145" t="s">
        <v>49</v>
      </c>
      <c s="34" t="s">
        <v>177</v>
      </c>
      <c s="34" t="s">
        <v>8587</v>
      </c>
      <c s="35" t="s">
        <v>5</v>
      </c>
      <c s="6" t="s">
        <v>8588</v>
      </c>
      <c s="36" t="s">
        <v>72</v>
      </c>
      <c s="37">
        <v>30</v>
      </c>
      <c s="36">
        <v>0</v>
      </c>
      <c s="36">
        <f>ROUND(G145*H145,6)</f>
      </c>
      <c r="L145" s="38">
        <v>0</v>
      </c>
      <c s="32">
        <f>ROUND(ROUND(L145,2)*ROUND(G145,3),2)</f>
      </c>
      <c s="36" t="s">
        <v>73</v>
      </c>
      <c>
        <f>(M145*21)/100</f>
      </c>
      <c t="s">
        <v>27</v>
      </c>
    </row>
    <row r="146" spans="1:5" ht="12.75">
      <c r="A146" s="35" t="s">
        <v>55</v>
      </c>
      <c r="E146" s="39" t="s">
        <v>9228</v>
      </c>
    </row>
    <row r="147" spans="1:5" ht="25.5">
      <c r="A147" s="35" t="s">
        <v>56</v>
      </c>
      <c r="E147" s="40" t="s">
        <v>9229</v>
      </c>
    </row>
    <row r="148" spans="1:5" ht="89.25">
      <c r="A148" t="s">
        <v>58</v>
      </c>
      <c r="E148" s="39" t="s">
        <v>9227</v>
      </c>
    </row>
    <row r="149" spans="1:16" ht="12.75">
      <c r="A149" t="s">
        <v>49</v>
      </c>
      <c s="34" t="s">
        <v>180</v>
      </c>
      <c s="34" t="s">
        <v>8924</v>
      </c>
      <c s="35" t="s">
        <v>5</v>
      </c>
      <c s="6" t="s">
        <v>8925</v>
      </c>
      <c s="36" t="s">
        <v>92</v>
      </c>
      <c s="37">
        <v>129.2</v>
      </c>
      <c s="36">
        <v>0</v>
      </c>
      <c s="36">
        <f>ROUND(G149*H149,6)</f>
      </c>
      <c r="L149" s="38">
        <v>0</v>
      </c>
      <c s="32">
        <f>ROUND(ROUND(L149,2)*ROUND(G149,3),2)</f>
      </c>
      <c s="36" t="s">
        <v>73</v>
      </c>
      <c>
        <f>(M149*21)/100</f>
      </c>
      <c t="s">
        <v>27</v>
      </c>
    </row>
    <row r="150" spans="1:5" ht="25.5">
      <c r="A150" s="35" t="s">
        <v>55</v>
      </c>
      <c r="E150" s="39" t="s">
        <v>9230</v>
      </c>
    </row>
    <row r="151" spans="1:5" ht="178.5">
      <c r="A151" s="35" t="s">
        <v>56</v>
      </c>
      <c r="E151" s="40" t="s">
        <v>9231</v>
      </c>
    </row>
    <row r="152" spans="1:5" ht="38.25">
      <c r="A152" t="s">
        <v>58</v>
      </c>
      <c r="E152" s="39" t="s">
        <v>8928</v>
      </c>
    </row>
    <row r="153" spans="1:13" ht="12.75">
      <c r="A153" t="s">
        <v>46</v>
      </c>
      <c r="C153" s="31" t="s">
        <v>89</v>
      </c>
      <c r="E153" s="33" t="s">
        <v>3425</v>
      </c>
      <c r="J153" s="32">
        <f>0</f>
      </c>
      <c s="32">
        <f>0</f>
      </c>
      <c s="32">
        <f>0+L154</f>
      </c>
      <c s="32">
        <f>0+M154</f>
      </c>
    </row>
    <row r="154" spans="1:16" ht="12.75">
      <c r="A154" t="s">
        <v>49</v>
      </c>
      <c s="34" t="s">
        <v>183</v>
      </c>
      <c s="34" t="s">
        <v>4879</v>
      </c>
      <c s="35" t="s">
        <v>5</v>
      </c>
      <c s="6" t="s">
        <v>4880</v>
      </c>
      <c s="36" t="s">
        <v>72</v>
      </c>
      <c s="37">
        <v>18</v>
      </c>
      <c s="36">
        <v>0</v>
      </c>
      <c s="36">
        <f>ROUND(G154*H154,6)</f>
      </c>
      <c r="L154" s="38">
        <v>0</v>
      </c>
      <c s="32">
        <f>ROUND(ROUND(L154,2)*ROUND(G154,3),2)</f>
      </c>
      <c s="36" t="s">
        <v>73</v>
      </c>
      <c>
        <f>(M154*21)/100</f>
      </c>
      <c t="s">
        <v>27</v>
      </c>
    </row>
    <row r="155" spans="1:5" ht="12.75">
      <c r="A155" s="35" t="s">
        <v>55</v>
      </c>
      <c r="E155" s="39" t="s">
        <v>9232</v>
      </c>
    </row>
    <row r="156" spans="1:5" ht="25.5">
      <c r="A156" s="35" t="s">
        <v>56</v>
      </c>
      <c r="E156" s="40" t="s">
        <v>9233</v>
      </c>
    </row>
    <row r="157" spans="1:5" ht="89.25">
      <c r="A157" t="s">
        <v>58</v>
      </c>
      <c r="E157" s="39" t="s">
        <v>9234</v>
      </c>
    </row>
    <row r="158" spans="1:13" ht="12.75">
      <c r="A158" t="s">
        <v>46</v>
      </c>
      <c r="C158" s="31" t="s">
        <v>103</v>
      </c>
      <c r="E158" s="33" t="s">
        <v>4052</v>
      </c>
      <c r="J158" s="32">
        <f>0</f>
      </c>
      <c s="32">
        <f>0</f>
      </c>
      <c s="32">
        <f>0+L159+L163+L167+L171+L175+L179+L183+L187+L191+L195</f>
      </c>
      <c s="32">
        <f>0+M159+M163+M167+M171+M175+M179+M183+M187+M191+M195</f>
      </c>
    </row>
    <row r="159" spans="1:16" ht="12.75">
      <c r="A159" t="s">
        <v>49</v>
      </c>
      <c s="34" t="s">
        <v>186</v>
      </c>
      <c s="34" t="s">
        <v>9235</v>
      </c>
      <c s="35" t="s">
        <v>5</v>
      </c>
      <c s="6" t="s">
        <v>9236</v>
      </c>
      <c s="36" t="s">
        <v>92</v>
      </c>
      <c s="37">
        <v>124</v>
      </c>
      <c s="36">
        <v>0</v>
      </c>
      <c s="36">
        <f>ROUND(G159*H159,6)</f>
      </c>
      <c r="L159" s="38">
        <v>0</v>
      </c>
      <c s="32">
        <f>ROUND(ROUND(L159,2)*ROUND(G159,3),2)</f>
      </c>
      <c s="36" t="s">
        <v>73</v>
      </c>
      <c>
        <f>(M159*21)/100</f>
      </c>
      <c t="s">
        <v>27</v>
      </c>
    </row>
    <row r="160" spans="1:5" ht="12.75">
      <c r="A160" s="35" t="s">
        <v>55</v>
      </c>
      <c r="E160" s="39" t="s">
        <v>5</v>
      </c>
    </row>
    <row r="161" spans="1:5" ht="114.75">
      <c r="A161" s="35" t="s">
        <v>56</v>
      </c>
      <c r="E161" s="40" t="s">
        <v>9237</v>
      </c>
    </row>
    <row r="162" spans="1:5" ht="38.25">
      <c r="A162" t="s">
        <v>58</v>
      </c>
      <c r="E162" s="39" t="s">
        <v>9238</v>
      </c>
    </row>
    <row r="163" spans="1:16" ht="25.5">
      <c r="A163" t="s">
        <v>49</v>
      </c>
      <c s="34" t="s">
        <v>189</v>
      </c>
      <c s="34" t="s">
        <v>9239</v>
      </c>
      <c s="35" t="s">
        <v>5</v>
      </c>
      <c s="6" t="s">
        <v>9240</v>
      </c>
      <c s="36" t="s">
        <v>106</v>
      </c>
      <c s="37">
        <v>1</v>
      </c>
      <c s="36">
        <v>0</v>
      </c>
      <c s="36">
        <f>ROUND(G163*H163,6)</f>
      </c>
      <c r="L163" s="38">
        <v>0</v>
      </c>
      <c s="32">
        <f>ROUND(ROUND(L163,2)*ROUND(G163,3),2)</f>
      </c>
      <c s="36" t="s">
        <v>73</v>
      </c>
      <c>
        <f>(M163*21)/100</f>
      </c>
      <c t="s">
        <v>27</v>
      </c>
    </row>
    <row r="164" spans="1:5" ht="12.75">
      <c r="A164" s="35" t="s">
        <v>55</v>
      </c>
      <c r="E164" s="39" t="s">
        <v>9241</v>
      </c>
    </row>
    <row r="165" spans="1:5" ht="25.5">
      <c r="A165" s="35" t="s">
        <v>56</v>
      </c>
      <c r="E165" s="40" t="s">
        <v>9226</v>
      </c>
    </row>
    <row r="166" spans="1:5" ht="25.5">
      <c r="A166" t="s">
        <v>58</v>
      </c>
      <c r="E166" s="39" t="s">
        <v>9242</v>
      </c>
    </row>
    <row r="167" spans="1:16" ht="12.75">
      <c r="A167" t="s">
        <v>49</v>
      </c>
      <c s="34" t="s">
        <v>194</v>
      </c>
      <c s="34" t="s">
        <v>3895</v>
      </c>
      <c s="35" t="s">
        <v>5</v>
      </c>
      <c s="6" t="s">
        <v>3896</v>
      </c>
      <c s="36" t="s">
        <v>92</v>
      </c>
      <c s="37">
        <v>8</v>
      </c>
      <c s="36">
        <v>0</v>
      </c>
      <c s="36">
        <f>ROUND(G167*H167,6)</f>
      </c>
      <c r="L167" s="38">
        <v>0</v>
      </c>
      <c s="32">
        <f>ROUND(ROUND(L167,2)*ROUND(G167,3),2)</f>
      </c>
      <c s="36" t="s">
        <v>73</v>
      </c>
      <c>
        <f>(M167*21)/100</f>
      </c>
      <c t="s">
        <v>27</v>
      </c>
    </row>
    <row r="168" spans="1:5" ht="12.75">
      <c r="A168" s="35" t="s">
        <v>55</v>
      </c>
      <c r="E168" s="39" t="s">
        <v>5</v>
      </c>
    </row>
    <row r="169" spans="1:5" ht="25.5">
      <c r="A169" s="35" t="s">
        <v>56</v>
      </c>
      <c r="E169" s="40" t="s">
        <v>9243</v>
      </c>
    </row>
    <row r="170" spans="1:5" ht="51">
      <c r="A170" t="s">
        <v>58</v>
      </c>
      <c r="E170" s="39" t="s">
        <v>3898</v>
      </c>
    </row>
    <row r="171" spans="1:16" ht="12.75">
      <c r="A171" t="s">
        <v>49</v>
      </c>
      <c s="34" t="s">
        <v>198</v>
      </c>
      <c s="34" t="s">
        <v>6190</v>
      </c>
      <c s="35" t="s">
        <v>5</v>
      </c>
      <c s="6" t="s">
        <v>6191</v>
      </c>
      <c s="36" t="s">
        <v>92</v>
      </c>
      <c s="37">
        <v>16</v>
      </c>
      <c s="36">
        <v>0</v>
      </c>
      <c s="36">
        <f>ROUND(G171*H171,6)</f>
      </c>
      <c r="L171" s="38">
        <v>0</v>
      </c>
      <c s="32">
        <f>ROUND(ROUND(L171,2)*ROUND(G171,3),2)</f>
      </c>
      <c s="36" t="s">
        <v>73</v>
      </c>
      <c>
        <f>(M171*21)/100</f>
      </c>
      <c t="s">
        <v>27</v>
      </c>
    </row>
    <row r="172" spans="1:5" ht="12.75">
      <c r="A172" s="35" t="s">
        <v>55</v>
      </c>
      <c r="E172" s="39" t="s">
        <v>5</v>
      </c>
    </row>
    <row r="173" spans="1:5" ht="25.5">
      <c r="A173" s="35" t="s">
        <v>56</v>
      </c>
      <c r="E173" s="40" t="s">
        <v>9244</v>
      </c>
    </row>
    <row r="174" spans="1:5" ht="51">
      <c r="A174" t="s">
        <v>58</v>
      </c>
      <c r="E174" s="39" t="s">
        <v>9245</v>
      </c>
    </row>
    <row r="175" spans="1:16" ht="12.75">
      <c r="A175" t="s">
        <v>49</v>
      </c>
      <c s="34" t="s">
        <v>201</v>
      </c>
      <c s="34" t="s">
        <v>6244</v>
      </c>
      <c s="35" t="s">
        <v>5</v>
      </c>
      <c s="6" t="s">
        <v>6245</v>
      </c>
      <c s="36" t="s">
        <v>92</v>
      </c>
      <c s="37">
        <v>8</v>
      </c>
      <c s="36">
        <v>0</v>
      </c>
      <c s="36">
        <f>ROUND(G175*H175,6)</f>
      </c>
      <c r="L175" s="38">
        <v>0</v>
      </c>
      <c s="32">
        <f>ROUND(ROUND(L175,2)*ROUND(G175,3),2)</f>
      </c>
      <c s="36" t="s">
        <v>73</v>
      </c>
      <c>
        <f>(M175*21)/100</f>
      </c>
      <c t="s">
        <v>27</v>
      </c>
    </row>
    <row r="176" spans="1:5" ht="12.75">
      <c r="A176" s="35" t="s">
        <v>55</v>
      </c>
      <c r="E176" s="39" t="s">
        <v>9246</v>
      </c>
    </row>
    <row r="177" spans="1:5" ht="25.5">
      <c r="A177" s="35" t="s">
        <v>56</v>
      </c>
      <c r="E177" s="40" t="s">
        <v>9247</v>
      </c>
    </row>
    <row r="178" spans="1:5" ht="51">
      <c r="A178" t="s">
        <v>58</v>
      </c>
      <c r="E178" s="39" t="s">
        <v>9248</v>
      </c>
    </row>
    <row r="179" spans="1:16" ht="12.75">
      <c r="A179" t="s">
        <v>49</v>
      </c>
      <c s="34" t="s">
        <v>204</v>
      </c>
      <c s="34" t="s">
        <v>9249</v>
      </c>
      <c s="35" t="s">
        <v>5</v>
      </c>
      <c s="6" t="s">
        <v>9250</v>
      </c>
      <c s="36" t="s">
        <v>92</v>
      </c>
      <c s="37">
        <v>16</v>
      </c>
      <c s="36">
        <v>0</v>
      </c>
      <c s="36">
        <f>ROUND(G179*H179,6)</f>
      </c>
      <c r="L179" s="38">
        <v>0</v>
      </c>
      <c s="32">
        <f>ROUND(ROUND(L179,2)*ROUND(G179,3),2)</f>
      </c>
      <c s="36" t="s">
        <v>73</v>
      </c>
      <c>
        <f>(M179*21)/100</f>
      </c>
      <c t="s">
        <v>27</v>
      </c>
    </row>
    <row r="180" spans="1:5" ht="12.75">
      <c r="A180" s="35" t="s">
        <v>55</v>
      </c>
      <c r="E180" s="39" t="s">
        <v>5</v>
      </c>
    </row>
    <row r="181" spans="1:5" ht="63.75">
      <c r="A181" s="35" t="s">
        <v>56</v>
      </c>
      <c r="E181" s="40" t="s">
        <v>9251</v>
      </c>
    </row>
    <row r="182" spans="1:5" ht="51">
      <c r="A182" t="s">
        <v>58</v>
      </c>
      <c r="E182" s="39" t="s">
        <v>9248</v>
      </c>
    </row>
    <row r="183" spans="1:16" ht="12.75">
      <c r="A183" t="s">
        <v>49</v>
      </c>
      <c s="34" t="s">
        <v>207</v>
      </c>
      <c s="34" t="s">
        <v>9252</v>
      </c>
      <c s="35" t="s">
        <v>5</v>
      </c>
      <c s="6" t="s">
        <v>9253</v>
      </c>
      <c s="36" t="s">
        <v>92</v>
      </c>
      <c s="37">
        <v>11.2</v>
      </c>
      <c s="36">
        <v>0</v>
      </c>
      <c s="36">
        <f>ROUND(G183*H183,6)</f>
      </c>
      <c r="L183" s="38">
        <v>0</v>
      </c>
      <c s="32">
        <f>ROUND(ROUND(L183,2)*ROUND(G183,3),2)</f>
      </c>
      <c s="36" t="s">
        <v>73</v>
      </c>
      <c>
        <f>(M183*21)/100</f>
      </c>
      <c t="s">
        <v>27</v>
      </c>
    </row>
    <row r="184" spans="1:5" ht="25.5">
      <c r="A184" s="35" t="s">
        <v>55</v>
      </c>
      <c r="E184" s="39" t="s">
        <v>9254</v>
      </c>
    </row>
    <row r="185" spans="1:5" ht="25.5">
      <c r="A185" s="35" t="s">
        <v>56</v>
      </c>
      <c r="E185" s="40" t="s">
        <v>9255</v>
      </c>
    </row>
    <row r="186" spans="1:5" ht="89.25">
      <c r="A186" t="s">
        <v>58</v>
      </c>
      <c r="E186" s="39" t="s">
        <v>8996</v>
      </c>
    </row>
    <row r="187" spans="1:16" ht="12.75">
      <c r="A187" t="s">
        <v>49</v>
      </c>
      <c s="34" t="s">
        <v>210</v>
      </c>
      <c s="34" t="s">
        <v>9256</v>
      </c>
      <c s="35" t="s">
        <v>5</v>
      </c>
      <c s="6" t="s">
        <v>9257</v>
      </c>
      <c s="36" t="s">
        <v>72</v>
      </c>
      <c s="37">
        <v>1597.2</v>
      </c>
      <c s="36">
        <v>0</v>
      </c>
      <c s="36">
        <f>ROUND(G187*H187,6)</f>
      </c>
      <c r="L187" s="38">
        <v>0</v>
      </c>
      <c s="32">
        <f>ROUND(ROUND(L187,2)*ROUND(G187,3),2)</f>
      </c>
      <c s="36" t="s">
        <v>73</v>
      </c>
      <c>
        <f>(M187*21)/100</f>
      </c>
      <c t="s">
        <v>27</v>
      </c>
    </row>
    <row r="188" spans="1:5" ht="12.75">
      <c r="A188" s="35" t="s">
        <v>55</v>
      </c>
      <c r="E188" s="39" t="s">
        <v>5</v>
      </c>
    </row>
    <row r="189" spans="1:5" ht="89.25">
      <c r="A189" s="35" t="s">
        <v>56</v>
      </c>
      <c r="E189" s="40" t="s">
        <v>9258</v>
      </c>
    </row>
    <row r="190" spans="1:5" ht="25.5">
      <c r="A190" t="s">
        <v>58</v>
      </c>
      <c r="E190" s="39" t="s">
        <v>4627</v>
      </c>
    </row>
    <row r="191" spans="1:16" ht="12.75">
      <c r="A191" t="s">
        <v>49</v>
      </c>
      <c s="34" t="s">
        <v>213</v>
      </c>
      <c s="34" t="s">
        <v>2211</v>
      </c>
      <c s="35" t="s">
        <v>5</v>
      </c>
      <c s="6" t="s">
        <v>2212</v>
      </c>
      <c s="36" t="s">
        <v>77</v>
      </c>
      <c s="37">
        <v>2.073</v>
      </c>
      <c s="36">
        <v>0</v>
      </c>
      <c s="36">
        <f>ROUND(G191*H191,6)</f>
      </c>
      <c r="L191" s="38">
        <v>0</v>
      </c>
      <c s="32">
        <f>ROUND(ROUND(L191,2)*ROUND(G191,3),2)</f>
      </c>
      <c s="36" t="s">
        <v>73</v>
      </c>
      <c>
        <f>(M191*21)/100</f>
      </c>
      <c t="s">
        <v>27</v>
      </c>
    </row>
    <row r="192" spans="1:5" ht="12.75">
      <c r="A192" s="35" t="s">
        <v>55</v>
      </c>
      <c r="E192" s="39" t="s">
        <v>9259</v>
      </c>
    </row>
    <row r="193" spans="1:5" ht="165.75">
      <c r="A193" s="35" t="s">
        <v>56</v>
      </c>
      <c r="E193" s="40" t="s">
        <v>9260</v>
      </c>
    </row>
    <row r="194" spans="1:5" ht="114.75">
      <c r="A194" t="s">
        <v>58</v>
      </c>
      <c r="E194" s="39" t="s">
        <v>9001</v>
      </c>
    </row>
    <row r="195" spans="1:16" ht="12.75">
      <c r="A195" t="s">
        <v>49</v>
      </c>
      <c s="34" t="s">
        <v>216</v>
      </c>
      <c s="34" t="s">
        <v>9261</v>
      </c>
      <c s="35" t="s">
        <v>54</v>
      </c>
      <c s="6" t="s">
        <v>9262</v>
      </c>
      <c s="36" t="s">
        <v>92</v>
      </c>
      <c s="37">
        <v>29.8</v>
      </c>
      <c s="36">
        <v>0</v>
      </c>
      <c s="36">
        <f>ROUND(G195*H195,6)</f>
      </c>
      <c r="L195" s="38">
        <v>0</v>
      </c>
      <c s="32">
        <f>ROUND(ROUND(L195,2)*ROUND(G195,3),2)</f>
      </c>
      <c s="36" t="s">
        <v>73</v>
      </c>
      <c>
        <f>(M195*21)/100</f>
      </c>
      <c t="s">
        <v>27</v>
      </c>
    </row>
    <row r="196" spans="1:5" ht="12.75">
      <c r="A196" s="35" t="s">
        <v>55</v>
      </c>
      <c r="E196" s="39" t="s">
        <v>9263</v>
      </c>
    </row>
    <row r="197" spans="1:5" ht="76.5">
      <c r="A197" s="35" t="s">
        <v>56</v>
      </c>
      <c r="E197" s="40" t="s">
        <v>9264</v>
      </c>
    </row>
    <row r="198" spans="1:5" ht="89.25">
      <c r="A198" t="s">
        <v>58</v>
      </c>
      <c r="E198" s="39" t="s">
        <v>9265</v>
      </c>
    </row>
    <row r="199" spans="1:13" ht="12.75">
      <c r="A199" t="s">
        <v>46</v>
      </c>
      <c r="C199" s="31" t="s">
        <v>742</v>
      </c>
      <c r="E199" s="33" t="s">
        <v>1815</v>
      </c>
      <c r="J199" s="32">
        <f>0</f>
      </c>
      <c s="32">
        <f>0</f>
      </c>
      <c s="32">
        <f>0+L200+L204+L208+L212</f>
      </c>
      <c s="32">
        <f>0+M200+M204+M208+M212</f>
      </c>
    </row>
    <row r="200" spans="1:16" ht="25.5">
      <c r="A200" t="s">
        <v>49</v>
      </c>
      <c s="34" t="s">
        <v>219</v>
      </c>
      <c s="34" t="s">
        <v>745</v>
      </c>
      <c s="35" t="s">
        <v>746</v>
      </c>
      <c s="6" t="s">
        <v>747</v>
      </c>
      <c s="36" t="s">
        <v>748</v>
      </c>
      <c s="37">
        <v>2537.699</v>
      </c>
      <c s="36">
        <v>0</v>
      </c>
      <c s="36">
        <f>ROUND(G200*H200,6)</f>
      </c>
      <c r="L200" s="38">
        <v>0</v>
      </c>
      <c s="32">
        <f>ROUND(ROUND(L200,2)*ROUND(G200,3),2)</f>
      </c>
      <c s="36" t="s">
        <v>749</v>
      </c>
      <c>
        <f>(M200*21)/100</f>
      </c>
      <c t="s">
        <v>27</v>
      </c>
    </row>
    <row r="201" spans="1:5" ht="25.5">
      <c r="A201" s="35" t="s">
        <v>55</v>
      </c>
      <c r="E201" s="39" t="s">
        <v>750</v>
      </c>
    </row>
    <row r="202" spans="1:5" ht="409.5">
      <c r="A202" s="35" t="s">
        <v>56</v>
      </c>
      <c r="E202" s="40" t="s">
        <v>9266</v>
      </c>
    </row>
    <row r="203" spans="1:5" ht="102">
      <c r="A203" t="s">
        <v>58</v>
      </c>
      <c r="E203" s="39" t="s">
        <v>752</v>
      </c>
    </row>
    <row r="204" spans="1:16" ht="25.5">
      <c r="A204" t="s">
        <v>49</v>
      </c>
      <c s="34" t="s">
        <v>222</v>
      </c>
      <c s="34" t="s">
        <v>1817</v>
      </c>
      <c s="35" t="s">
        <v>1818</v>
      </c>
      <c s="6" t="s">
        <v>1819</v>
      </c>
      <c s="36" t="s">
        <v>748</v>
      </c>
      <c s="37">
        <v>83.035</v>
      </c>
      <c s="36">
        <v>0</v>
      </c>
      <c s="36">
        <f>ROUND(G204*H204,6)</f>
      </c>
      <c r="L204" s="38">
        <v>0</v>
      </c>
      <c s="32">
        <f>ROUND(ROUND(L204,2)*ROUND(G204,3),2)</f>
      </c>
      <c s="36" t="s">
        <v>749</v>
      </c>
      <c>
        <f>(M204*21)/100</f>
      </c>
      <c t="s">
        <v>27</v>
      </c>
    </row>
    <row r="205" spans="1:5" ht="25.5">
      <c r="A205" s="35" t="s">
        <v>55</v>
      </c>
      <c r="E205" s="39" t="s">
        <v>750</v>
      </c>
    </row>
    <row r="206" spans="1:5" ht="306">
      <c r="A206" s="35" t="s">
        <v>56</v>
      </c>
      <c r="E206" s="40" t="s">
        <v>9267</v>
      </c>
    </row>
    <row r="207" spans="1:5" ht="102">
      <c r="A207" t="s">
        <v>58</v>
      </c>
      <c r="E207" s="39" t="s">
        <v>752</v>
      </c>
    </row>
    <row r="208" spans="1:16" ht="25.5">
      <c r="A208" t="s">
        <v>49</v>
      </c>
      <c s="34" t="s">
        <v>225</v>
      </c>
      <c s="34" t="s">
        <v>754</v>
      </c>
      <c s="35" t="s">
        <v>755</v>
      </c>
      <c s="6" t="s">
        <v>756</v>
      </c>
      <c s="36" t="s">
        <v>748</v>
      </c>
      <c s="37">
        <v>411.218</v>
      </c>
      <c s="36">
        <v>0</v>
      </c>
      <c s="36">
        <f>ROUND(G208*H208,6)</f>
      </c>
      <c r="L208" s="38">
        <v>0</v>
      </c>
      <c s="32">
        <f>ROUND(ROUND(L208,2)*ROUND(G208,3),2)</f>
      </c>
      <c s="36" t="s">
        <v>749</v>
      </c>
      <c>
        <f>(M208*21)/100</f>
      </c>
      <c t="s">
        <v>27</v>
      </c>
    </row>
    <row r="209" spans="1:5" ht="25.5">
      <c r="A209" s="35" t="s">
        <v>55</v>
      </c>
      <c r="E209" s="39" t="s">
        <v>750</v>
      </c>
    </row>
    <row r="210" spans="1:5" ht="38.25">
      <c r="A210" s="35" t="s">
        <v>56</v>
      </c>
      <c r="E210" s="40" t="s">
        <v>9268</v>
      </c>
    </row>
    <row r="211" spans="1:5" ht="102">
      <c r="A211" t="s">
        <v>58</v>
      </c>
      <c r="E211" s="39" t="s">
        <v>752</v>
      </c>
    </row>
    <row r="212" spans="1:16" ht="25.5">
      <c r="A212" t="s">
        <v>49</v>
      </c>
      <c s="34" t="s">
        <v>228</v>
      </c>
      <c s="34" t="s">
        <v>9269</v>
      </c>
      <c s="35" t="s">
        <v>9270</v>
      </c>
      <c s="6" t="s">
        <v>9271</v>
      </c>
      <c s="36" t="s">
        <v>748</v>
      </c>
      <c s="37">
        <v>0.103</v>
      </c>
      <c s="36">
        <v>0</v>
      </c>
      <c s="36">
        <f>ROUND(G212*H212,6)</f>
      </c>
      <c r="L212" s="38">
        <v>0</v>
      </c>
      <c s="32">
        <f>ROUND(ROUND(L212,2)*ROUND(G212,3),2)</f>
      </c>
      <c s="36" t="s">
        <v>749</v>
      </c>
      <c>
        <f>(M212*21)/100</f>
      </c>
      <c t="s">
        <v>27</v>
      </c>
    </row>
    <row r="213" spans="1:5" ht="25.5">
      <c r="A213" s="35" t="s">
        <v>55</v>
      </c>
      <c r="E213" s="39" t="s">
        <v>750</v>
      </c>
    </row>
    <row r="214" spans="1:5" ht="12.75">
      <c r="A214" s="35" t="s">
        <v>56</v>
      </c>
      <c r="E214" s="40" t="s">
        <v>9272</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9273</v>
      </c>
      <c s="41">
        <f>Rekapitulace!C160</f>
      </c>
      <c s="20" t="s">
        <v>0</v>
      </c>
      <c t="s">
        <v>23</v>
      </c>
      <c t="s">
        <v>27</v>
      </c>
    </row>
    <row r="4" spans="1:16" ht="32" customHeight="1">
      <c r="A4" s="24" t="s">
        <v>20</v>
      </c>
      <c s="25" t="s">
        <v>28</v>
      </c>
      <c s="27" t="s">
        <v>9273</v>
      </c>
      <c r="E4" s="26" t="s">
        <v>9274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9277</v>
      </c>
      <c r="E8" s="30" t="s">
        <v>9276</v>
      </c>
      <c r="J8" s="29">
        <f>0+J9+J22+J79+J84+J173</f>
      </c>
      <c s="29">
        <f>0+K9+K22+K79+K84+K173</f>
      </c>
      <c s="29">
        <f>0+L9+L22+L79+L84+L173</f>
      </c>
      <c s="29">
        <f>0+M9+M22+M79+M84+M173</f>
      </c>
    </row>
    <row r="9" spans="1:13" ht="12.75">
      <c r="A9" t="s">
        <v>46</v>
      </c>
      <c r="C9" s="31" t="s">
        <v>68</v>
      </c>
      <c r="E9" s="33" t="s">
        <v>9278</v>
      </c>
      <c r="J9" s="32">
        <f>0</f>
      </c>
      <c s="32">
        <f>0</f>
      </c>
      <c s="32">
        <f>0+L10+L14+L18</f>
      </c>
      <c s="32">
        <f>0+M10+M14+M18</f>
      </c>
    </row>
    <row r="10" spans="1:16" ht="12.75">
      <c r="A10" t="s">
        <v>49</v>
      </c>
      <c s="34" t="s">
        <v>201</v>
      </c>
      <c s="34" t="s">
        <v>9279</v>
      </c>
      <c s="35" t="s">
        <v>5</v>
      </c>
      <c s="6" t="s">
        <v>9280</v>
      </c>
      <c s="36" t="s">
        <v>53</v>
      </c>
      <c s="37">
        <v>1</v>
      </c>
      <c s="36">
        <v>0</v>
      </c>
      <c s="36">
        <f>ROUND(G10*H10,6)</f>
      </c>
      <c r="L10" s="38">
        <v>0</v>
      </c>
      <c s="32">
        <f>ROUND(ROUND(L10,2)*ROUND(G10,3),2)</f>
      </c>
      <c s="36" t="s">
        <v>2240</v>
      </c>
      <c>
        <f>(M10*21)/100</f>
      </c>
      <c t="s">
        <v>27</v>
      </c>
    </row>
    <row r="11" spans="1:5" ht="12.75">
      <c r="A11" s="35" t="s">
        <v>55</v>
      </c>
      <c r="E11" s="39" t="s">
        <v>9281</v>
      </c>
    </row>
    <row r="12" spans="1:5" ht="12.75">
      <c r="A12" s="35" t="s">
        <v>56</v>
      </c>
      <c r="E12" s="40" t="s">
        <v>9282</v>
      </c>
    </row>
    <row r="13" spans="1:5" ht="89.25">
      <c r="A13" t="s">
        <v>58</v>
      </c>
      <c r="E13" s="39" t="s">
        <v>9283</v>
      </c>
    </row>
    <row r="14" spans="1:16" ht="12.75">
      <c r="A14" t="s">
        <v>49</v>
      </c>
      <c s="34" t="s">
        <v>204</v>
      </c>
      <c s="34" t="s">
        <v>9284</v>
      </c>
      <c s="35" t="s">
        <v>5</v>
      </c>
      <c s="6" t="s">
        <v>9285</v>
      </c>
      <c s="36" t="s">
        <v>53</v>
      </c>
      <c s="37">
        <v>1</v>
      </c>
      <c s="36">
        <v>0</v>
      </c>
      <c s="36">
        <f>ROUND(G14*H14,6)</f>
      </c>
      <c r="L14" s="38">
        <v>0</v>
      </c>
      <c s="32">
        <f>ROUND(ROUND(L14,2)*ROUND(G14,3),2)</f>
      </c>
      <c s="36" t="s">
        <v>2240</v>
      </c>
      <c>
        <f>(M14*21)/100</f>
      </c>
      <c t="s">
        <v>27</v>
      </c>
    </row>
    <row r="15" spans="1:5" ht="12.75">
      <c r="A15" s="35" t="s">
        <v>55</v>
      </c>
      <c r="E15" s="39" t="s">
        <v>9286</v>
      </c>
    </row>
    <row r="16" spans="1:5" ht="12.75">
      <c r="A16" s="35" t="s">
        <v>56</v>
      </c>
      <c r="E16" s="40" t="s">
        <v>9282</v>
      </c>
    </row>
    <row r="17" spans="1:5" ht="102">
      <c r="A17" t="s">
        <v>58</v>
      </c>
      <c r="E17" s="39" t="s">
        <v>9287</v>
      </c>
    </row>
    <row r="18" spans="1:16" ht="12.75">
      <c r="A18" t="s">
        <v>49</v>
      </c>
      <c s="34" t="s">
        <v>207</v>
      </c>
      <c s="34" t="s">
        <v>9288</v>
      </c>
      <c s="35" t="s">
        <v>5</v>
      </c>
      <c s="6" t="s">
        <v>9289</v>
      </c>
      <c s="36" t="s">
        <v>53</v>
      </c>
      <c s="37">
        <v>1</v>
      </c>
      <c s="36">
        <v>0</v>
      </c>
      <c s="36">
        <f>ROUND(G18*H18,6)</f>
      </c>
      <c r="L18" s="38">
        <v>0</v>
      </c>
      <c s="32">
        <f>ROUND(ROUND(L18,2)*ROUND(G18,3),2)</f>
      </c>
      <c s="36" t="s">
        <v>2240</v>
      </c>
      <c>
        <f>(M18*21)/100</f>
      </c>
      <c t="s">
        <v>27</v>
      </c>
    </row>
    <row r="19" spans="1:5" ht="12.75">
      <c r="A19" s="35" t="s">
        <v>55</v>
      </c>
      <c r="E19" s="39" t="s">
        <v>9290</v>
      </c>
    </row>
    <row r="20" spans="1:5" ht="12.75">
      <c r="A20" s="35" t="s">
        <v>56</v>
      </c>
      <c r="E20" s="40" t="s">
        <v>9282</v>
      </c>
    </row>
    <row r="21" spans="1:5" ht="38.25">
      <c r="A21" t="s">
        <v>58</v>
      </c>
      <c r="E21" s="39" t="s">
        <v>9291</v>
      </c>
    </row>
    <row r="22" spans="1:13" ht="12.75">
      <c r="A22" t="s">
        <v>46</v>
      </c>
      <c r="C22" s="31" t="s">
        <v>27</v>
      </c>
      <c r="E22" s="33" t="s">
        <v>5636</v>
      </c>
      <c r="J22" s="32">
        <f>0</f>
      </c>
      <c s="32">
        <f>0</f>
      </c>
      <c s="32">
        <f>0+L23+L27+L31+L35+L39+L43+L47+L51+L55+L59+L63+L67+L71+L75</f>
      </c>
      <c s="32">
        <f>0+M23+M27+M31+M35+M39+M43+M47+M51+M55+M59+M63+M67+M71+M75</f>
      </c>
    </row>
    <row r="23" spans="1:16" ht="12.75">
      <c r="A23" t="s">
        <v>49</v>
      </c>
      <c s="34" t="s">
        <v>210</v>
      </c>
      <c s="34" t="s">
        <v>9292</v>
      </c>
      <c s="35" t="s">
        <v>5</v>
      </c>
      <c s="6" t="s">
        <v>9293</v>
      </c>
      <c s="36" t="s">
        <v>53</v>
      </c>
      <c s="37">
        <v>1</v>
      </c>
      <c s="36">
        <v>0</v>
      </c>
      <c s="36">
        <f>ROUND(G23*H23,6)</f>
      </c>
      <c r="L23" s="38">
        <v>0</v>
      </c>
      <c s="32">
        <f>ROUND(ROUND(L23,2)*ROUND(G23,3),2)</f>
      </c>
      <c s="36" t="s">
        <v>2240</v>
      </c>
      <c>
        <f>(M23*21)/100</f>
      </c>
      <c t="s">
        <v>27</v>
      </c>
    </row>
    <row r="24" spans="1:5" ht="12.75">
      <c r="A24" s="35" t="s">
        <v>55</v>
      </c>
      <c r="E24" s="39" t="s">
        <v>9294</v>
      </c>
    </row>
    <row r="25" spans="1:5" ht="12.75">
      <c r="A25" s="35" t="s">
        <v>56</v>
      </c>
      <c r="E25" s="40" t="s">
        <v>9282</v>
      </c>
    </row>
    <row r="26" spans="1:5" ht="89.25">
      <c r="A26" t="s">
        <v>58</v>
      </c>
      <c r="E26" s="39" t="s">
        <v>9295</v>
      </c>
    </row>
    <row r="27" spans="1:16" ht="12.75">
      <c r="A27" t="s">
        <v>49</v>
      </c>
      <c s="34" t="s">
        <v>213</v>
      </c>
      <c s="34" t="s">
        <v>9296</v>
      </c>
      <c s="35" t="s">
        <v>5</v>
      </c>
      <c s="6" t="s">
        <v>9297</v>
      </c>
      <c s="36" t="s">
        <v>53</v>
      </c>
      <c s="37">
        <v>1</v>
      </c>
      <c s="36">
        <v>0</v>
      </c>
      <c s="36">
        <f>ROUND(G27*H27,6)</f>
      </c>
      <c r="L27" s="38">
        <v>0</v>
      </c>
      <c s="32">
        <f>ROUND(ROUND(L27,2)*ROUND(G27,3),2)</f>
      </c>
      <c s="36" t="s">
        <v>2240</v>
      </c>
      <c>
        <f>(M27*21)/100</f>
      </c>
      <c t="s">
        <v>27</v>
      </c>
    </row>
    <row r="28" spans="1:5" ht="12.75">
      <c r="A28" s="35" t="s">
        <v>55</v>
      </c>
      <c r="E28" s="39" t="s">
        <v>9298</v>
      </c>
    </row>
    <row r="29" spans="1:5" ht="12.75">
      <c r="A29" s="35" t="s">
        <v>56</v>
      </c>
      <c r="E29" s="40" t="s">
        <v>9282</v>
      </c>
    </row>
    <row r="30" spans="1:5" ht="76.5">
      <c r="A30" t="s">
        <v>58</v>
      </c>
      <c r="E30" s="39" t="s">
        <v>9299</v>
      </c>
    </row>
    <row r="31" spans="1:16" ht="12.75">
      <c r="A31" t="s">
        <v>49</v>
      </c>
      <c s="34" t="s">
        <v>216</v>
      </c>
      <c s="34" t="s">
        <v>9300</v>
      </c>
      <c s="35" t="s">
        <v>5</v>
      </c>
      <c s="6" t="s">
        <v>9301</v>
      </c>
      <c s="36" t="s">
        <v>53</v>
      </c>
      <c s="37">
        <v>1</v>
      </c>
      <c s="36">
        <v>0</v>
      </c>
      <c s="36">
        <f>ROUND(G31*H31,6)</f>
      </c>
      <c r="L31" s="38">
        <v>0</v>
      </c>
      <c s="32">
        <f>ROUND(ROUND(L31,2)*ROUND(G31,3),2)</f>
      </c>
      <c s="36" t="s">
        <v>2240</v>
      </c>
      <c>
        <f>(M31*21)/100</f>
      </c>
      <c t="s">
        <v>27</v>
      </c>
    </row>
    <row r="32" spans="1:5" ht="12.75">
      <c r="A32" s="35" t="s">
        <v>55</v>
      </c>
      <c r="E32" s="39" t="s">
        <v>9302</v>
      </c>
    </row>
    <row r="33" spans="1:5" ht="12.75">
      <c r="A33" s="35" t="s">
        <v>56</v>
      </c>
      <c r="E33" s="40" t="s">
        <v>9303</v>
      </c>
    </row>
    <row r="34" spans="1:5" ht="89.25">
      <c r="A34" t="s">
        <v>58</v>
      </c>
      <c r="E34" s="39" t="s">
        <v>9304</v>
      </c>
    </row>
    <row r="35" spans="1:16" ht="12.75">
      <c r="A35" t="s">
        <v>49</v>
      </c>
      <c s="34" t="s">
        <v>219</v>
      </c>
      <c s="34" t="s">
        <v>9305</v>
      </c>
      <c s="35" t="s">
        <v>5</v>
      </c>
      <c s="6" t="s">
        <v>9306</v>
      </c>
      <c s="36" t="s">
        <v>53</v>
      </c>
      <c s="37">
        <v>1</v>
      </c>
      <c s="36">
        <v>0</v>
      </c>
      <c s="36">
        <f>ROUND(G35*H35,6)</f>
      </c>
      <c r="L35" s="38">
        <v>0</v>
      </c>
      <c s="32">
        <f>ROUND(ROUND(L35,2)*ROUND(G35,3),2)</f>
      </c>
      <c s="36" t="s">
        <v>2240</v>
      </c>
      <c>
        <f>(M35*21)/100</f>
      </c>
      <c t="s">
        <v>27</v>
      </c>
    </row>
    <row r="36" spans="1:5" ht="12.75">
      <c r="A36" s="35" t="s">
        <v>55</v>
      </c>
      <c r="E36" s="39" t="s">
        <v>1324</v>
      </c>
    </row>
    <row r="37" spans="1:5" ht="12.75">
      <c r="A37" s="35" t="s">
        <v>56</v>
      </c>
      <c r="E37" s="40" t="s">
        <v>9282</v>
      </c>
    </row>
    <row r="38" spans="1:5" ht="89.25">
      <c r="A38" t="s">
        <v>58</v>
      </c>
      <c r="E38" s="39" t="s">
        <v>9307</v>
      </c>
    </row>
    <row r="39" spans="1:16" ht="12.75">
      <c r="A39" t="s">
        <v>49</v>
      </c>
      <c s="34" t="s">
        <v>222</v>
      </c>
      <c s="34" t="s">
        <v>9308</v>
      </c>
      <c s="35" t="s">
        <v>5</v>
      </c>
      <c s="6" t="s">
        <v>9309</v>
      </c>
      <c s="36" t="s">
        <v>53</v>
      </c>
      <c s="37">
        <v>1</v>
      </c>
      <c s="36">
        <v>0</v>
      </c>
      <c s="36">
        <f>ROUND(G39*H39,6)</f>
      </c>
      <c r="L39" s="38">
        <v>0</v>
      </c>
      <c s="32">
        <f>ROUND(ROUND(L39,2)*ROUND(G39,3),2)</f>
      </c>
      <c s="36" t="s">
        <v>2240</v>
      </c>
      <c>
        <f>(M39*21)/100</f>
      </c>
      <c t="s">
        <v>27</v>
      </c>
    </row>
    <row r="40" spans="1:5" ht="12.75">
      <c r="A40" s="35" t="s">
        <v>55</v>
      </c>
      <c r="E40" s="39" t="s">
        <v>5</v>
      </c>
    </row>
    <row r="41" spans="1:5" ht="12.75">
      <c r="A41" s="35" t="s">
        <v>56</v>
      </c>
      <c r="E41" s="40" t="s">
        <v>5</v>
      </c>
    </row>
    <row r="42" spans="1:5" ht="25.5">
      <c r="A42" t="s">
        <v>58</v>
      </c>
      <c r="E42" s="39" t="s">
        <v>9310</v>
      </c>
    </row>
    <row r="43" spans="1:16" ht="12.75">
      <c r="A43" t="s">
        <v>49</v>
      </c>
      <c s="34" t="s">
        <v>225</v>
      </c>
      <c s="34" t="s">
        <v>9311</v>
      </c>
      <c s="35" t="s">
        <v>5</v>
      </c>
      <c s="6" t="s">
        <v>9312</v>
      </c>
      <c s="36" t="s">
        <v>53</v>
      </c>
      <c s="37">
        <v>1</v>
      </c>
      <c s="36">
        <v>0</v>
      </c>
      <c s="36">
        <f>ROUND(G43*H43,6)</f>
      </c>
      <c r="L43" s="38">
        <v>0</v>
      </c>
      <c s="32">
        <f>ROUND(ROUND(L43,2)*ROUND(G43,3),2)</f>
      </c>
      <c s="36" t="s">
        <v>2240</v>
      </c>
      <c>
        <f>(M43*21)/100</f>
      </c>
      <c t="s">
        <v>27</v>
      </c>
    </row>
    <row r="44" spans="1:5" ht="12.75">
      <c r="A44" s="35" t="s">
        <v>55</v>
      </c>
      <c r="E44" s="39" t="s">
        <v>5</v>
      </c>
    </row>
    <row r="45" spans="1:5" ht="12.75">
      <c r="A45" s="35" t="s">
        <v>56</v>
      </c>
      <c r="E45" s="40" t="s">
        <v>5</v>
      </c>
    </row>
    <row r="46" spans="1:5" ht="25.5">
      <c r="A46" t="s">
        <v>58</v>
      </c>
      <c r="E46" s="39" t="s">
        <v>9313</v>
      </c>
    </row>
    <row r="47" spans="1:16" ht="12.75">
      <c r="A47" t="s">
        <v>49</v>
      </c>
      <c s="34" t="s">
        <v>228</v>
      </c>
      <c s="34" t="s">
        <v>9314</v>
      </c>
      <c s="35" t="s">
        <v>5</v>
      </c>
      <c s="6" t="s">
        <v>9315</v>
      </c>
      <c s="36" t="s">
        <v>53</v>
      </c>
      <c s="37">
        <v>1</v>
      </c>
      <c s="36">
        <v>0</v>
      </c>
      <c s="36">
        <f>ROUND(G47*H47,6)</f>
      </c>
      <c r="L47" s="38">
        <v>0</v>
      </c>
      <c s="32">
        <f>ROUND(ROUND(L47,2)*ROUND(G47,3),2)</f>
      </c>
      <c s="36" t="s">
        <v>2240</v>
      </c>
      <c>
        <f>(M47*21)/100</f>
      </c>
      <c t="s">
        <v>27</v>
      </c>
    </row>
    <row r="48" spans="1:5" ht="25.5">
      <c r="A48" s="35" t="s">
        <v>55</v>
      </c>
      <c r="E48" s="39" t="s">
        <v>9316</v>
      </c>
    </row>
    <row r="49" spans="1:5" ht="12.75">
      <c r="A49" s="35" t="s">
        <v>56</v>
      </c>
      <c r="E49" s="40" t="s">
        <v>5</v>
      </c>
    </row>
    <row r="50" spans="1:5" ht="12.75">
      <c r="A50" t="s">
        <v>58</v>
      </c>
      <c r="E50" s="39" t="s">
        <v>5</v>
      </c>
    </row>
    <row r="51" spans="1:16" ht="12.75">
      <c r="A51" t="s">
        <v>49</v>
      </c>
      <c s="34" t="s">
        <v>231</v>
      </c>
      <c s="34" t="s">
        <v>9317</v>
      </c>
      <c s="35" t="s">
        <v>5</v>
      </c>
      <c s="6" t="s">
        <v>9318</v>
      </c>
      <c s="36" t="s">
        <v>53</v>
      </c>
      <c s="37">
        <v>1</v>
      </c>
      <c s="36">
        <v>0</v>
      </c>
      <c s="36">
        <f>ROUND(G51*H51,6)</f>
      </c>
      <c r="L51" s="38">
        <v>0</v>
      </c>
      <c s="32">
        <f>ROUND(ROUND(L51,2)*ROUND(G51,3),2)</f>
      </c>
      <c s="36" t="s">
        <v>2240</v>
      </c>
      <c>
        <f>(M51*21)/100</f>
      </c>
      <c t="s">
        <v>27</v>
      </c>
    </row>
    <row r="52" spans="1:5" ht="12.75">
      <c r="A52" s="35" t="s">
        <v>55</v>
      </c>
      <c r="E52" s="39" t="s">
        <v>5</v>
      </c>
    </row>
    <row r="53" spans="1:5" ht="12.75">
      <c r="A53" s="35" t="s">
        <v>56</v>
      </c>
      <c r="E53" s="40" t="s">
        <v>5</v>
      </c>
    </row>
    <row r="54" spans="1:5" ht="25.5">
      <c r="A54" t="s">
        <v>58</v>
      </c>
      <c r="E54" s="39" t="s">
        <v>9319</v>
      </c>
    </row>
    <row r="55" spans="1:16" ht="12.75">
      <c r="A55" t="s">
        <v>49</v>
      </c>
      <c s="34" t="s">
        <v>234</v>
      </c>
      <c s="34" t="s">
        <v>9320</v>
      </c>
      <c s="35" t="s">
        <v>5</v>
      </c>
      <c s="6" t="s">
        <v>9321</v>
      </c>
      <c s="36" t="s">
        <v>53</v>
      </c>
      <c s="37">
        <v>1</v>
      </c>
      <c s="36">
        <v>0</v>
      </c>
      <c s="36">
        <f>ROUND(G55*H55,6)</f>
      </c>
      <c r="L55" s="38">
        <v>0</v>
      </c>
      <c s="32">
        <f>ROUND(ROUND(L55,2)*ROUND(G55,3),2)</f>
      </c>
      <c s="36" t="s">
        <v>2240</v>
      </c>
      <c>
        <f>(M55*21)/100</f>
      </c>
      <c t="s">
        <v>27</v>
      </c>
    </row>
    <row r="56" spans="1:5" ht="12.75">
      <c r="A56" s="35" t="s">
        <v>55</v>
      </c>
      <c r="E56" s="39" t="s">
        <v>5</v>
      </c>
    </row>
    <row r="57" spans="1:5" ht="12.75">
      <c r="A57" s="35" t="s">
        <v>56</v>
      </c>
      <c r="E57" s="40" t="s">
        <v>5</v>
      </c>
    </row>
    <row r="58" spans="1:5" ht="25.5">
      <c r="A58" t="s">
        <v>58</v>
      </c>
      <c r="E58" s="39" t="s">
        <v>9322</v>
      </c>
    </row>
    <row r="59" spans="1:16" ht="12.75">
      <c r="A59" t="s">
        <v>49</v>
      </c>
      <c s="34" t="s">
        <v>237</v>
      </c>
      <c s="34" t="s">
        <v>9323</v>
      </c>
      <c s="35" t="s">
        <v>5</v>
      </c>
      <c s="6" t="s">
        <v>9324</v>
      </c>
      <c s="36" t="s">
        <v>53</v>
      </c>
      <c s="37">
        <v>1</v>
      </c>
      <c s="36">
        <v>0</v>
      </c>
      <c s="36">
        <f>ROUND(G59*H59,6)</f>
      </c>
      <c r="L59" s="38">
        <v>0</v>
      </c>
      <c s="32">
        <f>ROUND(ROUND(L59,2)*ROUND(G59,3),2)</f>
      </c>
      <c s="36" t="s">
        <v>2240</v>
      </c>
      <c>
        <f>(M59*21)/100</f>
      </c>
      <c t="s">
        <v>27</v>
      </c>
    </row>
    <row r="60" spans="1:5" ht="12.75">
      <c r="A60" s="35" t="s">
        <v>55</v>
      </c>
      <c r="E60" s="39" t="s">
        <v>5</v>
      </c>
    </row>
    <row r="61" spans="1:5" ht="12.75">
      <c r="A61" s="35" t="s">
        <v>56</v>
      </c>
      <c r="E61" s="40" t="s">
        <v>5</v>
      </c>
    </row>
    <row r="62" spans="1:5" ht="25.5">
      <c r="A62" t="s">
        <v>58</v>
      </c>
      <c r="E62" s="39" t="s">
        <v>9325</v>
      </c>
    </row>
    <row r="63" spans="1:16" ht="12.75">
      <c r="A63" t="s">
        <v>49</v>
      </c>
      <c s="34" t="s">
        <v>240</v>
      </c>
      <c s="34" t="s">
        <v>9326</v>
      </c>
      <c s="35" t="s">
        <v>5</v>
      </c>
      <c s="6" t="s">
        <v>9327</v>
      </c>
      <c s="36" t="s">
        <v>53</v>
      </c>
      <c s="37">
        <v>1</v>
      </c>
      <c s="36">
        <v>0</v>
      </c>
      <c s="36">
        <f>ROUND(G63*H63,6)</f>
      </c>
      <c r="L63" s="38">
        <v>0</v>
      </c>
      <c s="32">
        <f>ROUND(ROUND(L63,2)*ROUND(G63,3),2)</f>
      </c>
      <c s="36" t="s">
        <v>2240</v>
      </c>
      <c>
        <f>(M63*21)/100</f>
      </c>
      <c t="s">
        <v>27</v>
      </c>
    </row>
    <row r="64" spans="1:5" ht="12.75">
      <c r="A64" s="35" t="s">
        <v>55</v>
      </c>
      <c r="E64" s="39" t="s">
        <v>5</v>
      </c>
    </row>
    <row r="65" spans="1:5" ht="12.75">
      <c r="A65" s="35" t="s">
        <v>56</v>
      </c>
      <c r="E65" s="40" t="s">
        <v>5</v>
      </c>
    </row>
    <row r="66" spans="1:5" ht="25.5">
      <c r="A66" t="s">
        <v>58</v>
      </c>
      <c r="E66" s="39" t="s">
        <v>9328</v>
      </c>
    </row>
    <row r="67" spans="1:16" ht="12.75">
      <c r="A67" t="s">
        <v>49</v>
      </c>
      <c s="34" t="s">
        <v>243</v>
      </c>
      <c s="34" t="s">
        <v>9329</v>
      </c>
      <c s="35" t="s">
        <v>5</v>
      </c>
      <c s="6" t="s">
        <v>9330</v>
      </c>
      <c s="36" t="s">
        <v>9331</v>
      </c>
      <c s="37">
        <v>1</v>
      </c>
      <c s="36">
        <v>0</v>
      </c>
      <c s="36">
        <f>ROUND(G67*H67,6)</f>
      </c>
      <c r="L67" s="38">
        <v>0</v>
      </c>
      <c s="32">
        <f>ROUND(ROUND(L67,2)*ROUND(G67,3),2)</f>
      </c>
      <c s="36" t="s">
        <v>2240</v>
      </c>
      <c>
        <f>(M67*21)/100</f>
      </c>
      <c t="s">
        <v>27</v>
      </c>
    </row>
    <row r="68" spans="1:5" ht="12.75">
      <c r="A68" s="35" t="s">
        <v>55</v>
      </c>
      <c r="E68" s="39" t="s">
        <v>5</v>
      </c>
    </row>
    <row r="69" spans="1:5" ht="12.75">
      <c r="A69" s="35" t="s">
        <v>56</v>
      </c>
      <c r="E69" s="40" t="s">
        <v>5</v>
      </c>
    </row>
    <row r="70" spans="1:5" ht="38.25">
      <c r="A70" t="s">
        <v>58</v>
      </c>
      <c r="E70" s="39" t="s">
        <v>9332</v>
      </c>
    </row>
    <row r="71" spans="1:16" ht="12.75">
      <c r="A71" t="s">
        <v>49</v>
      </c>
      <c s="34" t="s">
        <v>246</v>
      </c>
      <c s="34" t="s">
        <v>9333</v>
      </c>
      <c s="35" t="s">
        <v>5</v>
      </c>
      <c s="6" t="s">
        <v>9334</v>
      </c>
      <c s="36" t="s">
        <v>9331</v>
      </c>
      <c s="37">
        <v>1</v>
      </c>
      <c s="36">
        <v>0</v>
      </c>
      <c s="36">
        <f>ROUND(G71*H71,6)</f>
      </c>
      <c r="L71" s="38">
        <v>0</v>
      </c>
      <c s="32">
        <f>ROUND(ROUND(L71,2)*ROUND(G71,3),2)</f>
      </c>
      <c s="36" t="s">
        <v>2240</v>
      </c>
      <c>
        <f>(M71*21)/100</f>
      </c>
      <c t="s">
        <v>27</v>
      </c>
    </row>
    <row r="72" spans="1:5" ht="12.75">
      <c r="A72" s="35" t="s">
        <v>55</v>
      </c>
      <c r="E72" s="39" t="s">
        <v>5</v>
      </c>
    </row>
    <row r="73" spans="1:5" ht="12.75">
      <c r="A73" s="35" t="s">
        <v>56</v>
      </c>
      <c r="E73" s="40" t="s">
        <v>5</v>
      </c>
    </row>
    <row r="74" spans="1:5" ht="38.25">
      <c r="A74" t="s">
        <v>58</v>
      </c>
      <c r="E74" s="39" t="s">
        <v>9335</v>
      </c>
    </row>
    <row r="75" spans="1:16" ht="12.75">
      <c r="A75" t="s">
        <v>49</v>
      </c>
      <c s="34" t="s">
        <v>249</v>
      </c>
      <c s="34" t="s">
        <v>9336</v>
      </c>
      <c s="35" t="s">
        <v>5</v>
      </c>
      <c s="6" t="s">
        <v>9337</v>
      </c>
      <c s="36" t="s">
        <v>9331</v>
      </c>
      <c s="37">
        <v>1</v>
      </c>
      <c s="36">
        <v>0</v>
      </c>
      <c s="36">
        <f>ROUND(G75*H75,6)</f>
      </c>
      <c r="L75" s="38">
        <v>0</v>
      </c>
      <c s="32">
        <f>ROUND(ROUND(L75,2)*ROUND(G75,3),2)</f>
      </c>
      <c s="36" t="s">
        <v>2240</v>
      </c>
      <c>
        <f>(M75*21)/100</f>
      </c>
      <c t="s">
        <v>27</v>
      </c>
    </row>
    <row r="76" spans="1:5" ht="12.75">
      <c r="A76" s="35" t="s">
        <v>55</v>
      </c>
      <c r="E76" s="39" t="s">
        <v>5</v>
      </c>
    </row>
    <row r="77" spans="1:5" ht="12.75">
      <c r="A77" s="35" t="s">
        <v>56</v>
      </c>
      <c r="E77" s="40" t="s">
        <v>5</v>
      </c>
    </row>
    <row r="78" spans="1:5" ht="25.5">
      <c r="A78" t="s">
        <v>58</v>
      </c>
      <c r="E78" s="39" t="s">
        <v>9338</v>
      </c>
    </row>
    <row r="79" spans="1:13" ht="12.75">
      <c r="A79" t="s">
        <v>46</v>
      </c>
      <c r="C79" s="31" t="s">
        <v>9339</v>
      </c>
      <c r="E79" s="33" t="s">
        <v>9340</v>
      </c>
      <c r="J79" s="32">
        <f>0</f>
      </c>
      <c s="32">
        <f>0</f>
      </c>
      <c s="32">
        <f>0+L80</f>
      </c>
      <c s="32">
        <f>0+M80</f>
      </c>
    </row>
    <row r="80" spans="1:16" ht="12.75">
      <c r="A80" t="s">
        <v>49</v>
      </c>
      <c s="34" t="s">
        <v>148</v>
      </c>
      <c s="34" t="s">
        <v>9341</v>
      </c>
      <c s="35" t="s">
        <v>5</v>
      </c>
      <c s="6" t="s">
        <v>9342</v>
      </c>
      <c s="36" t="s">
        <v>106</v>
      </c>
      <c s="37">
        <v>16</v>
      </c>
      <c s="36">
        <v>0</v>
      </c>
      <c s="36">
        <f>ROUND(G80*H80,6)</f>
      </c>
      <c r="L80" s="38">
        <v>0</v>
      </c>
      <c s="32">
        <f>ROUND(ROUND(L80,2)*ROUND(G80,3),2)</f>
      </c>
      <c s="36" t="s">
        <v>1558</v>
      </c>
      <c>
        <f>(M80*21)/100</f>
      </c>
      <c t="s">
        <v>27</v>
      </c>
    </row>
    <row r="81" spans="1:5" ht="12.75">
      <c r="A81" s="35" t="s">
        <v>55</v>
      </c>
      <c r="E81" s="39" t="s">
        <v>9343</v>
      </c>
    </row>
    <row r="82" spans="1:5" ht="12.75">
      <c r="A82" s="35" t="s">
        <v>56</v>
      </c>
      <c r="E82" s="40" t="s">
        <v>5</v>
      </c>
    </row>
    <row r="83" spans="1:5" ht="12.75">
      <c r="A83" t="s">
        <v>58</v>
      </c>
      <c r="E83" s="39" t="s">
        <v>5</v>
      </c>
    </row>
    <row r="84" spans="1:13" ht="12.75">
      <c r="A84" t="s">
        <v>46</v>
      </c>
      <c r="C84" s="31" t="s">
        <v>9344</v>
      </c>
      <c r="E84" s="33" t="s">
        <v>9345</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68</v>
      </c>
      <c s="34" t="s">
        <v>9346</v>
      </c>
      <c s="35" t="s">
        <v>5</v>
      </c>
      <c s="6" t="s">
        <v>9347</v>
      </c>
      <c s="36" t="s">
        <v>748</v>
      </c>
      <c s="37">
        <v>140.28</v>
      </c>
      <c s="36">
        <v>0</v>
      </c>
      <c s="36">
        <f>ROUND(G85*H85,6)</f>
      </c>
      <c r="L85" s="38">
        <v>0</v>
      </c>
      <c s="32">
        <f>ROUND(ROUND(L85,2)*ROUND(G85,3),2)</f>
      </c>
      <c s="36" t="s">
        <v>1558</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27</v>
      </c>
      <c s="34" t="s">
        <v>9348</v>
      </c>
      <c s="35" t="s">
        <v>5</v>
      </c>
      <c s="6" t="s">
        <v>9349</v>
      </c>
      <c s="36" t="s">
        <v>748</v>
      </c>
      <c s="37">
        <v>0.673</v>
      </c>
      <c s="36">
        <v>0</v>
      </c>
      <c s="36">
        <f>ROUND(G89*H89,6)</f>
      </c>
      <c r="L89" s="38">
        <v>0</v>
      </c>
      <c s="32">
        <f>ROUND(ROUND(L89,2)*ROUND(G89,3),2)</f>
      </c>
      <c s="36" t="s">
        <v>1558</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26</v>
      </c>
      <c s="34" t="s">
        <v>9350</v>
      </c>
      <c s="35" t="s">
        <v>5</v>
      </c>
      <c s="6" t="s">
        <v>9351</v>
      </c>
      <c s="36" t="s">
        <v>77</v>
      </c>
      <c s="37">
        <v>0.265</v>
      </c>
      <c s="36">
        <v>0</v>
      </c>
      <c s="36">
        <f>ROUND(G93*H93,6)</f>
      </c>
      <c r="L93" s="38">
        <v>0</v>
      </c>
      <c s="32">
        <f>ROUND(ROUND(L93,2)*ROUND(G93,3),2)</f>
      </c>
      <c s="36" t="s">
        <v>1558</v>
      </c>
      <c>
        <f>(M93*21)/100</f>
      </c>
      <c t="s">
        <v>27</v>
      </c>
    </row>
    <row r="94" spans="1:5" ht="12.75">
      <c r="A94" s="35" t="s">
        <v>55</v>
      </c>
      <c r="E94" s="39" t="s">
        <v>9352</v>
      </c>
    </row>
    <row r="95" spans="1:5" ht="12.75">
      <c r="A95" s="35" t="s">
        <v>56</v>
      </c>
      <c r="E95" s="40" t="s">
        <v>5</v>
      </c>
    </row>
    <row r="96" spans="1:5" ht="12.75">
      <c r="A96" t="s">
        <v>58</v>
      </c>
      <c r="E96" s="39" t="s">
        <v>5</v>
      </c>
    </row>
    <row r="97" spans="1:16" ht="25.5">
      <c r="A97" t="s">
        <v>49</v>
      </c>
      <c s="34" t="s">
        <v>80</v>
      </c>
      <c s="34" t="s">
        <v>9353</v>
      </c>
      <c s="35" t="s">
        <v>5</v>
      </c>
      <c s="6" t="s">
        <v>9354</v>
      </c>
      <c s="36" t="s">
        <v>77</v>
      </c>
      <c s="37">
        <v>70.14</v>
      </c>
      <c s="36">
        <v>0</v>
      </c>
      <c s="36">
        <f>ROUND(G97*H97,6)</f>
      </c>
      <c r="L97" s="38">
        <v>0</v>
      </c>
      <c s="32">
        <f>ROUND(ROUND(L97,2)*ROUND(G97,3),2)</f>
      </c>
      <c s="36" t="s">
        <v>1558</v>
      </c>
      <c>
        <f>(M97*21)/100</f>
      </c>
      <c t="s">
        <v>27</v>
      </c>
    </row>
    <row r="98" spans="1:5" ht="38.25">
      <c r="A98" s="35" t="s">
        <v>55</v>
      </c>
      <c r="E98" s="39" t="s">
        <v>9355</v>
      </c>
    </row>
    <row r="99" spans="1:5" ht="12.75">
      <c r="A99" s="35" t="s">
        <v>56</v>
      </c>
      <c r="E99" s="40" t="s">
        <v>5</v>
      </c>
    </row>
    <row r="100" spans="1:5" ht="12.75">
      <c r="A100" t="s">
        <v>58</v>
      </c>
      <c r="E100" s="39" t="s">
        <v>5</v>
      </c>
    </row>
    <row r="101" spans="1:16" ht="12.75">
      <c r="A101" t="s">
        <v>49</v>
      </c>
      <c s="34" t="s">
        <v>83</v>
      </c>
      <c s="34" t="s">
        <v>9356</v>
      </c>
      <c s="35" t="s">
        <v>5</v>
      </c>
      <c s="6" t="s">
        <v>9357</v>
      </c>
      <c s="36" t="s">
        <v>92</v>
      </c>
      <c s="37">
        <v>24.75</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86</v>
      </c>
      <c s="34" t="s">
        <v>9358</v>
      </c>
      <c s="35" t="s">
        <v>5</v>
      </c>
      <c s="6" t="s">
        <v>9359</v>
      </c>
      <c s="36" t="s">
        <v>77</v>
      </c>
      <c s="37">
        <v>1683.36</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89</v>
      </c>
      <c s="34" t="s">
        <v>9360</v>
      </c>
      <c s="35" t="s">
        <v>5</v>
      </c>
      <c s="6" t="s">
        <v>9361</v>
      </c>
      <c s="36" t="s">
        <v>77</v>
      </c>
      <c s="37">
        <v>51.184</v>
      </c>
      <c s="36">
        <v>0</v>
      </c>
      <c s="36">
        <f>ROUND(G109*H109,6)</f>
      </c>
      <c r="L109" s="38">
        <v>0</v>
      </c>
      <c s="32">
        <f>ROUND(ROUND(L109,2)*ROUND(G109,3),2)</f>
      </c>
      <c s="36" t="s">
        <v>1558</v>
      </c>
      <c>
        <f>(M109*21)/100</f>
      </c>
      <c t="s">
        <v>27</v>
      </c>
    </row>
    <row r="110" spans="1:5" ht="12.75">
      <c r="A110" s="35" t="s">
        <v>55</v>
      </c>
      <c r="E110" s="39" t="s">
        <v>9362</v>
      </c>
    </row>
    <row r="111" spans="1:5" ht="12.75">
      <c r="A111" s="35" t="s">
        <v>56</v>
      </c>
      <c r="E111" s="40" t="s">
        <v>5</v>
      </c>
    </row>
    <row r="112" spans="1:5" ht="12.75">
      <c r="A112" t="s">
        <v>58</v>
      </c>
      <c r="E112" s="39" t="s">
        <v>5</v>
      </c>
    </row>
    <row r="113" spans="1:16" ht="12.75">
      <c r="A113" t="s">
        <v>49</v>
      </c>
      <c s="34" t="s">
        <v>93</v>
      </c>
      <c s="34" t="s">
        <v>9363</v>
      </c>
      <c s="35" t="s">
        <v>5</v>
      </c>
      <c s="6" t="s">
        <v>9364</v>
      </c>
      <c s="36" t="s">
        <v>77</v>
      </c>
      <c s="37">
        <v>5.76</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110</v>
      </c>
      <c s="34" t="s">
        <v>9365</v>
      </c>
      <c s="35" t="s">
        <v>5</v>
      </c>
      <c s="6" t="s">
        <v>9366</v>
      </c>
      <c s="36" t="s">
        <v>92</v>
      </c>
      <c s="37">
        <v>12</v>
      </c>
      <c s="36">
        <v>0</v>
      </c>
      <c s="36">
        <f>ROUND(G117*H117,6)</f>
      </c>
      <c r="L117" s="38">
        <v>0</v>
      </c>
      <c s="32">
        <f>ROUND(ROUND(L117,2)*ROUND(G117,3),2)</f>
      </c>
      <c s="36" t="s">
        <v>1558</v>
      </c>
      <c>
        <f>(M117*21)/100</f>
      </c>
      <c t="s">
        <v>27</v>
      </c>
    </row>
    <row r="118" spans="1:5" ht="12.75">
      <c r="A118" s="35" t="s">
        <v>55</v>
      </c>
      <c r="E118" s="39" t="s">
        <v>9367</v>
      </c>
    </row>
    <row r="119" spans="1:5" ht="12.75">
      <c r="A119" s="35" t="s">
        <v>56</v>
      </c>
      <c r="E119" s="40" t="s">
        <v>5</v>
      </c>
    </row>
    <row r="120" spans="1:5" ht="12.75">
      <c r="A120" t="s">
        <v>58</v>
      </c>
      <c r="E120" s="39" t="s">
        <v>5</v>
      </c>
    </row>
    <row r="121" spans="1:16" ht="12.75">
      <c r="A121" t="s">
        <v>49</v>
      </c>
      <c s="34" t="s">
        <v>96</v>
      </c>
      <c s="34" t="s">
        <v>9368</v>
      </c>
      <c s="35" t="s">
        <v>5</v>
      </c>
      <c s="6" t="s">
        <v>9369</v>
      </c>
      <c s="36" t="s">
        <v>92</v>
      </c>
      <c s="37">
        <v>27.52</v>
      </c>
      <c s="36">
        <v>0</v>
      </c>
      <c s="36">
        <f>ROUND(G121*H121,6)</f>
      </c>
      <c r="L121" s="38">
        <v>0</v>
      </c>
      <c s="32">
        <f>ROUND(ROUND(L121,2)*ROUND(G121,3),2)</f>
      </c>
      <c s="36" t="s">
        <v>1558</v>
      </c>
      <c>
        <f>(M121*21)/100</f>
      </c>
      <c t="s">
        <v>27</v>
      </c>
    </row>
    <row r="122" spans="1:5" ht="12.75">
      <c r="A122" s="35" t="s">
        <v>55</v>
      </c>
      <c r="E122" s="39" t="s">
        <v>9370</v>
      </c>
    </row>
    <row r="123" spans="1:5" ht="12.75">
      <c r="A123" s="35" t="s">
        <v>56</v>
      </c>
      <c r="E123" s="40" t="s">
        <v>5</v>
      </c>
    </row>
    <row r="124" spans="1:5" ht="12.75">
      <c r="A124" t="s">
        <v>58</v>
      </c>
      <c r="E124" s="39" t="s">
        <v>5</v>
      </c>
    </row>
    <row r="125" spans="1:16" ht="12.75">
      <c r="A125" t="s">
        <v>49</v>
      </c>
      <c s="34" t="s">
        <v>115</v>
      </c>
      <c s="34" t="s">
        <v>9371</v>
      </c>
      <c s="35" t="s">
        <v>5</v>
      </c>
      <c s="6" t="s">
        <v>9372</v>
      </c>
      <c s="36" t="s">
        <v>106</v>
      </c>
      <c s="37">
        <v>1</v>
      </c>
      <c s="36">
        <v>0</v>
      </c>
      <c s="36">
        <f>ROUND(G125*H125,6)</f>
      </c>
      <c r="L125" s="38">
        <v>0</v>
      </c>
      <c s="32">
        <f>ROUND(ROUND(L125,2)*ROUND(G125,3),2)</f>
      </c>
      <c s="36" t="s">
        <v>1558</v>
      </c>
      <c>
        <f>(M125*21)/100</f>
      </c>
      <c t="s">
        <v>27</v>
      </c>
    </row>
    <row r="126" spans="1:5" ht="12.75">
      <c r="A126" s="35" t="s">
        <v>55</v>
      </c>
      <c r="E126" s="39" t="s">
        <v>9373</v>
      </c>
    </row>
    <row r="127" spans="1:5" ht="12.75">
      <c r="A127" s="35" t="s">
        <v>56</v>
      </c>
      <c r="E127" s="40" t="s">
        <v>5</v>
      </c>
    </row>
    <row r="128" spans="1:5" ht="12.75">
      <c r="A128" t="s">
        <v>58</v>
      </c>
      <c r="E128" s="39" t="s">
        <v>5</v>
      </c>
    </row>
    <row r="129" spans="1:16" ht="12.75">
      <c r="A129" t="s">
        <v>49</v>
      </c>
      <c s="34" t="s">
        <v>121</v>
      </c>
      <c s="34" t="s">
        <v>9374</v>
      </c>
      <c s="35" t="s">
        <v>5</v>
      </c>
      <c s="6" t="s">
        <v>9375</v>
      </c>
      <c s="36" t="s">
        <v>106</v>
      </c>
      <c s="37">
        <v>2</v>
      </c>
      <c s="36">
        <v>0</v>
      </c>
      <c s="36">
        <f>ROUND(G129*H129,6)</f>
      </c>
      <c r="L129" s="38">
        <v>0</v>
      </c>
      <c s="32">
        <f>ROUND(ROUND(L129,2)*ROUND(G129,3),2)</f>
      </c>
      <c s="36" t="s">
        <v>1558</v>
      </c>
      <c>
        <f>(M129*21)/100</f>
      </c>
      <c t="s">
        <v>27</v>
      </c>
    </row>
    <row r="130" spans="1:5" ht="12.75">
      <c r="A130" s="35" t="s">
        <v>55</v>
      </c>
      <c r="E130" s="39" t="s">
        <v>9376</v>
      </c>
    </row>
    <row r="131" spans="1:5" ht="12.75">
      <c r="A131" s="35" t="s">
        <v>56</v>
      </c>
      <c r="E131" s="40" t="s">
        <v>5</v>
      </c>
    </row>
    <row r="132" spans="1:5" ht="12.75">
      <c r="A132" t="s">
        <v>58</v>
      </c>
      <c r="E132" s="39" t="s">
        <v>5</v>
      </c>
    </row>
    <row r="133" spans="1:16" ht="12.75">
      <c r="A133" t="s">
        <v>49</v>
      </c>
      <c s="34" t="s">
        <v>124</v>
      </c>
      <c s="34" t="s">
        <v>9377</v>
      </c>
      <c s="35" t="s">
        <v>5</v>
      </c>
      <c s="6" t="s">
        <v>9378</v>
      </c>
      <c s="36" t="s">
        <v>106</v>
      </c>
      <c s="37">
        <v>1</v>
      </c>
      <c s="36">
        <v>0</v>
      </c>
      <c s="36">
        <f>ROUND(G133*H133,6)</f>
      </c>
      <c r="L133" s="38">
        <v>0</v>
      </c>
      <c s="32">
        <f>ROUND(ROUND(L133,2)*ROUND(G133,3),2)</f>
      </c>
      <c s="36" t="s">
        <v>1558</v>
      </c>
      <c>
        <f>(M133*21)/100</f>
      </c>
      <c t="s">
        <v>27</v>
      </c>
    </row>
    <row r="134" spans="1:5" ht="12.75">
      <c r="A134" s="35" t="s">
        <v>55</v>
      </c>
      <c r="E134" s="39" t="s">
        <v>9379</v>
      </c>
    </row>
    <row r="135" spans="1:5" ht="12.75">
      <c r="A135" s="35" t="s">
        <v>56</v>
      </c>
      <c r="E135" s="40" t="s">
        <v>5</v>
      </c>
    </row>
    <row r="136" spans="1:5" ht="12.75">
      <c r="A136" t="s">
        <v>58</v>
      </c>
      <c r="E136" s="39" t="s">
        <v>5</v>
      </c>
    </row>
    <row r="137" spans="1:16" ht="12.75">
      <c r="A137" t="s">
        <v>49</v>
      </c>
      <c s="34" t="s">
        <v>127</v>
      </c>
      <c s="34" t="s">
        <v>9380</v>
      </c>
      <c s="35" t="s">
        <v>5</v>
      </c>
      <c s="6" t="s">
        <v>9381</v>
      </c>
      <c s="36" t="s">
        <v>106</v>
      </c>
      <c s="37">
        <v>1</v>
      </c>
      <c s="36">
        <v>0</v>
      </c>
      <c s="36">
        <f>ROUND(G137*H137,6)</f>
      </c>
      <c r="L137" s="38">
        <v>0</v>
      </c>
      <c s="32">
        <f>ROUND(ROUND(L137,2)*ROUND(G137,3),2)</f>
      </c>
      <c s="36" t="s">
        <v>1558</v>
      </c>
      <c>
        <f>(M137*21)/100</f>
      </c>
      <c t="s">
        <v>27</v>
      </c>
    </row>
    <row r="138" spans="1:5" ht="12.75">
      <c r="A138" s="35" t="s">
        <v>55</v>
      </c>
      <c r="E138" s="39" t="s">
        <v>9382</v>
      </c>
    </row>
    <row r="139" spans="1:5" ht="12.75">
      <c r="A139" s="35" t="s">
        <v>56</v>
      </c>
      <c r="E139" s="40" t="s">
        <v>5</v>
      </c>
    </row>
    <row r="140" spans="1:5" ht="12.75">
      <c r="A140" t="s">
        <v>58</v>
      </c>
      <c r="E140" s="39" t="s">
        <v>5</v>
      </c>
    </row>
    <row r="141" spans="1:16" ht="12.75">
      <c r="A141" t="s">
        <v>49</v>
      </c>
      <c s="34" t="s">
        <v>130</v>
      </c>
      <c s="34" t="s">
        <v>9383</v>
      </c>
      <c s="35" t="s">
        <v>5</v>
      </c>
      <c s="6" t="s">
        <v>9384</v>
      </c>
      <c s="36" t="s">
        <v>106</v>
      </c>
      <c s="37">
        <v>1</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133</v>
      </c>
      <c s="34" t="s">
        <v>9385</v>
      </c>
      <c s="35" t="s">
        <v>5</v>
      </c>
      <c s="6" t="s">
        <v>9386</v>
      </c>
      <c s="36" t="s">
        <v>106</v>
      </c>
      <c s="37">
        <v>1</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136</v>
      </c>
      <c s="34" t="s">
        <v>9387</v>
      </c>
      <c s="35" t="s">
        <v>5</v>
      </c>
      <c s="6" t="s">
        <v>9388</v>
      </c>
      <c s="36" t="s">
        <v>92</v>
      </c>
      <c s="37">
        <v>12</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139</v>
      </c>
      <c s="34" t="s">
        <v>9389</v>
      </c>
      <c s="35" t="s">
        <v>5</v>
      </c>
      <c s="6" t="s">
        <v>9390</v>
      </c>
      <c s="36" t="s">
        <v>106</v>
      </c>
      <c s="37">
        <v>1</v>
      </c>
      <c s="36">
        <v>0</v>
      </c>
      <c s="36">
        <f>ROUND(G153*H153,6)</f>
      </c>
      <c r="L153" s="38">
        <v>0</v>
      </c>
      <c s="32">
        <f>ROUND(ROUND(L153,2)*ROUND(G153,3),2)</f>
      </c>
      <c s="36" t="s">
        <v>1558</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142</v>
      </c>
      <c s="34" t="s">
        <v>9391</v>
      </c>
      <c s="35" t="s">
        <v>5</v>
      </c>
      <c s="6" t="s">
        <v>9392</v>
      </c>
      <c s="36" t="s">
        <v>92</v>
      </c>
      <c s="37">
        <v>24.75</v>
      </c>
      <c s="36">
        <v>0</v>
      </c>
      <c s="36">
        <f>ROUND(G157*H157,6)</f>
      </c>
      <c r="L157" s="38">
        <v>0</v>
      </c>
      <c s="32">
        <f>ROUND(ROUND(L157,2)*ROUND(G157,3),2)</f>
      </c>
      <c s="36" t="s">
        <v>1558</v>
      </c>
      <c>
        <f>(M157*21)/100</f>
      </c>
      <c t="s">
        <v>27</v>
      </c>
    </row>
    <row r="158" spans="1:5" ht="12.75">
      <c r="A158" s="35" t="s">
        <v>55</v>
      </c>
      <c r="E158" s="39" t="s">
        <v>9393</v>
      </c>
    </row>
    <row r="159" spans="1:5" ht="12.75">
      <c r="A159" s="35" t="s">
        <v>56</v>
      </c>
      <c r="E159" s="40" t="s">
        <v>5</v>
      </c>
    </row>
    <row r="160" spans="1:5" ht="12.75">
      <c r="A160" t="s">
        <v>58</v>
      </c>
      <c r="E160" s="39" t="s">
        <v>5</v>
      </c>
    </row>
    <row r="161" spans="1:16" ht="12.75">
      <c r="A161" t="s">
        <v>49</v>
      </c>
      <c s="34" t="s">
        <v>145</v>
      </c>
      <c s="34" t="s">
        <v>9394</v>
      </c>
      <c s="35" t="s">
        <v>5</v>
      </c>
      <c s="6" t="s">
        <v>9395</v>
      </c>
      <c s="36" t="s">
        <v>748</v>
      </c>
      <c s="37">
        <v>16.152</v>
      </c>
      <c s="36">
        <v>0</v>
      </c>
      <c s="36">
        <f>ROUND(G161*H161,6)</f>
      </c>
      <c r="L161" s="38">
        <v>0</v>
      </c>
      <c s="32">
        <f>ROUND(ROUND(L161,2)*ROUND(G161,3),2)</f>
      </c>
      <c s="36" t="s">
        <v>1558</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194</v>
      </c>
      <c s="34" t="s">
        <v>9396</v>
      </c>
      <c s="35" t="s">
        <v>5</v>
      </c>
      <c s="6" t="s">
        <v>9397</v>
      </c>
      <c s="36" t="s">
        <v>106</v>
      </c>
      <c s="37">
        <v>1</v>
      </c>
      <c s="36">
        <v>0</v>
      </c>
      <c s="36">
        <f>ROUND(G165*H165,6)</f>
      </c>
      <c r="L165" s="38">
        <v>0</v>
      </c>
      <c s="32">
        <f>ROUND(ROUND(L165,2)*ROUND(G165,3),2)</f>
      </c>
      <c s="36" t="s">
        <v>1558</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198</v>
      </c>
      <c s="34" t="s">
        <v>9398</v>
      </c>
      <c s="35" t="s">
        <v>5</v>
      </c>
      <c s="6" t="s">
        <v>9399</v>
      </c>
      <c s="36" t="s">
        <v>106</v>
      </c>
      <c s="37">
        <v>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9400</v>
      </c>
      <c r="E173" s="33" t="s">
        <v>9401</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68</v>
      </c>
      <c s="34" t="s">
        <v>9346</v>
      </c>
      <c s="35" t="s">
        <v>5</v>
      </c>
      <c s="6" t="s">
        <v>9347</v>
      </c>
      <c s="36" t="s">
        <v>748</v>
      </c>
      <c s="37">
        <v>205.56</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80</v>
      </c>
      <c s="34" t="s">
        <v>9353</v>
      </c>
      <c s="35" t="s">
        <v>5</v>
      </c>
      <c s="6" t="s">
        <v>9354</v>
      </c>
      <c s="36" t="s">
        <v>77</v>
      </c>
      <c s="37">
        <v>102.78</v>
      </c>
      <c s="36">
        <v>0</v>
      </c>
      <c s="36">
        <f>ROUND(G178*H178,6)</f>
      </c>
      <c r="L178" s="38">
        <v>0</v>
      </c>
      <c s="32">
        <f>ROUND(ROUND(L178,2)*ROUND(G178,3),2)</f>
      </c>
      <c s="36" t="s">
        <v>1558</v>
      </c>
      <c>
        <f>(M178*21)/100</f>
      </c>
      <c t="s">
        <v>27</v>
      </c>
    </row>
    <row r="179" spans="1:5" ht="25.5">
      <c r="A179" s="35" t="s">
        <v>55</v>
      </c>
      <c r="E179" s="39" t="s">
        <v>9402</v>
      </c>
    </row>
    <row r="180" spans="1:5" ht="12.75">
      <c r="A180" s="35" t="s">
        <v>56</v>
      </c>
      <c r="E180" s="40" t="s">
        <v>5</v>
      </c>
    </row>
    <row r="181" spans="1:5" ht="12.75">
      <c r="A181" t="s">
        <v>58</v>
      </c>
      <c r="E181" s="39" t="s">
        <v>5</v>
      </c>
    </row>
    <row r="182" spans="1:16" ht="12.75">
      <c r="A182" t="s">
        <v>49</v>
      </c>
      <c s="34" t="s">
        <v>86</v>
      </c>
      <c s="34" t="s">
        <v>9358</v>
      </c>
      <c s="35" t="s">
        <v>5</v>
      </c>
      <c s="6" t="s">
        <v>9359</v>
      </c>
      <c s="36" t="s">
        <v>77</v>
      </c>
      <c s="37">
        <v>2466.72</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89</v>
      </c>
      <c s="34" t="s">
        <v>9360</v>
      </c>
      <c s="35" t="s">
        <v>5</v>
      </c>
      <c s="6" t="s">
        <v>9361</v>
      </c>
      <c s="36" t="s">
        <v>77</v>
      </c>
      <c s="37">
        <v>64.29</v>
      </c>
      <c s="36">
        <v>0</v>
      </c>
      <c s="36">
        <f>ROUND(G186*H186,6)</f>
      </c>
      <c r="L186" s="38">
        <v>0</v>
      </c>
      <c s="32">
        <f>ROUND(ROUND(L186,2)*ROUND(G186,3),2)</f>
      </c>
      <c s="36" t="s">
        <v>1558</v>
      </c>
      <c>
        <f>(M186*21)/100</f>
      </c>
      <c t="s">
        <v>27</v>
      </c>
    </row>
    <row r="187" spans="1:5" ht="38.25">
      <c r="A187" s="35" t="s">
        <v>55</v>
      </c>
      <c r="E187" s="39" t="s">
        <v>9403</v>
      </c>
    </row>
    <row r="188" spans="1:5" ht="12.75">
      <c r="A188" s="35" t="s">
        <v>56</v>
      </c>
      <c r="E188" s="40" t="s">
        <v>5</v>
      </c>
    </row>
    <row r="189" spans="1:5" ht="12.75">
      <c r="A189" t="s">
        <v>58</v>
      </c>
      <c r="E189" s="39" t="s">
        <v>5</v>
      </c>
    </row>
    <row r="190" spans="1:16" ht="12.75">
      <c r="A190" t="s">
        <v>49</v>
      </c>
      <c s="34" t="s">
        <v>93</v>
      </c>
      <c s="34" t="s">
        <v>9363</v>
      </c>
      <c s="35" t="s">
        <v>5</v>
      </c>
      <c s="6" t="s">
        <v>9364</v>
      </c>
      <c s="36" t="s">
        <v>77</v>
      </c>
      <c s="37">
        <v>14.085</v>
      </c>
      <c s="36">
        <v>0</v>
      </c>
      <c s="36">
        <f>ROUND(G190*H190,6)</f>
      </c>
      <c r="L190" s="38">
        <v>0</v>
      </c>
      <c s="32">
        <f>ROUND(ROUND(L190,2)*ROUND(G190,3),2)</f>
      </c>
      <c s="36" t="s">
        <v>1558</v>
      </c>
      <c>
        <f>(M190*21)/100</f>
      </c>
      <c t="s">
        <v>27</v>
      </c>
    </row>
    <row r="191" spans="1:5" ht="12.75">
      <c r="A191" s="35" t="s">
        <v>55</v>
      </c>
      <c r="E191" s="39" t="s">
        <v>9404</v>
      </c>
    </row>
    <row r="192" spans="1:5" ht="12.75">
      <c r="A192" s="35" t="s">
        <v>56</v>
      </c>
      <c r="E192" s="40" t="s">
        <v>5</v>
      </c>
    </row>
    <row r="193" spans="1:5" ht="12.75">
      <c r="A193" t="s">
        <v>58</v>
      </c>
      <c r="E193" s="39" t="s">
        <v>5</v>
      </c>
    </row>
    <row r="194" spans="1:16" ht="12.75">
      <c r="A194" t="s">
        <v>49</v>
      </c>
      <c s="34" t="s">
        <v>103</v>
      </c>
      <c s="34" t="s">
        <v>9405</v>
      </c>
      <c s="35" t="s">
        <v>5</v>
      </c>
      <c s="6" t="s">
        <v>9406</v>
      </c>
      <c s="36" t="s">
        <v>77</v>
      </c>
      <c s="37">
        <v>1.125</v>
      </c>
      <c s="36">
        <v>0</v>
      </c>
      <c s="36">
        <f>ROUND(G194*H194,6)</f>
      </c>
      <c r="L194" s="38">
        <v>0</v>
      </c>
      <c s="32">
        <f>ROUND(ROUND(L194,2)*ROUND(G194,3),2)</f>
      </c>
      <c s="36" t="s">
        <v>1558</v>
      </c>
      <c>
        <f>(M194*21)/100</f>
      </c>
      <c t="s">
        <v>27</v>
      </c>
    </row>
    <row r="195" spans="1:5" ht="12.75">
      <c r="A195" s="35" t="s">
        <v>55</v>
      </c>
      <c r="E195" s="39" t="s">
        <v>9407</v>
      </c>
    </row>
    <row r="196" spans="1:5" ht="12.75">
      <c r="A196" s="35" t="s">
        <v>56</v>
      </c>
      <c r="E196" s="40" t="s">
        <v>5</v>
      </c>
    </row>
    <row r="197" spans="1:5" ht="12.75">
      <c r="A197" t="s">
        <v>58</v>
      </c>
      <c r="E197" s="39" t="s">
        <v>5</v>
      </c>
    </row>
    <row r="198" spans="1:16" ht="12.75">
      <c r="A198" t="s">
        <v>49</v>
      </c>
      <c s="34" t="s">
        <v>107</v>
      </c>
      <c s="34" t="s">
        <v>9408</v>
      </c>
      <c s="35" t="s">
        <v>5</v>
      </c>
      <c s="6" t="s">
        <v>9409</v>
      </c>
      <c s="36" t="s">
        <v>92</v>
      </c>
      <c s="37">
        <v>93.9</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99</v>
      </c>
      <c s="34" t="s">
        <v>9410</v>
      </c>
      <c s="35" t="s">
        <v>5</v>
      </c>
      <c s="6" t="s">
        <v>9411</v>
      </c>
      <c s="36" t="s">
        <v>106</v>
      </c>
      <c s="37">
        <v>6</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118</v>
      </c>
      <c s="34" t="s">
        <v>9412</v>
      </c>
      <c s="35" t="s">
        <v>5</v>
      </c>
      <c s="6" t="s">
        <v>9413</v>
      </c>
      <c s="36" t="s">
        <v>106</v>
      </c>
      <c s="37">
        <v>1</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145</v>
      </c>
      <c s="34" t="s">
        <v>9394</v>
      </c>
      <c s="35" t="s">
        <v>5</v>
      </c>
      <c s="6" t="s">
        <v>9414</v>
      </c>
      <c s="36" t="s">
        <v>63</v>
      </c>
      <c s="37">
        <v>1</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151</v>
      </c>
      <c s="34" t="s">
        <v>9415</v>
      </c>
      <c s="35" t="s">
        <v>5</v>
      </c>
      <c s="6" t="s">
        <v>9416</v>
      </c>
      <c s="36" t="s">
        <v>77</v>
      </c>
      <c s="37">
        <v>1</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154</v>
      </c>
      <c s="34" t="s">
        <v>9417</v>
      </c>
      <c s="35" t="s">
        <v>5</v>
      </c>
      <c s="6" t="s">
        <v>9418</v>
      </c>
      <c s="36" t="s">
        <v>92</v>
      </c>
      <c s="37">
        <v>3</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157</v>
      </c>
      <c s="34" t="s">
        <v>9419</v>
      </c>
      <c s="35" t="s">
        <v>5</v>
      </c>
      <c s="6" t="s">
        <v>9420</v>
      </c>
      <c s="36" t="s">
        <v>63</v>
      </c>
      <c s="37">
        <v>3</v>
      </c>
      <c s="36">
        <v>0</v>
      </c>
      <c s="36">
        <f>ROUND(G222*H222,6)</f>
      </c>
      <c r="L222" s="38">
        <v>0</v>
      </c>
      <c s="32">
        <f>ROUND(ROUND(L222,2)*ROUND(G222,3),2)</f>
      </c>
      <c s="36" t="s">
        <v>1558</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162</v>
      </c>
      <c s="34" t="s">
        <v>9421</v>
      </c>
      <c s="35" t="s">
        <v>5</v>
      </c>
      <c s="6" t="s">
        <v>9422</v>
      </c>
      <c s="36" t="s">
        <v>63</v>
      </c>
      <c s="37">
        <v>1</v>
      </c>
      <c s="36">
        <v>0</v>
      </c>
      <c s="36">
        <f>ROUND(G226*H226,6)</f>
      </c>
      <c r="L226" s="38">
        <v>0</v>
      </c>
      <c s="32">
        <f>ROUND(ROUND(L226,2)*ROUND(G226,3),2)</f>
      </c>
      <c s="36" t="s">
        <v>1558</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165</v>
      </c>
      <c s="34" t="s">
        <v>9423</v>
      </c>
      <c s="35" t="s">
        <v>5</v>
      </c>
      <c s="6" t="s">
        <v>9424</v>
      </c>
      <c s="36" t="s">
        <v>63</v>
      </c>
      <c s="37">
        <v>18</v>
      </c>
      <c s="36">
        <v>0</v>
      </c>
      <c s="36">
        <f>ROUND(G230*H230,6)</f>
      </c>
      <c r="L230" s="38">
        <v>0</v>
      </c>
      <c s="32">
        <f>ROUND(ROUND(L230,2)*ROUND(G230,3),2)</f>
      </c>
      <c s="36" t="s">
        <v>1558</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168</v>
      </c>
      <c s="34" t="s">
        <v>9425</v>
      </c>
      <c s="35" t="s">
        <v>5</v>
      </c>
      <c s="6" t="s">
        <v>9426</v>
      </c>
      <c s="36" t="s">
        <v>63</v>
      </c>
      <c s="37">
        <v>7</v>
      </c>
      <c s="36">
        <v>0</v>
      </c>
      <c s="36">
        <f>ROUND(G234*H234,6)</f>
      </c>
      <c r="L234" s="38">
        <v>0</v>
      </c>
      <c s="32">
        <f>ROUND(ROUND(L234,2)*ROUND(G234,3),2)</f>
      </c>
      <c s="36" t="s">
        <v>1558</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171</v>
      </c>
      <c s="34" t="s">
        <v>9427</v>
      </c>
      <c s="35" t="s">
        <v>5</v>
      </c>
      <c s="6" t="s">
        <v>9428</v>
      </c>
      <c s="36" t="s">
        <v>63</v>
      </c>
      <c s="37">
        <v>1</v>
      </c>
      <c s="36">
        <v>0</v>
      </c>
      <c s="36">
        <f>ROUND(G238*H238,6)</f>
      </c>
      <c r="L238" s="38">
        <v>0</v>
      </c>
      <c s="32">
        <f>ROUND(ROUND(L238,2)*ROUND(G238,3),2)</f>
      </c>
      <c s="36" t="s">
        <v>1558</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174</v>
      </c>
      <c s="34" t="s">
        <v>9429</v>
      </c>
      <c s="35" t="s">
        <v>5</v>
      </c>
      <c s="6" t="s">
        <v>9430</v>
      </c>
      <c s="36" t="s">
        <v>63</v>
      </c>
      <c s="37">
        <v>1</v>
      </c>
      <c s="36">
        <v>0</v>
      </c>
      <c s="36">
        <f>ROUND(G242*H242,6)</f>
      </c>
      <c r="L242" s="38">
        <v>0</v>
      </c>
      <c s="32">
        <f>ROUND(ROUND(L242,2)*ROUND(G242,3),2)</f>
      </c>
      <c s="36" t="s">
        <v>1558</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177</v>
      </c>
      <c s="34" t="s">
        <v>9431</v>
      </c>
      <c s="35" t="s">
        <v>5</v>
      </c>
      <c s="6" t="s">
        <v>9432</v>
      </c>
      <c s="36" t="s">
        <v>63</v>
      </c>
      <c s="37">
        <v>2</v>
      </c>
      <c s="36">
        <v>0</v>
      </c>
      <c s="36">
        <f>ROUND(G246*H246,6)</f>
      </c>
      <c r="L246" s="38">
        <v>0</v>
      </c>
      <c s="32">
        <f>ROUND(ROUND(L246,2)*ROUND(G246,3),2)</f>
      </c>
      <c s="36" t="s">
        <v>1558</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180</v>
      </c>
      <c s="34" t="s">
        <v>9433</v>
      </c>
      <c s="35" t="s">
        <v>5</v>
      </c>
      <c s="6" t="s">
        <v>9434</v>
      </c>
      <c s="36" t="s">
        <v>63</v>
      </c>
      <c s="37">
        <v>2</v>
      </c>
      <c s="36">
        <v>0</v>
      </c>
      <c s="36">
        <f>ROUND(G250*H250,6)</f>
      </c>
      <c r="L250" s="38">
        <v>0</v>
      </c>
      <c s="32">
        <f>ROUND(ROUND(L250,2)*ROUND(G250,3),2)</f>
      </c>
      <c s="36" t="s">
        <v>1558</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183</v>
      </c>
      <c s="34" t="s">
        <v>9435</v>
      </c>
      <c s="35" t="s">
        <v>5</v>
      </c>
      <c s="6" t="s">
        <v>9436</v>
      </c>
      <c s="36" t="s">
        <v>63</v>
      </c>
      <c s="37">
        <v>1</v>
      </c>
      <c s="36">
        <v>0</v>
      </c>
      <c s="36">
        <f>ROUND(G254*H254,6)</f>
      </c>
      <c r="L254" s="38">
        <v>0</v>
      </c>
      <c s="32">
        <f>ROUND(ROUND(L254,2)*ROUND(G254,3),2)</f>
      </c>
      <c s="36" t="s">
        <v>1558</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186</v>
      </c>
      <c s="34" t="s">
        <v>9437</v>
      </c>
      <c s="35" t="s">
        <v>5</v>
      </c>
      <c s="6" t="s">
        <v>9438</v>
      </c>
      <c s="36" t="s">
        <v>63</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189</v>
      </c>
      <c s="34" t="s">
        <v>9439</v>
      </c>
      <c s="35" t="s">
        <v>5</v>
      </c>
      <c s="6" t="s">
        <v>9440</v>
      </c>
      <c s="36" t="s">
        <v>63</v>
      </c>
      <c s="37">
        <v>5</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9441</v>
      </c>
      <c s="41">
        <f>Rekapitulace!C162</f>
      </c>
      <c s="20" t="s">
        <v>0</v>
      </c>
      <c t="s">
        <v>23</v>
      </c>
      <c t="s">
        <v>27</v>
      </c>
    </row>
    <row r="4" spans="1:16" ht="32" customHeight="1">
      <c r="A4" s="24" t="s">
        <v>20</v>
      </c>
      <c s="25" t="s">
        <v>28</v>
      </c>
      <c s="27" t="s">
        <v>9441</v>
      </c>
      <c r="E4" s="26" t="s">
        <v>9442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9444</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25.5">
      <c r="A10" t="s">
        <v>49</v>
      </c>
      <c s="34" t="s">
        <v>68</v>
      </c>
      <c s="34" t="s">
        <v>745</v>
      </c>
      <c s="35" t="s">
        <v>746</v>
      </c>
      <c s="6" t="s">
        <v>747</v>
      </c>
      <c s="36" t="s">
        <v>748</v>
      </c>
      <c s="37">
        <v>90259.071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3855</v>
      </c>
      <c s="35" t="s">
        <v>3856</v>
      </c>
      <c s="6" t="s">
        <v>3857</v>
      </c>
      <c s="36" t="s">
        <v>748</v>
      </c>
      <c s="37">
        <v>1342.87</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3468</v>
      </c>
      <c s="35" t="s">
        <v>3469</v>
      </c>
      <c s="6" t="s">
        <v>3470</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1156.807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8450.783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3352</v>
      </c>
      <c s="35" t="s">
        <v>3353</v>
      </c>
      <c s="6" t="s">
        <v>3354</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93</v>
      </c>
      <c s="34" t="s">
        <v>4930</v>
      </c>
      <c s="35" t="s">
        <v>4931</v>
      </c>
      <c s="6" t="s">
        <v>4932</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103</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107</v>
      </c>
      <c s="34" t="s">
        <v>946</v>
      </c>
      <c s="35" t="s">
        <v>947</v>
      </c>
      <c s="6" t="s">
        <v>948</v>
      </c>
      <c s="36" t="s">
        <v>748</v>
      </c>
      <c s="37">
        <v>461.726</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110</v>
      </c>
      <c s="34" t="s">
        <v>9061</v>
      </c>
      <c s="35" t="s">
        <v>9062</v>
      </c>
      <c s="6" t="s">
        <v>9063</v>
      </c>
      <c s="36" t="s">
        <v>748</v>
      </c>
      <c s="37">
        <v>4.015</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96</v>
      </c>
      <c s="34" t="s">
        <v>3569</v>
      </c>
      <c s="35" t="s">
        <v>3570</v>
      </c>
      <c s="6" t="s">
        <v>3571</v>
      </c>
      <c s="36" t="s">
        <v>748</v>
      </c>
      <c s="37">
        <v>2.49</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99</v>
      </c>
      <c s="34" t="s">
        <v>3138</v>
      </c>
      <c s="35" t="s">
        <v>3139</v>
      </c>
      <c s="6" t="s">
        <v>3140</v>
      </c>
      <c s="36" t="s">
        <v>748</v>
      </c>
      <c s="37">
        <v>523.12</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115</v>
      </c>
      <c s="34" t="s">
        <v>6423</v>
      </c>
      <c s="35" t="s">
        <v>6424</v>
      </c>
      <c s="6" t="s">
        <v>6425</v>
      </c>
      <c s="36" t="s">
        <v>748</v>
      </c>
      <c s="37">
        <v>14</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118</v>
      </c>
      <c s="34" t="s">
        <v>949</v>
      </c>
      <c s="35" t="s">
        <v>950</v>
      </c>
      <c s="6" t="s">
        <v>951</v>
      </c>
      <c s="36" t="s">
        <v>748</v>
      </c>
      <c s="37">
        <v>2.81</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121</v>
      </c>
      <c s="34" t="s">
        <v>3142</v>
      </c>
      <c s="35" t="s">
        <v>3143</v>
      </c>
      <c s="6" t="s">
        <v>3144</v>
      </c>
      <c s="36" t="s">
        <v>748</v>
      </c>
      <c s="37">
        <v>0.62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124</v>
      </c>
      <c s="34" t="s">
        <v>3146</v>
      </c>
      <c s="35" t="s">
        <v>3147</v>
      </c>
      <c s="6" t="s">
        <v>3148</v>
      </c>
      <c s="36" t="s">
        <v>748</v>
      </c>
      <c s="37">
        <v>1.048</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127</v>
      </c>
      <c s="34" t="s">
        <v>2852</v>
      </c>
      <c s="35" t="s">
        <v>2853</v>
      </c>
      <c s="6" t="s">
        <v>2854</v>
      </c>
      <c s="36" t="s">
        <v>748</v>
      </c>
      <c s="37">
        <v>1.54</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130</v>
      </c>
      <c s="34" t="s">
        <v>2855</v>
      </c>
      <c s="35" t="s">
        <v>2856</v>
      </c>
      <c s="6" t="s">
        <v>2857</v>
      </c>
      <c s="36" t="s">
        <v>748</v>
      </c>
      <c s="37">
        <v>2.04</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25.5">
      <c r="A86" t="s">
        <v>49</v>
      </c>
      <c s="34" t="s">
        <v>133</v>
      </c>
      <c s="34" t="s">
        <v>2858</v>
      </c>
      <c s="35" t="s">
        <v>2859</v>
      </c>
      <c s="6" t="s">
        <v>2860</v>
      </c>
      <c s="36" t="s">
        <v>748</v>
      </c>
      <c s="37">
        <v>0.15</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136</v>
      </c>
      <c s="34" t="s">
        <v>758</v>
      </c>
      <c s="35" t="s">
        <v>759</v>
      </c>
      <c s="6" t="s">
        <v>760</v>
      </c>
      <c s="36" t="s">
        <v>748</v>
      </c>
      <c s="37">
        <v>25.87</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139</v>
      </c>
      <c s="34" t="s">
        <v>6203</v>
      </c>
      <c s="35" t="s">
        <v>6204</v>
      </c>
      <c s="6" t="s">
        <v>6205</v>
      </c>
      <c s="36" t="s">
        <v>748</v>
      </c>
      <c s="37">
        <v>631.71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142</v>
      </c>
      <c s="34" t="s">
        <v>9006</v>
      </c>
      <c s="35" t="s">
        <v>9007</v>
      </c>
      <c s="6" t="s">
        <v>9008</v>
      </c>
      <c s="36" t="s">
        <v>748</v>
      </c>
      <c s="37">
        <v>2.4</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145</v>
      </c>
      <c s="34" t="s">
        <v>952</v>
      </c>
      <c s="35" t="s">
        <v>953</v>
      </c>
      <c s="6" t="s">
        <v>954</v>
      </c>
      <c s="36" t="s">
        <v>748</v>
      </c>
      <c s="37">
        <v>1.59</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148</v>
      </c>
      <c s="34" t="s">
        <v>3150</v>
      </c>
      <c s="35" t="s">
        <v>3151</v>
      </c>
      <c s="6" t="s">
        <v>3152</v>
      </c>
      <c s="36" t="s">
        <v>748</v>
      </c>
      <c s="37">
        <v>2481.349</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151</v>
      </c>
      <c s="34" t="s">
        <v>3273</v>
      </c>
      <c s="35" t="s">
        <v>3274</v>
      </c>
      <c s="6" t="s">
        <v>3275</v>
      </c>
      <c s="36" t="s">
        <v>748</v>
      </c>
      <c s="37">
        <v>62.496</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154</v>
      </c>
      <c s="34" t="s">
        <v>762</v>
      </c>
      <c s="35" t="s">
        <v>763</v>
      </c>
      <c s="6" t="s">
        <v>764</v>
      </c>
      <c s="36" t="s">
        <v>748</v>
      </c>
      <c s="37">
        <v>7.2</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157</v>
      </c>
      <c s="34" t="s">
        <v>2861</v>
      </c>
      <c s="35" t="s">
        <v>2862</v>
      </c>
      <c s="6" t="s">
        <v>2863</v>
      </c>
      <c s="36" t="s">
        <v>748</v>
      </c>
      <c s="37">
        <v>3.065</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162</v>
      </c>
      <c s="34" t="s">
        <v>4649</v>
      </c>
      <c s="35" t="s">
        <v>4650</v>
      </c>
      <c s="6" t="s">
        <v>4651</v>
      </c>
      <c s="36" t="s">
        <v>748</v>
      </c>
      <c s="37">
        <v>0.765</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165</v>
      </c>
      <c s="34" t="s">
        <v>1314</v>
      </c>
      <c s="35" t="s">
        <v>1315</v>
      </c>
      <c s="6" t="s">
        <v>1316</v>
      </c>
      <c s="36" t="s">
        <v>748</v>
      </c>
      <c s="37">
        <v>2.163</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168</v>
      </c>
      <c s="34" t="s">
        <v>2058</v>
      </c>
      <c s="35" t="s">
        <v>2059</v>
      </c>
      <c s="6" t="s">
        <v>2060</v>
      </c>
      <c s="36" t="s">
        <v>748</v>
      </c>
      <c s="37">
        <v>0.428</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171</v>
      </c>
      <c s="34" t="s">
        <v>766</v>
      </c>
      <c s="35" t="s">
        <v>767</v>
      </c>
      <c s="6" t="s">
        <v>768</v>
      </c>
      <c s="36" t="s">
        <v>748</v>
      </c>
      <c s="37">
        <v>4</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174</v>
      </c>
      <c s="34" t="s">
        <v>9269</v>
      </c>
      <c s="35" t="s">
        <v>9270</v>
      </c>
      <c s="6" t="s">
        <v>9271</v>
      </c>
      <c s="36" t="s">
        <v>748</v>
      </c>
      <c s="37">
        <v>0.103</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177</v>
      </c>
      <c s="34" t="s">
        <v>2924</v>
      </c>
      <c s="35" t="s">
        <v>2925</v>
      </c>
      <c s="6" t="s">
        <v>2926</v>
      </c>
      <c s="36" t="s">
        <v>748</v>
      </c>
      <c s="37">
        <v>0.8</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180</v>
      </c>
      <c s="34" t="s">
        <v>770</v>
      </c>
      <c s="35" t="s">
        <v>771</v>
      </c>
      <c s="6" t="s">
        <v>772</v>
      </c>
      <c s="36" t="s">
        <v>748</v>
      </c>
      <c s="37">
        <v>28.472</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12.75">
      <c r="A150" t="s">
        <v>49</v>
      </c>
      <c s="34" t="s">
        <v>183</v>
      </c>
      <c s="34" t="s">
        <v>774</v>
      </c>
      <c s="35" t="s">
        <v>775</v>
      </c>
      <c s="6" t="s">
        <v>776</v>
      </c>
      <c s="36" t="s">
        <v>748</v>
      </c>
      <c s="37">
        <v>41.289</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38.25">
      <c r="A154" t="s">
        <v>49</v>
      </c>
      <c s="34" t="s">
        <v>186</v>
      </c>
      <c s="34" t="s">
        <v>6809</v>
      </c>
      <c s="35" t="s">
        <v>6810</v>
      </c>
      <c s="6" t="s">
        <v>6811</v>
      </c>
      <c s="36" t="s">
        <v>748</v>
      </c>
      <c s="37">
        <v>3791.205</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