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worksheets/sheet109.xml" ContentType="application/vnd.openxmlformats-officedocument.spreadsheetml.worksheet+xml"/>
  <Override PartName="/xl/drawings/drawing10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6.1" sheetId="97" r:id="rId97"/>
    <sheet name="SO 12-36-08" sheetId="98" r:id="rId98"/>
    <sheet name="SO 12-36-09" sheetId="99" r:id="rId99"/>
    <sheet name="SO 13-36-02" sheetId="100" r:id="rId100"/>
    <sheet name="SO 13-36-03" sheetId="101" r:id="rId101"/>
    <sheet name="SO 13-36-04" sheetId="102" r:id="rId102"/>
    <sheet name="SO 13-36-05" sheetId="103" r:id="rId103"/>
    <sheet name="SO 14-36-01" sheetId="104" r:id="rId104"/>
    <sheet name="SO 14-36-02" sheetId="105" r:id="rId105"/>
    <sheet name="SO 12-41-01" sheetId="106" r:id="rId106"/>
    <sheet name="SO 13-41-01" sheetId="107" r:id="rId107"/>
    <sheet name="SO 14-41-01" sheetId="108" r:id="rId108"/>
    <sheet name="SO 90-35-05" sheetId="109" r:id="rId109"/>
  </sheets>
  <definedNames/>
  <calcPr/>
  <webPublishing/>
</workbook>
</file>

<file path=xl/sharedStrings.xml><?xml version="1.0" encoding="utf-8"?>
<sst xmlns="http://schemas.openxmlformats.org/spreadsheetml/2006/main" count="77592" uniqueCount="7642">
  <si>
    <t>Aspe</t>
  </si>
  <si>
    <t>Rekapitulace ceny</t>
  </si>
  <si>
    <t>5213510015_zm03</t>
  </si>
  <si>
    <t>Optimalizace trati Karlštejn (mimo) – Beroun (mimo)</t>
  </si>
  <si>
    <t>ZŘ</t>
  </si>
  <si>
    <t>20230117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</si>
  <si>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</si>
  <si>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</si>
  <si>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</si>
  <si>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</si>
  <si>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</si>
  <si>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</si>
  <si>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</si>
  <si>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</si>
  <si>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</si>
  <si>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</si>
  <si>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</si>
  <si>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</si>
  <si>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</si>
  <si>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</si>
  <si>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</si>
  <si>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</si>
  <si>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</si>
  <si>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</si>
  <si>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</si>
  <si>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</si>
  <si>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</si>
  <si>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</si>
  <si>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</si>
  <si>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</si>
  <si>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</si>
  <si>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</si>
  <si>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</si>
  <si>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</si>
  <si>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</si>
  <si>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</si>
  <si>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</si>
  <si>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</si>
  <si>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</si>
  <si>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</si>
  <si>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</si>
  <si>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</si>
  <si>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</si>
  <si>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</si>
  <si>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</si>
  <si>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</si>
  <si>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</si>
  <si>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</si>
  <si>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</si>
  <si>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</si>
  <si>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</si>
  <si>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</si>
  <si>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</si>
  <si>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</si>
  <si>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</si>
  <si>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</si>
  <si>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</si>
  <si>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</si>
  <si>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</si>
  <si>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</si>
  <si>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</si>
  <si>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</si>
  <si>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</si>
  <si>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13293</t>
  </si>
  <si>
    <t>HLOUBENÍ RÝH ŠÍŘ DO 2M PAŽ I NEPAŽ TŘ. III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</si>
  <si>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</si>
  <si>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</si>
  <si>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</si>
  <si>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</si>
  <si>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</si>
  <si>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</si>
  <si>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</si>
  <si>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</si>
  <si>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</si>
  <si>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</si>
  <si>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</si>
  <si>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</si>
  <si>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</si>
  <si>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</si>
  <si>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</si>
  <si>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</si>
  <si>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</si>
  <si>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</si>
  <si>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</si>
  <si>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</si>
  <si>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</si>
  <si>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</si>
  <si>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</si>
  <si>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</si>
  <si>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</si>
  <si>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</si>
  <si>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</si>
  <si>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</si>
  <si>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</si>
  <si>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</si>
  <si>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</si>
  <si>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</si>
  <si>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</si>
  <si>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</si>
  <si>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</si>
  <si>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</si>
  <si>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</si>
  <si>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</si>
  <si>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</si>
  <si>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</si>
  <si>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</si>
  <si>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</si>
  <si>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</si>
  <si>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</si>
  <si>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</si>
  <si>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</si>
  <si>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</si>
  <si>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</si>
  <si>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</si>
  <si>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</si>
  <si>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</si>
  <si>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</si>
  <si>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</si>
  <si>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</si>
  <si>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</si>
  <si>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</si>
  <si>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</si>
  <si>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</si>
  <si>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</si>
  <si>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</si>
  <si>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</si>
  <si>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</si>
  <si>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</si>
  <si>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</si>
  <si>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</si>
  <si>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</si>
  <si>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</si>
  <si>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</si>
  <si>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</si>
  <si>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</si>
  <si>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</si>
  <si>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</si>
  <si>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</si>
  <si>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</si>
  <si>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</si>
  <si>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</si>
  <si>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</si>
  <si>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</si>
  <si>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</si>
  <si>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</si>
  <si>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</si>
  <si>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</si>
  <si>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</si>
  <si>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</si>
  <si>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</si>
  <si>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</si>
  <si>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</si>
  <si>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</si>
  <si>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</si>
  <si>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</si>
  <si>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</si>
  <si>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</si>
  <si>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</si>
  <si>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</si>
  <si>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</si>
  <si>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</si>
  <si>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</si>
  <si>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</si>
  <si>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</si>
  <si>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</si>
  <si>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</si>
  <si>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</si>
  <si>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</si>
  <si>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</si>
  <si>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</si>
  <si>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</si>
  <si>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</si>
  <si>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</si>
  <si>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</si>
  <si>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</si>
  <si>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</si>
  <si>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</si>
  <si>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</si>
  <si>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</si>
  <si>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</si>
  <si>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</si>
  <si>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</si>
  <si>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</si>
  <si>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</si>
  <si>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</si>
  <si>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</si>
  <si>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</si>
  <si>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</si>
  <si>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</si>
  <si>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</si>
  <si>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</si>
  <si>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</si>
  <si>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</si>
  <si>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</si>
  <si>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</si>
  <si>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</si>
  <si>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</si>
  <si>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</si>
  <si>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</si>
  <si>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</si>
  <si>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</si>
  <si>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</si>
  <si>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</si>
  <si>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</si>
  <si>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</si>
  <si>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</si>
  <si>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</si>
  <si>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</si>
  <si>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</si>
  <si>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</si>
  <si>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</si>
  <si>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</si>
  <si>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</si>
  <si>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</si>
  <si>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</si>
  <si>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</si>
  <si>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</si>
  <si>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</si>
  <si>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</si>
  <si>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</si>
  <si>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</si>
  <si>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</si>
  <si>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</si>
  <si>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</si>
  <si>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</si>
  <si>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</si>
  <si>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</si>
  <si>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</si>
  <si>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</si>
  <si>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</si>
  <si>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</si>
  <si>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</si>
  <si>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</si>
  <si>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</si>
  <si>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</si>
  <si>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</si>
  <si>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</si>
  <si>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</si>
  <si>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</si>
  <si>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</si>
  <si>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</si>
  <si>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</si>
  <si>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</si>
  <si>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</si>
  <si>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</si>
  <si>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</si>
  <si>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</si>
  <si>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</si>
  <si>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</si>
  <si>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</si>
  <si>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</si>
  <si>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</si>
  <si>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</si>
  <si>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</si>
  <si>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</si>
  <si>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</si>
  <si>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</si>
  <si>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</si>
  <si>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</si>
  <si>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</si>
  <si>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</si>
  <si>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</si>
  <si>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</si>
  <si>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</si>
  <si>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</si>
  <si>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</si>
  <si>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</si>
  <si>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</si>
  <si>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</si>
  <si>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</si>
  <si>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</si>
  <si>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</si>
  <si>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</si>
  <si>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</si>
  <si>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</si>
  <si>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</si>
  <si>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</si>
  <si>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</si>
  <si>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</si>
  <si>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</si>
  <si>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</si>
  <si>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</si>
  <si>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</si>
  <si>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</si>
  <si>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</si>
  <si>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</si>
  <si>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</si>
  <si>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</si>
  <si>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</si>
  <si>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</si>
  <si>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</si>
  <si>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</si>
  <si>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</si>
  <si>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</si>
  <si>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</si>
  <si>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</si>
  <si>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</si>
  <si>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</si>
  <si>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</si>
  <si>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</si>
  <si>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</si>
  <si>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</si>
  <si>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</si>
  <si>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</si>
  <si>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</si>
  <si>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</si>
  <si>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</si>
  <si>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</si>
  <si>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</si>
  <si>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</si>
  <si>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</si>
  <si>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</si>
  <si>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</si>
  <si>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</si>
  <si>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</si>
  <si>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</si>
  <si>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</si>
  <si>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</si>
  <si>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</si>
  <si>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</si>
  <si>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</si>
  <si>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</si>
  <si>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</si>
  <si>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</si>
  <si>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</si>
  <si>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</si>
  <si>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</si>
  <si>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</si>
  <si>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</si>
  <si>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</si>
  <si>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</si>
  <si>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</si>
  <si>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</si>
  <si>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</si>
  <si>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</si>
  <si>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</si>
  <si>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</si>
  <si>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</si>
  <si>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</si>
  <si>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</si>
  <si>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</si>
  <si>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</si>
  <si>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</si>
  <si>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</si>
  <si>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</si>
  <si>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</si>
  <si>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</si>
  <si>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</si>
  <si>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</si>
  <si>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</si>
  <si>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</si>
  <si>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</si>
  <si>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</si>
  <si>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</si>
  <si>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</si>
  <si>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</si>
  <si>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</si>
  <si>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</si>
  <si>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</si>
  <si>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</si>
  <si>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</si>
  <si>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</si>
  <si>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</si>
  <si>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</si>
  <si>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83</t>
  </si>
  <si>
    <t>75C6K1</t>
  </si>
  <si>
    <t>SVĚTELNÝ TRANSFORMÁTOR V NÁVĚSTIDLE PRO ELEKTRONICKÝ VÝSTUP VNITŘNÍHO ZAŘÍZENÍ - DODÁVKA</t>
  </si>
  <si>
    <t>84</t>
  </si>
  <si>
    <t>75C6K7</t>
  </si>
  <si>
    <t>SVĚTELNÝ TRANSFORMÁTOR V NÁVĚSTIDLE PRO ELEKTRONICKÝ VÝSTUP VNITŘNÍHO ZAŘÍZENÍ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</si>
  <si>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</si>
  <si>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</si>
  <si>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</si>
  <si>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</si>
  <si>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</si>
  <si>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</si>
  <si>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</si>
  <si>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</si>
  <si>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</si>
  <si>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</si>
  <si>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</si>
  <si>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</si>
  <si>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</si>
  <si>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</si>
  <si>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</si>
  <si>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</si>
  <si>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</si>
  <si>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</si>
  <si>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</si>
  <si>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</si>
  <si>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</si>
  <si>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</si>
  <si>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</si>
  <si>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</si>
  <si>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</si>
  <si>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</si>
  <si>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</si>
  <si>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</si>
  <si>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</si>
  <si>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</si>
  <si>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</si>
  <si>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</si>
  <si>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</si>
  <si>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</si>
  <si>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</si>
  <si>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</si>
  <si>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</si>
  <si>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</si>
  <si>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</si>
  <si>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</si>
  <si>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</si>
  <si>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</si>
  <si>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</si>
  <si>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</si>
  <si>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</si>
  <si>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</si>
  <si>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</si>
  <si>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</si>
  <si>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</si>
  <si>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</si>
  <si>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</si>
  <si>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</si>
  <si>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</si>
  <si>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</si>
  <si>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</si>
  <si>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</si>
  <si>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</si>
  <si>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</si>
  <si>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</si>
  <si>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</si>
  <si>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</si>
  <si>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</si>
  <si>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</si>
  <si>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</si>
  <si>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</si>
  <si>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</si>
  <si>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</si>
  <si>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</si>
  <si>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</si>
  <si>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</si>
  <si>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</si>
  <si>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</si>
  <si>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</si>
  <si>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</si>
  <si>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</si>
  <si>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</si>
  <si>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</si>
  <si>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</si>
  <si>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</si>
  <si>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</si>
  <si>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</si>
  <si>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</si>
  <si>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</si>
  <si>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</si>
  <si>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</si>
  <si>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</si>
  <si>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</si>
  <si>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</si>
  <si>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</si>
  <si>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</si>
  <si>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</si>
  <si>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</si>
  <si>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</si>
  <si>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</si>
  <si>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</si>
  <si>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</si>
  <si>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</si>
  <si>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</si>
  <si>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</si>
  <si>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</si>
  <si>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</si>
  <si>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</si>
  <si>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</si>
  <si>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</si>
  <si>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</si>
  <si>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</si>
  <si>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</si>
  <si>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</si>
  <si>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</si>
  <si>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</si>
  <si>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</si>
  <si>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</si>
  <si>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</si>
  <si>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</si>
  <si>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</si>
  <si>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</si>
  <si>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</si>
  <si>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</si>
  <si>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</si>
  <si>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</si>
  <si>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</si>
  <si>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</si>
  <si>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</si>
  <si>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</si>
  <si>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</si>
  <si>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</si>
  <si>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</si>
  <si>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</si>
  <si>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</si>
  <si>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</si>
  <si>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</si>
  <si>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</si>
  <si>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</si>
  <si>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</si>
  <si>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</si>
  <si>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</si>
  <si>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</si>
  <si>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</si>
  <si>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75D181</t>
  </si>
  <si>
    <t>NAPÁJECÍ SKŘÍŇ PŘEJEZDOVÉHO ZABEZPEČOVACÍHO ZAŘÍZENÍ - DODÁVKA</t>
  </si>
  <si>
    <t>75D187</t>
  </si>
  <si>
    <t>NAPÁJECÍ SKŘÍŇ PŘEJEZDOVÉHO ZABEZPEČOVACÍHO ZAŘÍZENÍ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</si>
  <si>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</si>
  <si>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</si>
  <si>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</si>
  <si>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</si>
  <si>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</si>
  <si>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</si>
  <si>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</si>
  <si>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</si>
  <si>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</si>
  <si>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</si>
  <si>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</si>
  <si>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</si>
  <si>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</si>
  <si>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</si>
  <si>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</si>
  <si>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</si>
  <si>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</si>
  <si>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</si>
  <si>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</si>
  <si>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</si>
  <si>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</si>
  <si>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</si>
  <si>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</si>
  <si>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</si>
  <si>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</si>
  <si>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</si>
  <si>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</si>
  <si>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</si>
  <si>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</si>
  <si>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</si>
  <si>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</si>
  <si>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</si>
  <si>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</si>
  <si>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</si>
  <si>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</si>
  <si>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</si>
  <si>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</si>
  <si>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</si>
  <si>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</si>
  <si>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</si>
  <si>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</si>
  <si>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75C4A1</t>
  </si>
  <si>
    <t>ZÁMEK ELEKTROMAGNETICKÝ VNITŘNÍ - DODÁVKA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</si>
  <si>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</si>
  <si>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</si>
  <si>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</si>
  <si>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</si>
  <si>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</si>
  <si>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</si>
  <si>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</si>
  <si>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</si>
  <si>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</si>
  <si>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</si>
  <si>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</si>
  <si>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</si>
  <si>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</si>
  <si>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</si>
  <si>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</si>
  <si>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</si>
  <si>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</si>
  <si>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</si>
  <si>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</si>
  <si>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</si>
  <si>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</si>
  <si>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</si>
  <si>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</si>
  <si>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</si>
  <si>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</si>
  <si>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</si>
  <si>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</si>
  <si>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</si>
  <si>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</si>
  <si>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</si>
  <si>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</si>
  <si>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</si>
  <si>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</si>
  <si>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</si>
  <si>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</si>
  <si>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</si>
  <si>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</si>
  <si>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</si>
  <si>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</si>
  <si>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</si>
  <si>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</si>
  <si>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</si>
  <si>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</si>
  <si>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</si>
  <si>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</si>
  <si>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</si>
  <si>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</si>
  <si>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</si>
  <si>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</si>
  <si>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</si>
  <si>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</si>
  <si>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</si>
  <si>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</si>
  <si>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</si>
  <si>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</si>
  <si>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</si>
  <si>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</si>
  <si>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</si>
  <si>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</si>
  <si>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</si>
  <si>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</si>
  <si>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</si>
  <si>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</si>
  <si>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</si>
  <si>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</si>
  <si>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</si>
  <si>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</si>
  <si>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</si>
  <si>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</si>
  <si>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</si>
  <si>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</si>
  <si>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</si>
  <si>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</si>
  <si>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</si>
  <si>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</si>
  <si>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</si>
  <si>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</si>
  <si>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</si>
  <si>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</si>
  <si>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</si>
  <si>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</si>
  <si>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</si>
  <si>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</si>
  <si>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</si>
  <si>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</si>
  <si>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</si>
  <si>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</si>
  <si>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</si>
  <si>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</si>
  <si>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</si>
  <si>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</si>
  <si>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</si>
  <si>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</si>
  <si>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</si>
  <si>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</si>
  <si>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</si>
  <si>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</si>
  <si>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</si>
  <si>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</si>
  <si>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</si>
  <si>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</si>
  <si>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</si>
  <si>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</si>
  <si>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</si>
  <si>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</si>
  <si>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</si>
  <si>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</si>
  <si>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</si>
  <si>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</si>
  <si>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</si>
  <si>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</si>
  <si>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</si>
  <si>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</si>
  <si>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</si>
  <si>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</si>
  <si>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</si>
  <si>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</si>
  <si>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</si>
  <si>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</si>
  <si>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</si>
  <si>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</si>
  <si>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</si>
  <si>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</si>
  <si>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</si>
  <si>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</si>
  <si>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</si>
  <si>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</si>
  <si>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</si>
  <si>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</si>
  <si>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</si>
  <si>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</si>
  <si>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</si>
  <si>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</si>
  <si>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</si>
  <si>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</si>
  <si>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</si>
  <si>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</si>
  <si>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</si>
  <si>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</si>
  <si>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</si>
  <si>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</si>
  <si>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</si>
  <si>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</si>
  <si>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</si>
  <si>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</si>
  <si>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</si>
  <si>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</si>
  <si>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</si>
  <si>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</si>
  <si>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</si>
  <si>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</si>
  <si>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</si>
  <si>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</si>
  <si>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</si>
  <si>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</si>
  <si>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</si>
  <si>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</si>
  <si>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</si>
  <si>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</si>
  <si>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</si>
  <si>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</si>
  <si>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</si>
  <si>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</si>
  <si>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</si>
  <si>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</si>
  <si>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</si>
  <si>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</si>
  <si>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</si>
  <si>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</si>
  <si>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</si>
  <si>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</si>
  <si>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</si>
  <si>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</si>
  <si>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</si>
  <si>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</si>
  <si>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</si>
  <si>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</si>
  <si>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</si>
  <si>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</si>
  <si>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</si>
  <si>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</si>
  <si>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</si>
  <si>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</si>
  <si>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</si>
  <si>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</si>
  <si>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</si>
  <si>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</si>
  <si>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</si>
  <si>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</si>
  <si>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</si>
  <si>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</si>
  <si>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</si>
  <si>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</si>
  <si>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</si>
  <si>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</si>
  <si>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</si>
  <si>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</si>
  <si>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</si>
  <si>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</si>
  <si>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</si>
  <si>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</si>
  <si>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</si>
  <si>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</si>
  <si>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</si>
  <si>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</si>
  <si>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</si>
  <si>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</si>
  <si>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</si>
  <si>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</si>
  <si>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</si>
  <si>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</si>
  <si>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</si>
  <si>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</si>
  <si>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</si>
  <si>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</si>
  <si>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</si>
  <si>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</si>
  <si>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</si>
  <si>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</si>
  <si>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</si>
  <si>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</si>
  <si>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</si>
  <si>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</si>
  <si>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</si>
  <si>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</si>
  <si>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</si>
  <si>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</si>
  <si>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</si>
  <si>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</si>
  <si>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</si>
  <si>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</si>
  <si>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</si>
  <si>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</si>
  <si>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</si>
  <si>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</si>
  <si>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</si>
  <si>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</si>
  <si>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</si>
  <si>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</si>
  <si>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</si>
  <si>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</si>
  <si>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</si>
  <si>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</si>
  <si>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</si>
  <si>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</si>
  <si>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</si>
  <si>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</si>
  <si>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</si>
  <si>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</si>
  <si>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</si>
  <si>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</si>
  <si>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</si>
  <si>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</si>
  <si>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</si>
  <si>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</si>
  <si>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</si>
  <si>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</si>
  <si>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</si>
  <si>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</si>
  <si>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</si>
  <si>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</si>
  <si>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</si>
  <si>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</si>
  <si>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</si>
  <si>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</si>
  <si>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</si>
  <si>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</si>
  <si>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</si>
  <si>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</si>
  <si>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</si>
  <si>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</si>
  <si>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</si>
  <si>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</si>
  <si>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</si>
  <si>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</si>
  <si>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</si>
  <si>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</si>
  <si>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</si>
  <si>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</si>
  <si>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</si>
  <si>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</si>
  <si>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</si>
  <si>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</si>
  <si>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</si>
  <si>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</si>
  <si>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</si>
  <si>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</si>
  <si>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</si>
  <si>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</si>
  <si>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</si>
  <si>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</si>
  <si>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</si>
  <si>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</si>
  <si>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</si>
  <si>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</si>
  <si>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</si>
  <si>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</si>
  <si>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</si>
  <si>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</si>
  <si>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</si>
  <si>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</si>
  <si>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</si>
  <si>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</si>
  <si>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</si>
  <si>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</si>
  <si>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</si>
  <si>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</si>
  <si>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</si>
  <si>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</si>
  <si>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</si>
  <si>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</si>
  <si>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</si>
  <si>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</si>
  <si>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</si>
  <si>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</si>
  <si>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</si>
  <si>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</si>
  <si>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</si>
  <si>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</si>
  <si>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</si>
  <si>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</si>
  <si>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</si>
  <si>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</si>
  <si>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</si>
  <si>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</si>
  <si>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</si>
  <si>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</si>
  <si>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</si>
  <si>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</si>
  <si>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</si>
  <si>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</si>
  <si>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</si>
  <si>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</si>
  <si>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</si>
  <si>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</si>
  <si>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</si>
  <si>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</si>
  <si>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</si>
  <si>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</si>
  <si>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</si>
  <si>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</si>
  <si>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</si>
  <si>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</si>
  <si>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</si>
  <si>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</si>
  <si>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</si>
  <si>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</si>
  <si>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</si>
  <si>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</si>
  <si>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</si>
  <si>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</si>
  <si>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</si>
  <si>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</si>
  <si>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</si>
  <si>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</si>
  <si>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</si>
  <si>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</si>
  <si>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</si>
  <si>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</si>
  <si>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</si>
  <si>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</si>
  <si>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</si>
  <si>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</si>
  <si>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</si>
  <si>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</si>
  <si>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</si>
  <si>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</si>
  <si>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</si>
  <si>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</si>
  <si>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</si>
  <si>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</si>
  <si>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</si>
  <si>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</si>
  <si>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</si>
  <si>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</si>
  <si>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</si>
  <si>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</si>
  <si>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</si>
  <si>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</si>
  <si>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</si>
  <si>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</si>
  <si>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</si>
  <si>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</si>
  <si>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</si>
  <si>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</si>
  <si>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</si>
  <si>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</si>
  <si>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</si>
  <si>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</si>
  <si>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</si>
  <si>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</si>
  <si>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</si>
  <si>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</si>
  <si>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</si>
  <si>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</si>
  <si>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</si>
  <si>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</si>
  <si>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</si>
  <si>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</si>
  <si>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</si>
  <si>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</si>
  <si>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</si>
  <si>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</si>
  <si>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</si>
  <si>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</si>
  <si>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</si>
  <si>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</si>
  <si>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</si>
  <si>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</si>
  <si>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</si>
  <si>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</si>
  <si>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</si>
  <si>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</si>
  <si>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</si>
  <si>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</si>
  <si>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</si>
  <si>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</si>
  <si>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</si>
  <si>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</si>
  <si>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</si>
  <si>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</si>
  <si>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</si>
  <si>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</si>
  <si>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</si>
  <si>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</si>
  <si>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</si>
  <si>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</si>
  <si>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</si>
  <si>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</si>
  <si>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</si>
  <si>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</si>
  <si>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</si>
  <si>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</si>
  <si>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</si>
  <si>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</si>
  <si>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</si>
  <si>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</si>
  <si>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</si>
  <si>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</si>
  <si>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</si>
  <si>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</si>
  <si>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</si>
  <si>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</si>
  <si>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</si>
  <si>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</si>
  <si>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</si>
  <si>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</si>
  <si>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</si>
  <si>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</si>
  <si>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</si>
  <si>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</si>
  <si>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</si>
  <si>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</si>
  <si>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</si>
  <si>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</si>
  <si>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</si>
  <si>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</si>
  <si>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</si>
  <si>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</si>
  <si>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</si>
  <si>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</si>
  <si>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</si>
  <si>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</si>
  <si>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</si>
  <si>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</si>
  <si>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</si>
  <si>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</si>
  <si>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</si>
  <si>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</si>
  <si>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</si>
  <si>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</si>
  <si>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</si>
  <si>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</si>
  <si>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</si>
  <si>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</si>
  <si>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</si>
  <si>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</si>
  <si>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</si>
  <si>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</si>
  <si>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</si>
  <si>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</si>
  <si>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</si>
  <si>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</si>
  <si>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</si>
  <si>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</si>
  <si>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</si>
  <si>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</si>
  <si>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</si>
  <si>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</si>
  <si>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</si>
  <si>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</si>
  <si>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</si>
  <si>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</si>
  <si>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</si>
  <si>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</si>
  <si>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</si>
  <si>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</si>
  <si>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</si>
  <si>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</si>
  <si>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</si>
  <si>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</si>
  <si>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</si>
  <si>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</si>
  <si>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</si>
  <si>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</si>
  <si>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</si>
  <si>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</si>
  <si>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</si>
  <si>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</si>
  <si>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</si>
  <si>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</si>
  <si>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</si>
  <si>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</si>
  <si>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</si>
  <si>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</si>
  <si>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</si>
  <si>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</si>
  <si>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</si>
  <si>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</si>
  <si>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</si>
  <si>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</si>
  <si>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</si>
  <si>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</si>
  <si>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</si>
  <si>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</si>
  <si>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</si>
  <si>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</si>
  <si>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</si>
  <si>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</si>
  <si>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</si>
  <si>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</si>
  <si>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</si>
  <si>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</si>
  <si>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</si>
  <si>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</si>
  <si>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</si>
  <si>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</si>
  <si>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</si>
  <si>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</si>
  <si>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</si>
  <si>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</si>
  <si>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</si>
  <si>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</si>
  <si>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</si>
  <si>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</si>
  <si>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</si>
  <si>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</si>
  <si>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</si>
  <si>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</si>
  <si>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</si>
  <si>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</si>
  <si>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</si>
  <si>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</si>
  <si>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</si>
  <si>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</si>
  <si>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</si>
  <si>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</si>
  <si>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</si>
  <si>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</si>
  <si>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</si>
  <si>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</si>
  <si>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</si>
  <si>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</si>
  <si>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</si>
  <si>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</si>
  <si>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</si>
  <si>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</si>
  <si>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</si>
  <si>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</si>
  <si>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</si>
  <si>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</si>
  <si>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</si>
  <si>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</si>
  <si>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</si>
  <si>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</si>
  <si>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</si>
  <si>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</si>
  <si>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</si>
  <si>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</si>
  <si>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</si>
  <si>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</si>
  <si>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</si>
  <si>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</si>
  <si>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</si>
  <si>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</si>
  <si>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</si>
  <si>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</si>
  <si>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</si>
  <si>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</si>
  <si>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</si>
  <si>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</si>
  <si>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</si>
  <si>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</si>
  <si>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</si>
  <si>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</si>
  <si>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</si>
  <si>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</si>
  <si>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</si>
  <si>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</si>
  <si>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</si>
  <si>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</si>
  <si>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</si>
  <si>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</si>
  <si>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</si>
  <si>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</si>
  <si>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</si>
  <si>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</si>
  <si>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</si>
  <si>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</si>
  <si>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</si>
  <si>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</si>
  <si>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</si>
  <si>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</si>
  <si>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</si>
  <si>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</si>
  <si>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</si>
  <si>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</si>
  <si>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</si>
  <si>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</si>
  <si>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</si>
  <si>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</si>
  <si>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</si>
  <si>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</si>
  <si>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</si>
  <si>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</si>
  <si>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</si>
  <si>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</si>
  <si>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</si>
  <si>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</si>
  <si>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</si>
  <si>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</si>
  <si>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</si>
  <si>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</si>
  <si>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</si>
  <si>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</si>
  <si>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</si>
  <si>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</si>
  <si>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</si>
  <si>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</si>
  <si>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</si>
  <si>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</si>
  <si>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</si>
  <si>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</si>
  <si>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</si>
  <si>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</si>
  <si>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</si>
  <si>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</si>
  <si>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</si>
  <si>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</si>
  <si>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</si>
  <si>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</si>
  <si>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</si>
  <si>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</si>
  <si>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</si>
  <si>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</si>
  <si>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</si>
  <si>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</si>
  <si>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</si>
  <si>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</si>
  <si>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</si>
  <si>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</si>
  <si>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</si>
  <si>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</si>
  <si>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</si>
  <si>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</si>
  <si>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</si>
  <si>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</si>
  <si>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</si>
  <si>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</si>
  <si>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</si>
  <si>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</si>
  <si>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</si>
  <si>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</si>
  <si>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</si>
  <si>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</si>
  <si>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</si>
  <si>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</si>
  <si>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</si>
  <si>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</si>
  <si>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</si>
  <si>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</si>
  <si>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</si>
  <si>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</si>
  <si>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</si>
  <si>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</si>
  <si>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</si>
  <si>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</si>
  <si>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</si>
  <si>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</si>
  <si>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</si>
  <si>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</si>
  <si>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</si>
  <si>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</si>
  <si>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</si>
  <si>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</si>
  <si>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</si>
  <si>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</si>
  <si>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</si>
  <si>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</si>
  <si>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</si>
  <si>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</si>
  <si>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</si>
  <si>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</si>
  <si>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</si>
  <si>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</si>
  <si>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</si>
  <si>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</si>
  <si>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</si>
  <si>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</si>
  <si>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</si>
  <si>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</si>
  <si>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</si>
  <si>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</si>
  <si>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</si>
  <si>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</si>
  <si>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</si>
  <si>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</si>
  <si>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</si>
  <si>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</si>
  <si>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</si>
  <si>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</si>
  <si>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</si>
  <si>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</si>
  <si>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</si>
  <si>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</si>
  <si>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</si>
  <si>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</si>
  <si>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</si>
  <si>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</si>
  <si>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</si>
  <si>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</si>
  <si>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</si>
  <si>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</si>
  <si>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</si>
  <si>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</si>
  <si>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</si>
  <si>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</si>
  <si>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</si>
  <si>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</si>
  <si>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</si>
  <si>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</si>
  <si>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</si>
  <si>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</si>
  <si>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</si>
  <si>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</si>
  <si>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</si>
  <si>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</si>
  <si>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</si>
  <si>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</si>
  <si>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</si>
  <si>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</si>
  <si>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</si>
  <si>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</si>
  <si>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</si>
  <si>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</si>
  <si>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</si>
  <si>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</si>
  <si>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</si>
  <si>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</si>
  <si>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</si>
  <si>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</si>
  <si>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</si>
  <si>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</si>
  <si>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</si>
  <si>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</si>
  <si>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</si>
  <si>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</si>
  <si>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</si>
  <si>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</si>
  <si>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</si>
  <si>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</si>
  <si>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</si>
  <si>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</si>
  <si>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</si>
  <si>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</si>
  <si>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</si>
  <si>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</si>
  <si>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</si>
  <si>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</si>
  <si>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</si>
  <si>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</si>
  <si>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</si>
  <si>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</si>
  <si>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</si>
  <si>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</si>
  <si>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</si>
  <si>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</si>
  <si>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</si>
  <si>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</si>
  <si>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</si>
  <si>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</si>
  <si>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</si>
  <si>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</si>
  <si>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</si>
  <si>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</si>
  <si>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</si>
  <si>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</si>
  <si>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</si>
  <si>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</si>
  <si>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</si>
  <si>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</si>
  <si>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</si>
  <si>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</si>
  <si>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</si>
  <si>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</si>
  <si>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</si>
  <si>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</si>
  <si>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</si>
  <si>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</si>
  <si>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</si>
  <si>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</si>
  <si>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</si>
  <si>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</si>
  <si>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</si>
  <si>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</si>
  <si>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</si>
  <si>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</si>
  <si>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</si>
  <si>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</si>
  <si>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</si>
  <si>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</si>
  <si>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</si>
  <si>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</si>
  <si>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</si>
  <si>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</si>
  <si>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</si>
  <si>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</si>
  <si>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</si>
  <si>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</si>
  <si>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</si>
  <si>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</si>
  <si>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</si>
  <si>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</si>
  <si>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</si>
  <si>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</si>
  <si>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</si>
  <si>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</si>
  <si>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</si>
  <si>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</si>
  <si>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</si>
  <si>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</si>
  <si>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</si>
  <si>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</si>
  <si>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</si>
  <si>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</si>
  <si>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</si>
  <si>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</si>
  <si>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</si>
  <si>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</si>
  <si>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</si>
  <si>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</si>
  <si>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</si>
  <si>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</si>
  <si>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</si>
  <si>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</si>
  <si>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</si>
  <si>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</si>
  <si>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</si>
  <si>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</si>
  <si>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</si>
  <si>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</si>
  <si>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</si>
  <si>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</si>
  <si>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</si>
  <si>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</si>
  <si>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</si>
  <si>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</si>
  <si>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</si>
  <si>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</si>
  <si>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</si>
  <si>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</si>
  <si>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</si>
  <si>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</si>
  <si>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</si>
  <si>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</si>
  <si>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</si>
  <si>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</si>
  <si>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</si>
  <si>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</si>
  <si>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</si>
  <si>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</si>
  <si>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</si>
  <si>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</si>
  <si>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</si>
  <si>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</si>
  <si>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</si>
  <si>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</si>
  <si>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</si>
  <si>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</si>
  <si>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</si>
  <si>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</si>
  <si>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</si>
  <si>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</si>
  <si>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</si>
  <si>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</si>
  <si>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</si>
  <si>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</si>
  <si>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</si>
  <si>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</si>
  <si>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</si>
  <si>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</si>
  <si>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</si>
  <si>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</si>
  <si>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</si>
  <si>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</si>
  <si>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</si>
  <si>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</si>
  <si>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</si>
  <si>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</si>
  <si>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</si>
  <si>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</si>
  <si>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</si>
  <si>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</si>
  <si>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</si>
  <si>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</si>
  <si>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</si>
  <si>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</si>
  <si>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</si>
  <si>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</si>
  <si>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</si>
  <si>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</si>
  <si>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</si>
  <si>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</si>
  <si>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</si>
  <si>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</si>
  <si>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</si>
  <si>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</si>
  <si>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</si>
  <si>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</si>
  <si>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</si>
  <si>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</si>
  <si>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</si>
  <si>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</si>
  <si>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</si>
  <si>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</si>
  <si>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</si>
  <si>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</si>
  <si>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</si>
  <si>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</si>
  <si>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</si>
  <si>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</si>
  <si>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</si>
  <si>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</si>
  <si>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</si>
  <si>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</si>
  <si>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</si>
  <si>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</si>
  <si>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</si>
  <si>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</si>
  <si>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</si>
  <si>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</si>
  <si>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</si>
  <si>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</si>
  <si>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</si>
  <si>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</si>
  <si>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</si>
  <si>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</si>
  <si>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</si>
  <si>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</si>
  <si>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</si>
  <si>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</si>
  <si>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</si>
  <si>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</si>
  <si>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</si>
  <si>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</si>
  <si>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</si>
  <si>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</si>
  <si>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</si>
  <si>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</si>
  <si>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</si>
  <si>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</si>
  <si>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</si>
  <si>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</si>
  <si>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</si>
  <si>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</si>
  <si>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</si>
  <si>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</si>
  <si>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</si>
  <si>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</si>
  <si>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</si>
  <si>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</si>
  <si>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</si>
  <si>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</si>
  <si>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</si>
  <si>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</si>
  <si>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</si>
  <si>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</si>
  <si>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</si>
  <si>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</si>
  <si>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</si>
  <si>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</si>
  <si>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</si>
  <si>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</si>
  <si>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</si>
  <si>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</si>
  <si>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</si>
  <si>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</si>
  <si>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</si>
  <si>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</si>
  <si>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</si>
  <si>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</si>
  <si>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</si>
  <si>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</si>
  <si>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</si>
  <si>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</si>
  <si>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</si>
  <si>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</si>
  <si>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</si>
  <si>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</si>
  <si>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</si>
  <si>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</si>
  <si>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</si>
  <si>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</si>
  <si>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</si>
  <si>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</si>
  <si>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</si>
  <si>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</si>
  <si>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</si>
  <si>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</si>
  <si>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</si>
  <si>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</si>
  <si>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</si>
  <si>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</si>
  <si>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</si>
  <si>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</si>
  <si>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</si>
  <si>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</si>
  <si>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</si>
  <si>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</si>
  <si>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</si>
  <si>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</si>
  <si>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</si>
  <si>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</si>
  <si>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</si>
  <si>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</si>
  <si>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</si>
  <si>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</si>
  <si>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</si>
  <si>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</si>
  <si>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</si>
  <si>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</si>
  <si>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</si>
  <si>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</si>
  <si>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</si>
  <si>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</si>
  <si>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</si>
  <si>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</si>
  <si>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</si>
  <si>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</si>
  <si>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</si>
  <si>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</si>
  <si>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</si>
  <si>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</si>
  <si>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</si>
  <si>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</si>
  <si>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</si>
  <si>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</si>
  <si>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</si>
  <si>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</si>
  <si>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</si>
  <si>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</si>
  <si>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</si>
  <si>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</si>
  <si>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</si>
  <si>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</si>
  <si>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</si>
  <si>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</si>
  <si>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</si>
  <si>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</si>
  <si>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</si>
  <si>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</si>
  <si>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</si>
  <si>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</si>
  <si>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</si>
  <si>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</si>
  <si>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</si>
  <si>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</si>
  <si>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</si>
  <si>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</si>
  <si>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</si>
  <si>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</si>
  <si>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</si>
  <si>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</si>
  <si>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</si>
  <si>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</si>
  <si>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</si>
  <si>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</si>
  <si>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</si>
  <si>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</si>
  <si>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</si>
  <si>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</si>
  <si>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</si>
  <si>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</si>
  <si>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</si>
  <si>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</si>
  <si>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</si>
  <si>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</si>
  <si>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</si>
  <si>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</si>
  <si>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</si>
  <si>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</si>
  <si>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</si>
  <si>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</si>
  <si>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</si>
  <si>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</si>
  <si>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</si>
  <si>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</si>
  <si>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</si>
  <si>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</si>
  <si>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</si>
  <si>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</si>
  <si>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</si>
  <si>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</si>
  <si>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</si>
  <si>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</si>
  <si>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</si>
  <si>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</si>
  <si>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</si>
  <si>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</si>
  <si>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</si>
  <si>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</si>
  <si>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</si>
  <si>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</si>
  <si>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</si>
  <si>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</si>
  <si>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</si>
  <si>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</si>
  <si>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</si>
  <si>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</si>
  <si>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</si>
  <si>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</si>
  <si>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</si>
  <si>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</si>
  <si>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</si>
  <si>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</si>
  <si>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</si>
  <si>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</si>
  <si>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</si>
  <si>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</si>
  <si>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</si>
  <si>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</si>
  <si>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</si>
  <si>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</si>
  <si>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</si>
  <si>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</si>
  <si>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</si>
  <si>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</si>
  <si>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</si>
  <si>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</si>
  <si>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</si>
  <si>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</si>
  <si>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</si>
  <si>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</si>
  <si>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</si>
  <si>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</si>
  <si>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</si>
  <si>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</si>
  <si>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</si>
  <si>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</si>
  <si>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</si>
  <si>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</si>
  <si>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</si>
  <si>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</si>
  <si>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</si>
  <si>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</si>
  <si>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</si>
  <si>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</si>
  <si>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</si>
  <si>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</si>
  <si>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</si>
  <si>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</si>
  <si>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</si>
  <si>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</si>
  <si>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</si>
  <si>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</si>
  <si>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</si>
  <si>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</si>
  <si>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</si>
  <si>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</si>
  <si>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</si>
  <si>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</si>
  <si>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</si>
  <si>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</si>
  <si>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</si>
  <si>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</si>
  <si>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</si>
  <si>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</si>
  <si>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</si>
  <si>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</si>
  <si>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</si>
  <si>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</si>
  <si>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</si>
  <si>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</si>
  <si>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</si>
  <si>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</si>
  <si>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</si>
  <si>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</si>
  <si>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</si>
  <si>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</si>
  <si>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</si>
  <si>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</si>
  <si>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</si>
  <si>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</si>
  <si>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</si>
  <si>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</si>
  <si>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</si>
  <si>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</si>
  <si>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</si>
  <si>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</si>
  <si>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</si>
  <si>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</si>
  <si>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</si>
  <si>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</si>
  <si>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</si>
  <si>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</si>
  <si>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</si>
  <si>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</si>
  <si>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</si>
  <si>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</si>
  <si>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</si>
  <si>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</si>
  <si>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</si>
  <si>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</si>
  <si>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</si>
  <si>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</si>
  <si>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</si>
  <si>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</si>
  <si>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</si>
  <si>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</si>
  <si>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</si>
  <si>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</si>
  <si>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</si>
  <si>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</si>
  <si>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</si>
  <si>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</si>
  <si>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</si>
  <si>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</si>
  <si>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</si>
  <si>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</si>
  <si>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</si>
  <si>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</si>
  <si>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13273</t>
  </si>
  <si>
    <t>HLOUBENÍ RÝH ŠÍŘ DO 2M PAŽ I NEPAŽ TŘ. I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</si>
  <si>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</si>
  <si>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</si>
  <si>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</si>
  <si>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</si>
  <si>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</si>
  <si>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</si>
  <si>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</si>
  <si>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</si>
  <si>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</si>
  <si>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</si>
  <si>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</si>
  <si>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</si>
  <si>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</si>
  <si>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</si>
  <si>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</si>
  <si>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</si>
  <si>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</si>
  <si>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</si>
  <si>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</si>
  <si>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</si>
  <si>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</si>
  <si>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</si>
  <si>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</si>
  <si>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</si>
  <si>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</si>
  <si>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</si>
  <si>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</si>
  <si>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</si>
  <si>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</si>
  <si>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</si>
  <si>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</si>
  <si>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</si>
  <si>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</si>
  <si>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</si>
  <si>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</si>
  <si>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</si>
  <si>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</si>
  <si>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</si>
  <si>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</si>
  <si>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</si>
  <si>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</si>
  <si>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</si>
  <si>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</si>
  <si>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</si>
  <si>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</si>
  <si>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</si>
  <si>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</si>
  <si>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</si>
  <si>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</si>
  <si>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</si>
  <si>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</si>
  <si>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</si>
  <si>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</si>
  <si>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</si>
  <si>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</si>
  <si>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</si>
  <si>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</si>
  <si>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</si>
  <si>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</si>
  <si>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</si>
  <si>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</si>
  <si>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</si>
  <si>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</si>
  <si>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</si>
  <si>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</si>
  <si>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</si>
  <si>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</si>
  <si>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</si>
  <si>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</si>
  <si>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</si>
  <si>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</si>
  <si>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</si>
  <si>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</si>
  <si>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</si>
  <si>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</si>
  <si>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</si>
  <si>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</si>
  <si>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</si>
  <si>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</si>
  <si>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</si>
  <si>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</si>
  <si>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</si>
  <si>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</si>
  <si>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</si>
  <si>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</si>
  <si>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</si>
  <si>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</si>
  <si>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</si>
  <si>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</si>
  <si>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</si>
  <si>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</si>
  <si>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</si>
  <si>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</si>
  <si>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</si>
  <si>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</si>
  <si>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</si>
  <si>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</si>
  <si>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</si>
  <si>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</si>
  <si>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</si>
  <si>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</si>
  <si>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</si>
  <si>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</si>
  <si>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</si>
  <si>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</si>
  <si>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</si>
  <si>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</si>
  <si>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</si>
  <si>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</si>
  <si>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</si>
  <si>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</si>
  <si>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</si>
  <si>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</si>
  <si>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</si>
  <si>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</si>
  <si>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</si>
  <si>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</si>
  <si>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</si>
  <si>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</si>
  <si>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</si>
  <si>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</si>
  <si>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</si>
  <si>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</si>
  <si>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</si>
  <si>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</si>
  <si>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</si>
  <si>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</si>
  <si>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</si>
  <si>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</si>
  <si>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</si>
  <si>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</si>
  <si>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</si>
  <si>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</si>
  <si>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</si>
  <si>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</si>
  <si>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</si>
  <si>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</si>
  <si>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</si>
  <si>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</si>
  <si>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</si>
  <si>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</si>
  <si>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</si>
  <si>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</si>
  <si>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</si>
  <si>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</si>
  <si>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</si>
  <si>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</si>
  <si>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</si>
  <si>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</si>
  <si>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</si>
  <si>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</si>
  <si>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</si>
  <si>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</si>
  <si>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</si>
  <si>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</si>
  <si>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</si>
  <si>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</si>
  <si>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</si>
  <si>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</si>
  <si>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</si>
  <si>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</si>
  <si>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</si>
  <si>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</si>
  <si>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</si>
  <si>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</si>
  <si>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</si>
  <si>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</si>
  <si>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</si>
  <si>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</si>
  <si>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</si>
  <si>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</si>
  <si>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</si>
  <si>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</si>
  <si>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</si>
  <si>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</si>
  <si>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</si>
  <si>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</si>
  <si>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</si>
  <si>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</si>
  <si>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</si>
  <si>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</si>
  <si>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</si>
  <si>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</si>
  <si>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</si>
  <si>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</si>
  <si>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</si>
  <si>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</si>
  <si>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</si>
  <si>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</si>
  <si>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</si>
  <si>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</si>
  <si>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</si>
  <si>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</si>
  <si>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</si>
  <si>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</si>
  <si>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</si>
  <si>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</si>
  <si>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</si>
  <si>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</si>
  <si>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</si>
  <si>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</si>
  <si>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</si>
  <si>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</si>
  <si>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</si>
  <si>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</si>
  <si>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</si>
  <si>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</si>
  <si>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</si>
  <si>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</si>
  <si>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</si>
  <si>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</si>
  <si>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</si>
  <si>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</si>
  <si>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</si>
  <si>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</si>
  <si>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</si>
  <si>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</si>
  <si>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</si>
  <si>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</si>
  <si>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</si>
  <si>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</si>
  <si>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</si>
  <si>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</si>
  <si>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</si>
  <si>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</si>
  <si>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</si>
  <si>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</si>
  <si>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</si>
  <si>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</si>
  <si>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</si>
  <si>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</si>
  <si>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</si>
  <si>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</si>
  <si>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</si>
  <si>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</si>
  <si>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</si>
  <si>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</si>
  <si>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</si>
  <si>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</si>
  <si>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</si>
  <si>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</si>
  <si>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</si>
  <si>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</si>
  <si>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</si>
  <si>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</si>
  <si>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</si>
  <si>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</si>
  <si>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</si>
  <si>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</si>
  <si>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</si>
  <si>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</si>
  <si>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</si>
  <si>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</si>
  <si>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</si>
  <si>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</si>
  <si>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</si>
  <si>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</si>
  <si>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</si>
  <si>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</si>
  <si>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</si>
  <si>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</si>
  <si>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</si>
  <si>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</si>
  <si>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</si>
  <si>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</si>
  <si>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</si>
  <si>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</si>
  <si>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</si>
  <si>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</si>
  <si>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</si>
  <si>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</si>
  <si>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</si>
  <si>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</si>
  <si>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</si>
  <si>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</si>
  <si>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</si>
  <si>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</si>
  <si>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</si>
  <si>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</si>
  <si>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</si>
  <si>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</si>
  <si>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</si>
  <si>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</si>
  <si>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</si>
  <si>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</si>
  <si>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</si>
  <si>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</si>
  <si>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</si>
  <si>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</si>
  <si>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</si>
  <si>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</si>
  <si>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</si>
  <si>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</si>
  <si>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</si>
  <si>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</si>
  <si>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</si>
  <si>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</si>
  <si>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</si>
  <si>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</si>
  <si>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</si>
  <si>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</si>
  <si>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A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</si>
  <si>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</si>
  <si>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</si>
  <si>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</si>
  <si>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</si>
  <si>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</si>
  <si>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</si>
  <si>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</si>
  <si>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</si>
  <si>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</si>
  <si>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</si>
  <si>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B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</si>
  <si>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</si>
  <si>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</si>
  <si>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</si>
  <si>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</si>
  <si>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</si>
  <si>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</si>
  <si>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</si>
  <si>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</si>
  <si>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</si>
  <si>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</si>
  <si>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545121</t>
  </si>
  <si>
    <t>SVAR KOLEJNIC (STEJNÉHO TVARU) 49 E1, T JEDNOTLIVĚ</t>
  </si>
  <si>
    <t>závěrné svary předpoklad 28 kus</t>
  </si>
  <si>
    <t>545122</t>
  </si>
  <si>
    <t>SVAR KOLEJNIC (STEJNÉHO TVARU) 49 E1, T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</si>
  <si>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</si>
  <si>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</si>
  <si>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</si>
  <si>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</si>
  <si>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</si>
  <si>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</si>
  <si>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</si>
  <si>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</si>
  <si>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"dle situace kolejový plán, odpočet části zahrnuté v SO 13-33-02.01: 
z kol.č.1 km 33,713317-33,722703 – 9,386m a kol.č.2 km 33,713317-33,721961 – 8,644m 
2160-9,386-8,644"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</si>
  <si>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</si>
  <si>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</si>
  <si>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</si>
  <si>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</si>
  <si>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</si>
  <si>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</si>
  <si>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</si>
  <si>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</si>
  <si>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</si>
  <si>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</si>
  <si>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</si>
  <si>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</si>
  <si>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</si>
  <si>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</si>
  <si>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</si>
  <si>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</si>
  <si>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</si>
  <si>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</si>
  <si>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</si>
  <si>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</si>
  <si>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</si>
  <si>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</si>
  <si>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</si>
  <si>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</si>
  <si>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</si>
  <si>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výzisk: 4719,75 m3 * 5km</t>
  </si>
  <si>
    <t>965023</t>
  </si>
  <si>
    <t>ODSTRANĚNÍ KOLEJOVÉHO LOŽE A DRÁŽNÍCH STEZEK - ODVOZ NA RECYKLACI</t>
  </si>
  <si>
    <t>materiál určený k recyklaci: (913,5) * 5 km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</si>
  <si>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</si>
  <si>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</si>
  <si>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</si>
  <si>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</si>
  <si>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</si>
  <si>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</si>
  <si>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</si>
  <si>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</si>
  <si>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</si>
  <si>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</si>
  <si>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</si>
  <si>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</si>
  <si>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</si>
  <si>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</si>
  <si>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</si>
  <si>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</si>
  <si>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</si>
  <si>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</si>
  <si>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</si>
  <si>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</si>
  <si>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</si>
  <si>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</si>
  <si>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</si>
  <si>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</si>
  <si>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</si>
  <si>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</si>
  <si>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</si>
  <si>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</si>
  <si>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</si>
  <si>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 
2: nové štěrkové lože  
3: recyklovaný materiál ze sanační linky fr. 31.5/63 mm  
4: 4064  
5: navrácení původního materiálu bez recyklace fr. 31.5/63 mm  
6: 1045  
7: pozn. část úseku bude realizována pomocí sanační linky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</si>
  <si>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</si>
  <si>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"1: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-(9,386+8,644)"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</si>
  <si>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</si>
  <si>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</si>
  <si>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</si>
  <si>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</si>
  <si>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</si>
  <si>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</si>
  <si>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</si>
  <si>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</si>
  <si>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</si>
  <si>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</si>
  <si>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</si>
  <si>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</si>
  <si>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</si>
  <si>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</si>
  <si>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</si>
  <si>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</si>
  <si>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</si>
  <si>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545111</t>
  </si>
  <si>
    <t>SVAR KOLEJNIC (STEJNÉHO TVARU) 60 E2, R 65 JEDNOTLIVĚ</t>
  </si>
  <si>
    <t>1: Dle technické zprávy, výkresových příloh projektové dokumentace. Dle výkazů materiálu projektu. Dle tabulky kubatur projektanta.  
2: počet svarů v nových výhybkách - 8 svarů kolejnic x 4 výhybky  
3: 32</t>
  </si>
  <si>
    <t>545112</t>
  </si>
  <si>
    <t>SVAR KOLEJNIC (STEJNÉHO TVARU) 60 E2, R 65 SPOJITĚ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</si>
  <si>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</si>
  <si>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</si>
  <si>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 
2: provizorní napojení stávajících traťových kolejí na nové výhybky Odbočky Lom  
3: 4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</si>
  <si>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</si>
  <si>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</si>
  <si>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</si>
  <si>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</si>
  <si>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</si>
  <si>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</si>
  <si>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</si>
  <si>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</si>
  <si>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R5051</t>
  </si>
  <si>
    <t>PRAŽEC BETONOVÝ BEZPODKLADNICOVÝ - TYP B 91</t>
  </si>
  <si>
    <t>1: Dle technické zprávy, výkresových příloh projektové dokumentace. Dle výkazů materiálu projektu. Dle tabulky kubatur projektanta.  
2: odpočet pražců za pražce výhybkové   
3: B91S1  
4: 85</t>
  </si>
  <si>
    <t>dodávka materiálu železničního svršku dle požadavků Technických kvalitativních podmínek staveb SŽDC, případně dle požadavků Zvláštních technických kvalitativních podmínek konkrétní stavby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</si>
  <si>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</si>
  <si>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</si>
  <si>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</si>
  <si>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</si>
  <si>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</si>
  <si>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</si>
  <si>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</si>
  <si>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</si>
  <si>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</si>
  <si>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</si>
  <si>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</si>
  <si>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</si>
  <si>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</si>
  <si>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</si>
  <si>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</si>
  <si>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</si>
  <si>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</si>
  <si>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</si>
  <si>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</si>
  <si>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</si>
  <si>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</si>
  <si>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</si>
  <si>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</si>
  <si>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</si>
  <si>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</si>
  <si>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</si>
  <si>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</si>
  <si>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</si>
  <si>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</si>
  <si>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</si>
  <si>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</si>
  <si>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</si>
  <si>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</si>
  <si>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</si>
  <si>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</si>
  <si>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</si>
  <si>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</si>
  <si>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</si>
  <si>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</si>
  <si>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</si>
  <si>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</si>
  <si>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</si>
  <si>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</si>
  <si>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</si>
  <si>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</si>
  <si>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</si>
  <si>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</si>
  <si>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</si>
  <si>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 
2: odtěžení celkem (0,32 m pod ložnou plochou praže):  
3: 7121  
4: snesení a opětovné vrácení koleje pro práce na mostních objektech  
5: odtěžení stávajícího kolejového lože (cca 50 m3 nad každým objektem)  
6: 382  
7: pozn. část úseku bude realizována pomocí sanační linky</t>
  </si>
  <si>
    <t>1: Dle technické zprávy, výkresových příloh projektové dokumentace. Dle výkazů materiálu projektu. Dle tabulky kubatur projektanta.  
2: odtěžení celkem (0,32 m pod ložnou plochou praže):  
3: 7121*15  
4: snesení a opětovné vrácení koleje pro práce na mostních objektech  
5: přeprava materiálu na mezideponii v žst. Beroun a zpět (  
6: 382*15*2  
7: pozn. část úseku bude realizována pomocí sanační linky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</si>
  <si>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</si>
  <si>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</si>
  <si>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</si>
  <si>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</si>
  <si>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</si>
  <si>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</si>
  <si>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</si>
  <si>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</si>
  <si>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</si>
  <si>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</si>
  <si>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</si>
  <si>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</si>
  <si>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</si>
  <si>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</si>
  <si>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</si>
  <si>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</si>
  <si>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</si>
  <si>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</si>
  <si>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</si>
  <si>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</si>
  <si>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</si>
  <si>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</si>
  <si>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</si>
  <si>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</si>
  <si>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</si>
  <si>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</si>
  <si>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</si>
  <si>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</si>
  <si>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</si>
  <si>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</si>
  <si>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</si>
  <si>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</si>
  <si>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</si>
  <si>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</si>
  <si>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</si>
  <si>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</si>
  <si>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</si>
  <si>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</si>
  <si>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</si>
  <si>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</si>
  <si>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</si>
  <si>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</si>
  <si>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</si>
  <si>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5280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</si>
  <si>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</si>
  <si>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</si>
  <si>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</si>
  <si>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</si>
  <si>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</si>
  <si>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</si>
  <si>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</si>
  <si>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</si>
  <si>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</si>
  <si>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</si>
  <si>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</si>
  <si>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</si>
  <si>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</si>
  <si>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</si>
  <si>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</si>
  <si>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</si>
  <si>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</si>
  <si>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</si>
  <si>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</si>
  <si>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</si>
  <si>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</si>
  <si>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</si>
  <si>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</si>
  <si>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</si>
  <si>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</si>
  <si>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</si>
  <si>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</si>
  <si>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</si>
  <si>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</si>
  <si>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</si>
  <si>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</si>
  <si>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</si>
  <si>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</si>
  <si>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</si>
  <si>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</si>
  <si>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</si>
  <si>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</si>
  <si>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</si>
  <si>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</si>
  <si>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</si>
  <si>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</si>
  <si>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</si>
  <si>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</si>
  <si>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</si>
  <si>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</si>
  <si>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</si>
  <si>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</si>
  <si>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</si>
  <si>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</si>
  <si>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</si>
  <si>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</si>
  <si>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</si>
  <si>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</si>
  <si>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</si>
  <si>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</si>
  <si>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</si>
  <si>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</si>
  <si>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</si>
  <si>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</si>
  <si>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</si>
  <si>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</si>
  <si>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</si>
  <si>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</si>
  <si>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</si>
  <si>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</si>
  <si>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</si>
  <si>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</si>
  <si>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</si>
  <si>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</si>
  <si>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</si>
  <si>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</si>
  <si>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</si>
  <si>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</si>
  <si>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</si>
  <si>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</si>
  <si>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</si>
  <si>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</si>
  <si>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</si>
  <si>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</si>
  <si>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</si>
  <si>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</si>
  <si>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</si>
  <si>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</si>
  <si>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</si>
  <si>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</si>
  <si>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</si>
  <si>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</si>
  <si>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</si>
  <si>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</si>
  <si>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</si>
  <si>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</si>
  <si>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</si>
  <si>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</si>
  <si>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</si>
  <si>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</si>
  <si>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</si>
  <si>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</si>
  <si>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</si>
  <si>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</si>
  <si>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</si>
  <si>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</si>
  <si>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</si>
  <si>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</si>
  <si>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</si>
  <si>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</si>
  <si>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</si>
  <si>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</si>
  <si>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</si>
  <si>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</si>
  <si>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</si>
  <si>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</si>
  <si>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</si>
  <si>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</si>
  <si>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</si>
  <si>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</si>
  <si>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</si>
  <si>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</si>
  <si>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</si>
  <si>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</si>
  <si>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</si>
  <si>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</si>
  <si>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</si>
  <si>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</si>
  <si>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</si>
  <si>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</si>
  <si>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</si>
  <si>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</si>
  <si>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</si>
  <si>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</si>
  <si>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</si>
  <si>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</si>
  <si>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</si>
  <si>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</si>
  <si>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</si>
  <si>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</si>
  <si>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</si>
  <si>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</si>
  <si>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</si>
  <si>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</si>
  <si>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</si>
  <si>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</si>
  <si>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</si>
  <si>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</si>
  <si>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</si>
  <si>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</si>
  <si>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</si>
  <si>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</si>
  <si>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</si>
  <si>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</si>
  <si>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</si>
  <si>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</si>
  <si>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</si>
  <si>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</si>
  <si>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</si>
  <si>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</si>
  <si>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</si>
  <si>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</si>
  <si>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</si>
  <si>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</si>
  <si>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</si>
  <si>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</si>
  <si>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</si>
  <si>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</si>
  <si>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</si>
  <si>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</si>
  <si>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</si>
  <si>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</si>
  <si>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</si>
  <si>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</si>
  <si>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</si>
  <si>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</si>
  <si>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</si>
  <si>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</si>
  <si>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</si>
  <si>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</si>
  <si>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</si>
  <si>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</si>
  <si>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</si>
  <si>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</si>
  <si>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</si>
  <si>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</si>
  <si>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</si>
  <si>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</si>
  <si>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</si>
  <si>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</si>
  <si>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</si>
  <si>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</si>
  <si>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</si>
  <si>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</si>
  <si>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</si>
  <si>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</si>
  <si>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</si>
  <si>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</si>
  <si>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</si>
  <si>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</si>
  <si>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</si>
  <si>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</si>
  <si>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</si>
  <si>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</si>
  <si>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</si>
  <si>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</si>
  <si>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</si>
  <si>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</si>
  <si>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</si>
  <si>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</si>
  <si>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</si>
  <si>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</si>
  <si>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</si>
  <si>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</si>
  <si>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</si>
  <si>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</si>
  <si>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</si>
  <si>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</si>
  <si>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</si>
  <si>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</si>
  <si>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</si>
  <si>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</si>
  <si>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</si>
  <si>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</si>
  <si>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</si>
  <si>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</si>
  <si>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</si>
  <si>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</si>
  <si>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</si>
  <si>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</si>
  <si>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</si>
  <si>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</si>
  <si>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</si>
  <si>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</si>
  <si>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</si>
  <si>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</si>
  <si>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</si>
  <si>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</si>
  <si>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</si>
  <si>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</si>
  <si>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</si>
  <si>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</si>
  <si>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</si>
  <si>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</si>
  <si>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</si>
  <si>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</si>
  <si>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- do odpadu - výkopová zemina - odkop (o) 17 05 04 - objem. hm. 2,0  
3: 18221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</si>
  <si>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</si>
  <si>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</si>
  <si>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</si>
  <si>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</si>
  <si>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</si>
  <si>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</si>
  <si>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</si>
  <si>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</si>
  <si>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</si>
  <si>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</si>
  <si>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</si>
  <si>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</si>
  <si>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</si>
  <si>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</si>
  <si>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</si>
  <si>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</si>
  <si>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</si>
  <si>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</si>
  <si>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</si>
  <si>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</si>
  <si>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</si>
  <si>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</si>
  <si>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</si>
  <si>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</si>
  <si>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</si>
  <si>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</si>
  <si>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</si>
  <si>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</si>
  <si>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</si>
  <si>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</si>
  <si>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</si>
  <si>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</si>
  <si>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</si>
  <si>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</si>
  <si>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</si>
  <si>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</si>
  <si>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</si>
  <si>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</si>
  <si>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</si>
  <si>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</si>
  <si>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</si>
  <si>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</si>
  <si>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</si>
  <si>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</si>
  <si>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</si>
  <si>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</si>
  <si>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</si>
  <si>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</si>
  <si>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</si>
  <si>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</si>
  <si>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</si>
  <si>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</si>
  <si>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</si>
  <si>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</si>
  <si>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</si>
  <si>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</si>
  <si>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</si>
  <si>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</si>
  <si>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</si>
  <si>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</si>
  <si>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</si>
  <si>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</si>
  <si>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</si>
  <si>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</si>
  <si>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</si>
  <si>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</si>
  <si>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</si>
  <si>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22694</t>
  </si>
  <si>
    <t>ZÁPOROVÉ PAŽENÍ Z KOVU DOČASNÉ</t>
  </si>
  <si>
    <t>1: Dle technické zprávy, výkresových příloh projektové dokumentace. Dle výkazů materiálu projektu. Dle tabulky kubatur projektanta.  
2: Pažení dočasné (montáž + demontáž)  
3:  - kotvené záporové pažení HEB 160 a 1,5 m do vrtu pr. 300 mm s protikusem  
4:  - vrtaná zápora HEB 160 dl. 6,0 m 333 ks  
5: 85,2  
6:  - vrtaná zápora protikusu HEB 160 dl. 3,0 m 333 ks  
7: 42,6  
8:  - převázka zápor UPE 120 dl. 1,5 m 333 ks  
9: 6,1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</si>
  <si>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</si>
  <si>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</si>
  <si>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</si>
  <si>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</si>
  <si>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</si>
  <si>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</si>
  <si>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261413</t>
  </si>
  <si>
    <t>VRTY PRO KOTVENÍ A INJEKTÁŽ TŘ IV NA POVRCHU D DO 25MM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</si>
  <si>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</si>
  <si>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</si>
  <si>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</si>
  <si>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 
2: Pažení dočasné (montáž + demontáž)  
3: - kotvené záporové pažení HEB 160 a 1,5 m do vrtu pr. 300 mm s protikusem  
4: délka vrtů celkem  
5: 2809,3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</si>
  <si>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</si>
  <si>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</si>
  <si>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</si>
  <si>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</si>
  <si>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</si>
  <si>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</si>
  <si>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</si>
  <si>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</si>
  <si>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</si>
  <si>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</si>
  <si>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</si>
  <si>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</si>
  <si>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</si>
  <si>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</si>
  <si>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</si>
  <si>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</si>
  <si>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</si>
  <si>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</si>
  <si>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</si>
  <si>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</si>
  <si>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</si>
  <si>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</si>
  <si>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</si>
  <si>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</si>
  <si>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</si>
  <si>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</si>
  <si>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</si>
  <si>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</si>
  <si>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</si>
  <si>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</si>
  <si>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</si>
  <si>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</si>
  <si>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</si>
  <si>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</si>
  <si>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</si>
  <si>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</si>
  <si>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</si>
  <si>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</si>
  <si>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</si>
  <si>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</si>
  <si>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</si>
  <si>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</si>
  <si>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</si>
  <si>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</si>
  <si>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</si>
  <si>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</si>
  <si>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</si>
  <si>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</si>
  <si>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</si>
  <si>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</si>
  <si>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</si>
  <si>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</si>
  <si>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</si>
  <si>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</si>
  <si>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</si>
  <si>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</si>
  <si>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</si>
  <si>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</si>
  <si>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</si>
  <si>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</si>
  <si>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</si>
  <si>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</si>
  <si>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</si>
  <si>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</si>
  <si>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</si>
  <si>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</si>
  <si>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- do odpadu - výkopová zemina - odkop (o) 17 05 04 - objem. hm. 2,0  
3: 44248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</si>
  <si>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</si>
  <si>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</si>
  <si>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</si>
  <si>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</si>
  <si>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</si>
  <si>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</si>
  <si>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</si>
  <si>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</si>
  <si>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</si>
  <si>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</si>
  <si>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</si>
  <si>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</si>
  <si>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</si>
  <si>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</si>
  <si>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</si>
  <si>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</si>
  <si>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</si>
  <si>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</si>
  <si>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</si>
  <si>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</si>
  <si>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</si>
  <si>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</si>
  <si>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</si>
  <si>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</si>
  <si>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</si>
  <si>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</si>
  <si>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</si>
  <si>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</si>
  <si>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</si>
  <si>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</si>
  <si>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</si>
  <si>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</si>
  <si>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Dle technické zprávy, výkresových příloh projektové dokumentace. Dle výkazů materiálu projektu. Dle tabulky kubatur projektanta.  
2: záporové pažení HEB 200 á 1,0 m do vrtu pr. 400 mm 180 m  
3: hmotnost oceli celkem  
4: 69,9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</si>
  <si>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</si>
  <si>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</si>
  <si>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</si>
  <si>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264416</t>
  </si>
  <si>
    <t>VRTY PRO PILOTY TŘ. IV D DO 400MM</t>
  </si>
  <si>
    <t>1: Dle technické zprávy, výkresových příloh projektové dokumentace. Dle výkazů materiálu projektu. Dle tabulky kubatur projektanta.  
2: záporové pažení HEB 200 á 1,0 m do vrtu pr. 400 mm  
3: 181*6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</si>
  <si>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</si>
  <si>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</si>
  <si>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</si>
  <si>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</si>
  <si>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</si>
  <si>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</si>
  <si>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</si>
  <si>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</si>
  <si>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</si>
  <si>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</si>
  <si>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</si>
  <si>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</si>
  <si>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</si>
  <si>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</si>
  <si>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</si>
  <si>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</si>
  <si>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</si>
  <si>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</si>
  <si>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</si>
  <si>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</si>
  <si>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</si>
  <si>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</si>
  <si>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</si>
  <si>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</si>
  <si>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</si>
  <si>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</si>
  <si>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</si>
  <si>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</si>
  <si>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</si>
  <si>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</si>
  <si>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</si>
  <si>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</si>
  <si>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</si>
  <si>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</si>
  <si>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</si>
  <si>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</si>
  <si>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</si>
  <si>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</si>
  <si>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</si>
  <si>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</si>
  <si>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</si>
  <si>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</si>
  <si>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</si>
  <si>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</si>
  <si>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</si>
  <si>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</si>
  <si>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</si>
  <si>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</si>
  <si>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</si>
  <si>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</si>
  <si>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</si>
  <si>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</si>
  <si>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</si>
  <si>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</si>
  <si>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</si>
  <si>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</si>
  <si>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</si>
  <si>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</si>
  <si>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</si>
  <si>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</si>
  <si>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</si>
  <si>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</si>
  <si>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</si>
  <si>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</si>
  <si>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</si>
  <si>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</si>
  <si>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</si>
  <si>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</si>
  <si>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</si>
  <si>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</si>
  <si>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</si>
  <si>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</si>
  <si>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</si>
  <si>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</si>
  <si>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</si>
  <si>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</si>
  <si>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</si>
  <si>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</si>
  <si>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</si>
  <si>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</si>
  <si>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</si>
  <si>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</si>
  <si>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</si>
  <si>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</si>
  <si>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</si>
  <si>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</si>
  <si>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</si>
  <si>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</si>
  <si>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</si>
  <si>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</si>
  <si>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</si>
  <si>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</si>
  <si>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</si>
  <si>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</si>
  <si>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</si>
  <si>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</si>
  <si>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</si>
  <si>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</si>
  <si>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</si>
  <si>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</si>
  <si>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</si>
  <si>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</si>
  <si>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</si>
  <si>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</si>
  <si>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</si>
  <si>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</si>
  <si>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</si>
  <si>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</si>
  <si>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</si>
  <si>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</si>
  <si>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</si>
  <si>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</si>
  <si>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</si>
  <si>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</si>
  <si>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</si>
  <si>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</si>
  <si>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</si>
  <si>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</si>
  <si>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</si>
  <si>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</si>
  <si>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</si>
  <si>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</si>
  <si>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</si>
  <si>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</si>
  <si>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</si>
  <si>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</si>
  <si>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</si>
  <si>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</si>
  <si>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</si>
  <si>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 
2: Odvodňovací žlab DN100 se šikmým dnem (včetně krycího roštu)  
3: 103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</si>
  <si>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</si>
  <si>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</si>
  <si>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</si>
  <si>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</si>
  <si>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</si>
  <si>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</si>
  <si>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</si>
  <si>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</si>
  <si>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</si>
  <si>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</si>
  <si>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</si>
  <si>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</si>
  <si>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</si>
  <si>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</si>
  <si>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</si>
  <si>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</si>
  <si>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</si>
  <si>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</si>
  <si>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</si>
  <si>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</si>
  <si>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</si>
  <si>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</si>
  <si>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</si>
  <si>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</si>
  <si>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</si>
  <si>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</si>
  <si>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</si>
  <si>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</si>
  <si>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</si>
  <si>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</si>
  <si>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</si>
  <si>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</si>
  <si>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</si>
  <si>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</si>
  <si>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</si>
  <si>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</si>
  <si>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</si>
  <si>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</si>
  <si>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</si>
  <si>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</si>
  <si>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</si>
  <si>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</si>
  <si>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</si>
  <si>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</si>
  <si>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</si>
  <si>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</si>
  <si>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</si>
  <si>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</si>
  <si>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</si>
  <si>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</si>
  <si>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</si>
  <si>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</si>
  <si>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</si>
  <si>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</si>
  <si>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</si>
  <si>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</si>
  <si>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</si>
  <si>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</si>
  <si>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</si>
  <si>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</si>
  <si>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</si>
  <si>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</si>
  <si>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</si>
  <si>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</si>
  <si>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</si>
  <si>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</si>
  <si>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</si>
  <si>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</si>
  <si>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</si>
  <si>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</si>
  <si>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</si>
  <si>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</si>
  <si>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</si>
  <si>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</si>
  <si>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</si>
  <si>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</si>
  <si>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</si>
  <si>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</si>
  <si>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</si>
  <si>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</si>
  <si>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</si>
  <si>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</si>
  <si>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</si>
  <si>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</si>
  <si>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</si>
  <si>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</si>
  <si>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</si>
  <si>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</si>
  <si>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</si>
  <si>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</si>
  <si>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</si>
  <si>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</si>
  <si>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</si>
  <si>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</si>
  <si>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</si>
  <si>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</si>
  <si>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</si>
  <si>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</si>
  <si>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</si>
  <si>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</si>
  <si>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</si>
  <si>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</si>
  <si>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</si>
  <si>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</si>
  <si>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</si>
  <si>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</si>
  <si>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</si>
  <si>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</si>
  <si>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</si>
  <si>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</si>
  <si>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</si>
  <si>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</si>
  <si>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</si>
  <si>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</si>
  <si>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</si>
  <si>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</si>
  <si>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</si>
  <si>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</si>
  <si>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</si>
  <si>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</si>
  <si>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</si>
  <si>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</si>
  <si>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</si>
  <si>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</si>
  <si>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</si>
  <si>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</si>
  <si>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</si>
  <si>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</si>
  <si>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</si>
  <si>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</si>
  <si>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</si>
  <si>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</si>
  <si>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</si>
  <si>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</si>
  <si>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</si>
  <si>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</si>
  <si>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</si>
  <si>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</si>
  <si>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</si>
  <si>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</si>
  <si>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</si>
  <si>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</si>
  <si>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</si>
  <si>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</si>
  <si>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</si>
  <si>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</si>
  <si>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</si>
  <si>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</si>
  <si>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</si>
  <si>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</si>
  <si>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</si>
  <si>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</si>
  <si>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</si>
  <si>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</si>
  <si>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</si>
  <si>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</si>
  <si>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</si>
  <si>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</si>
  <si>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</si>
  <si>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</si>
  <si>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</si>
  <si>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</si>
  <si>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</si>
  <si>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</si>
  <si>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</si>
  <si>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</si>
  <si>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</si>
  <si>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</si>
  <si>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</si>
  <si>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</si>
  <si>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</si>
  <si>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</si>
  <si>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</si>
  <si>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</si>
  <si>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</si>
  <si>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</si>
  <si>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</si>
  <si>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</si>
  <si>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</si>
  <si>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</si>
  <si>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</si>
  <si>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</si>
  <si>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</si>
  <si>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</si>
  <si>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</si>
  <si>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</si>
  <si>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</si>
  <si>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</si>
  <si>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</si>
  <si>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</si>
  <si>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</si>
  <si>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</si>
  <si>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</si>
  <si>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</si>
  <si>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</si>
  <si>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</si>
  <si>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</si>
  <si>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</si>
  <si>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</si>
  <si>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</si>
  <si>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</si>
  <si>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</si>
  <si>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</si>
  <si>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</si>
  <si>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</si>
  <si>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</si>
  <si>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</si>
  <si>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</si>
  <si>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</si>
  <si>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</si>
  <si>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</si>
  <si>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</si>
  <si>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</si>
  <si>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</si>
  <si>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</si>
  <si>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</si>
  <si>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</si>
  <si>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</si>
  <si>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</si>
  <si>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</si>
  <si>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</si>
  <si>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</si>
  <si>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</si>
  <si>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</si>
  <si>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</si>
  <si>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</si>
  <si>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</si>
  <si>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</si>
  <si>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</si>
  <si>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</si>
  <si>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</si>
  <si>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</si>
  <si>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</si>
  <si>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</si>
  <si>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</si>
  <si>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</si>
  <si>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</si>
  <si>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</si>
  <si>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</si>
  <si>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</si>
  <si>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</si>
  <si>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</si>
  <si>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</si>
  <si>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</si>
  <si>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</si>
  <si>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</si>
  <si>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</si>
  <si>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</si>
  <si>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</si>
  <si>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</si>
  <si>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</si>
  <si>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</si>
  <si>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</si>
  <si>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</si>
  <si>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</si>
  <si>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</si>
  <si>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</si>
  <si>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</si>
  <si>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</si>
  <si>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</si>
  <si>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</si>
  <si>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</si>
  <si>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</si>
  <si>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</si>
  <si>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</si>
  <si>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</si>
  <si>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</si>
  <si>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</si>
  <si>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</si>
  <si>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</si>
  <si>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</si>
  <si>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</si>
  <si>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</si>
  <si>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</si>
  <si>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</si>
  <si>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</si>
  <si>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</si>
  <si>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</si>
  <si>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</si>
  <si>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</si>
  <si>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</si>
  <si>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</si>
  <si>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</si>
  <si>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</si>
  <si>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</si>
  <si>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</si>
  <si>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</si>
  <si>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</si>
  <si>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</si>
  <si>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</si>
  <si>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</si>
  <si>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</si>
  <si>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</si>
  <si>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</si>
  <si>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</si>
  <si>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</si>
  <si>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</si>
  <si>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</si>
  <si>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</si>
  <si>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</si>
  <si>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</si>
  <si>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</si>
  <si>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</si>
  <si>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</si>
  <si>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</si>
  <si>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</si>
  <si>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</si>
  <si>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</si>
  <si>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</si>
  <si>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</si>
  <si>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</si>
  <si>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</si>
  <si>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</si>
  <si>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</si>
  <si>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</si>
  <si>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</si>
  <si>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</si>
  <si>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</si>
  <si>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</si>
  <si>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</si>
  <si>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</si>
  <si>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</si>
  <si>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</si>
  <si>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</si>
  <si>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</si>
  <si>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</si>
  <si>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</si>
  <si>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</si>
  <si>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</si>
  <si>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</si>
  <si>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</si>
  <si>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</si>
  <si>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</si>
  <si>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</si>
  <si>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</si>
  <si>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</si>
  <si>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</si>
  <si>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</si>
  <si>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</si>
  <si>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</si>
  <si>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</si>
  <si>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</si>
  <si>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</si>
  <si>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</si>
  <si>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</si>
  <si>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</si>
  <si>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</si>
  <si>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</si>
  <si>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</si>
  <si>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</si>
  <si>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</si>
  <si>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</si>
  <si>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</si>
  <si>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</si>
  <si>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</si>
  <si>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</si>
  <si>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</si>
  <si>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</si>
  <si>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</si>
  <si>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</si>
  <si>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</si>
  <si>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</si>
  <si>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</si>
  <si>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</si>
  <si>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</si>
  <si>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</si>
  <si>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</si>
  <si>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</si>
  <si>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</si>
  <si>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</si>
  <si>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</si>
  <si>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</si>
  <si>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</si>
  <si>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</si>
  <si>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</si>
  <si>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</si>
  <si>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</si>
  <si>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</si>
  <si>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</si>
  <si>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</si>
  <si>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</si>
  <si>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</si>
  <si>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</si>
  <si>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</si>
  <si>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</si>
  <si>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</si>
  <si>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</si>
  <si>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</si>
  <si>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</si>
  <si>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</si>
  <si>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</si>
  <si>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</si>
  <si>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</si>
  <si>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</si>
  <si>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</si>
  <si>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</si>
  <si>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</si>
  <si>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</si>
  <si>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</si>
  <si>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</si>
  <si>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</si>
  <si>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</si>
  <si>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</si>
  <si>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</si>
  <si>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</si>
  <si>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</si>
  <si>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</si>
  <si>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</si>
  <si>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</si>
  <si>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</si>
  <si>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</si>
  <si>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</si>
  <si>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</si>
  <si>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</si>
  <si>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</si>
  <si>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</si>
  <si>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</si>
  <si>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</si>
  <si>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</si>
  <si>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</si>
  <si>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</si>
  <si>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</si>
  <si>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</si>
  <si>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</si>
  <si>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</si>
  <si>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</si>
  <si>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</si>
  <si>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</si>
  <si>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</si>
  <si>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</si>
  <si>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</si>
  <si>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</si>
  <si>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</si>
  <si>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</si>
  <si>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</si>
  <si>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</si>
  <si>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</si>
  <si>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</si>
  <si>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</si>
  <si>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</si>
  <si>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</si>
  <si>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</si>
  <si>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</si>
  <si>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</si>
  <si>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</si>
  <si>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</si>
  <si>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</si>
  <si>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</si>
  <si>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</si>
  <si>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</si>
  <si>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</si>
  <si>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</si>
  <si>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</si>
  <si>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</si>
  <si>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</si>
  <si>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</si>
  <si>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</si>
  <si>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</si>
  <si>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</si>
  <si>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</si>
  <si>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</si>
  <si>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</si>
  <si>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</si>
  <si>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</si>
  <si>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</si>
  <si>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</si>
  <si>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</si>
  <si>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</si>
  <si>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</si>
  <si>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</si>
  <si>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</si>
  <si>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</si>
  <si>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</si>
  <si>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</si>
  <si>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</si>
  <si>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</si>
  <si>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</si>
  <si>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</si>
  <si>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</si>
  <si>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</si>
  <si>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</si>
  <si>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</si>
  <si>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</si>
  <si>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</si>
  <si>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</si>
  <si>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</si>
  <si>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</si>
  <si>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</si>
  <si>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</si>
  <si>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</si>
  <si>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</si>
  <si>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</si>
  <si>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</si>
  <si>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</si>
  <si>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</si>
  <si>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</si>
  <si>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</si>
  <si>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</si>
  <si>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</si>
  <si>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</si>
  <si>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</si>
  <si>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</si>
  <si>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</si>
  <si>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</si>
  <si>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</si>
  <si>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</si>
  <si>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</si>
  <si>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</si>
  <si>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</si>
  <si>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</si>
  <si>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</si>
  <si>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</si>
  <si>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</si>
  <si>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</si>
  <si>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</si>
  <si>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</si>
  <si>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</si>
  <si>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</si>
  <si>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</si>
  <si>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</si>
  <si>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</si>
  <si>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</si>
  <si>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</si>
  <si>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</si>
  <si>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</si>
  <si>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</si>
  <si>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</si>
  <si>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02971</t>
  </si>
  <si>
    <t>OSTAT POŽADAVKY - GEOTECHNICKÝ MONITORING NA POVRCHU</t>
  </si>
  <si>
    <t>dočasné pažení výkopu počas výstavby  
1=1,000 [A]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</si>
  <si>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</si>
  <si>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</si>
  <si>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</si>
  <si>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</si>
  <si>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</si>
  <si>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</si>
  <si>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</si>
  <si>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</si>
  <si>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</si>
  <si>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</si>
  <si>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</si>
  <si>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</si>
  <si>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</si>
  <si>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</si>
  <si>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</si>
  <si>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</si>
  <si>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</si>
  <si>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</si>
  <si>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</si>
  <si>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</si>
  <si>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</si>
  <si>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</si>
  <si>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</si>
  <si>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</si>
  <si>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</si>
  <si>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</si>
  <si>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</si>
  <si>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</si>
  <si>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</si>
  <si>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</si>
  <si>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</si>
  <si>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</si>
  <si>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</si>
  <si>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</si>
  <si>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</si>
  <si>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</si>
  <si>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</si>
  <si>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</si>
  <si>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</si>
  <si>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</si>
  <si>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</si>
  <si>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</si>
  <si>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</si>
  <si>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</si>
  <si>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</si>
  <si>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</si>
  <si>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</si>
  <si>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</si>
  <si>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</si>
  <si>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</si>
  <si>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</si>
  <si>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</si>
  <si>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</si>
  <si>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</si>
  <si>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</si>
  <si>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</si>
  <si>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</si>
  <si>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</si>
  <si>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</si>
  <si>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</si>
  <si>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</si>
  <si>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</si>
  <si>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</si>
  <si>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</si>
  <si>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</si>
  <si>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</si>
  <si>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</si>
  <si>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</si>
  <si>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</si>
  <si>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</si>
  <si>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</si>
  <si>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</si>
  <si>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</si>
  <si>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</si>
  <si>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</si>
  <si>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</si>
  <si>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</si>
  <si>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</si>
  <si>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</si>
  <si>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</si>
  <si>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</si>
  <si>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</si>
  <si>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</si>
  <si>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</si>
  <si>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</si>
  <si>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</si>
  <si>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</si>
  <si>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</si>
  <si>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</si>
  <si>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</si>
  <si>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</si>
  <si>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</si>
  <si>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</si>
  <si>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</si>
  <si>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</si>
  <si>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</si>
  <si>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</si>
  <si>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</si>
  <si>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</si>
  <si>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</si>
  <si>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</si>
  <si>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</si>
  <si>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</si>
  <si>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</si>
  <si>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</si>
  <si>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</si>
  <si>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</si>
  <si>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</si>
  <si>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</si>
  <si>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</si>
  <si>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</si>
  <si>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</si>
  <si>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</si>
  <si>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</si>
  <si>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</si>
  <si>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</si>
  <si>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</si>
  <si>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</si>
  <si>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</si>
  <si>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</si>
  <si>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</si>
  <si>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</si>
  <si>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</si>
  <si>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</si>
  <si>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</si>
  <si>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</si>
  <si>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</si>
  <si>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</si>
  <si>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</si>
  <si>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</si>
  <si>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</si>
  <si>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</si>
  <si>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</si>
  <si>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</si>
  <si>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</si>
  <si>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</si>
  <si>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</si>
  <si>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</si>
  <si>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</si>
  <si>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</si>
  <si>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</si>
  <si>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</si>
  <si>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</si>
  <si>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</si>
  <si>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</si>
  <si>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</si>
  <si>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</si>
  <si>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</si>
  <si>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</si>
  <si>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</si>
  <si>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</si>
  <si>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</si>
  <si>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</si>
  <si>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</si>
  <si>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</si>
  <si>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</si>
  <si>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</si>
  <si>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</si>
  <si>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</si>
  <si>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</si>
  <si>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</si>
  <si>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</si>
  <si>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</si>
  <si>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</si>
  <si>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</si>
  <si>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</si>
  <si>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</si>
  <si>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</si>
  <si>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</si>
  <si>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</si>
  <si>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</si>
  <si>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</si>
  <si>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</si>
  <si>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</si>
  <si>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</si>
  <si>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</si>
  <si>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</si>
  <si>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</si>
  <si>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</si>
  <si>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</si>
  <si>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</si>
  <si>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</si>
  <si>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</si>
  <si>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</si>
  <si>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</si>
  <si>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</si>
  <si>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</si>
  <si>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</si>
  <si>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</si>
  <si>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</si>
  <si>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</si>
  <si>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</si>
  <si>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</si>
  <si>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</si>
  <si>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</si>
  <si>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</si>
  <si>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</si>
  <si>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</si>
  <si>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</si>
  <si>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</si>
  <si>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</si>
  <si>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</si>
  <si>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</si>
  <si>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</si>
  <si>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</si>
  <si>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</si>
  <si>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</si>
  <si>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</si>
  <si>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</si>
  <si>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</si>
  <si>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</si>
  <si>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</si>
  <si>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</si>
  <si>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</si>
  <si>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</si>
  <si>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</si>
  <si>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</si>
  <si>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</si>
  <si>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</si>
  <si>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</si>
  <si>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</si>
  <si>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</si>
  <si>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</si>
  <si>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</si>
  <si>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</si>
  <si>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</si>
  <si>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</si>
  <si>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</si>
  <si>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</si>
  <si>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</si>
  <si>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</si>
  <si>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</si>
  <si>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</si>
  <si>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</si>
  <si>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</si>
  <si>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</si>
  <si>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</si>
  <si>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</si>
  <si>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</si>
  <si>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</si>
  <si>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</si>
  <si>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</si>
  <si>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</si>
  <si>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</si>
  <si>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</si>
  <si>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</si>
  <si>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</si>
  <si>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</si>
  <si>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</si>
  <si>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</si>
  <si>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</si>
  <si>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</si>
  <si>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</si>
  <si>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</si>
  <si>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</si>
  <si>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</si>
  <si>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</si>
  <si>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</si>
  <si>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</si>
  <si>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</si>
  <si>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</si>
  <si>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</si>
  <si>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</si>
  <si>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</si>
  <si>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</si>
  <si>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</si>
  <si>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</si>
  <si>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</si>
  <si>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</si>
  <si>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</si>
  <si>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</si>
  <si>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</si>
  <si>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</si>
  <si>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</si>
  <si>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</si>
  <si>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</si>
  <si>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</si>
  <si>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</si>
  <si>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</si>
  <si>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</si>
  <si>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</si>
  <si>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</si>
  <si>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</si>
  <si>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</si>
  <si>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</si>
  <si>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</si>
  <si>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</si>
  <si>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</si>
  <si>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</si>
  <si>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</si>
  <si>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</si>
  <si>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</si>
  <si>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</si>
  <si>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</si>
  <si>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</si>
  <si>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</si>
  <si>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</si>
  <si>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</si>
  <si>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</si>
  <si>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</si>
  <si>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</si>
  <si>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</si>
  <si>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</si>
  <si>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</si>
  <si>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</si>
  <si>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</si>
  <si>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</si>
  <si>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</si>
  <si>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</si>
  <si>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</si>
  <si>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</si>
  <si>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</si>
  <si>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</si>
  <si>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</si>
  <si>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</si>
  <si>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</si>
  <si>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</si>
  <si>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</si>
  <si>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</si>
  <si>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</si>
  <si>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</si>
  <si>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</si>
  <si>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</si>
  <si>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</si>
  <si>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</si>
  <si>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</si>
  <si>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</si>
  <si>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</si>
  <si>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</si>
  <si>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</si>
  <si>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</si>
  <si>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</si>
  <si>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</si>
  <si>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</si>
  <si>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</si>
  <si>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</si>
  <si>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</si>
  <si>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</si>
  <si>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</si>
  <si>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</si>
  <si>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</si>
  <si>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</si>
  <si>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</si>
  <si>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</si>
  <si>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</si>
  <si>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</si>
  <si>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</si>
  <si>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</si>
  <si>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</si>
  <si>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</si>
  <si>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</si>
  <si>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</si>
  <si>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</si>
  <si>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</si>
  <si>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</si>
  <si>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</si>
  <si>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</si>
  <si>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</si>
  <si>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</si>
  <si>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</si>
  <si>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</si>
  <si>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</si>
  <si>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</si>
  <si>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</si>
  <si>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</si>
  <si>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</si>
  <si>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</si>
  <si>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</si>
  <si>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</si>
  <si>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</si>
  <si>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</si>
  <si>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</si>
  <si>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</si>
  <si>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</si>
  <si>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</si>
  <si>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</si>
  <si>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</si>
  <si>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</si>
  <si>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</si>
  <si>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</si>
  <si>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</si>
  <si>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</si>
  <si>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</si>
  <si>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</si>
  <si>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</si>
  <si>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</si>
  <si>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</si>
  <si>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</si>
  <si>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</si>
  <si>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</si>
  <si>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</si>
  <si>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</si>
  <si>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</si>
  <si>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</si>
  <si>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</si>
  <si>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</si>
  <si>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</si>
  <si>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</si>
  <si>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</si>
  <si>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</si>
  <si>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</si>
  <si>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</si>
  <si>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</si>
  <si>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</si>
  <si>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</si>
  <si>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</si>
  <si>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</si>
  <si>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</si>
  <si>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</si>
  <si>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</si>
  <si>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</si>
  <si>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</si>
  <si>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</si>
  <si>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</si>
  <si>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</si>
  <si>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</si>
  <si>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</si>
  <si>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</si>
  <si>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</si>
  <si>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</si>
  <si>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</si>
  <si>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</si>
  <si>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</si>
  <si>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</si>
  <si>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</si>
  <si>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</si>
  <si>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</si>
  <si>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</si>
  <si>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</si>
  <si>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</si>
  <si>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</si>
  <si>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</si>
  <si>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</si>
  <si>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</si>
  <si>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</si>
  <si>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</si>
  <si>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</si>
  <si>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</si>
  <si>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</si>
  <si>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</si>
  <si>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</si>
  <si>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</si>
  <si>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</si>
  <si>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</si>
  <si>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</si>
  <si>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</si>
  <si>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</si>
  <si>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</si>
  <si>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</si>
  <si>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</si>
  <si>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</si>
  <si>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</si>
  <si>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</si>
  <si>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</si>
  <si>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</si>
  <si>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</si>
  <si>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</si>
  <si>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</si>
  <si>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</si>
  <si>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</si>
  <si>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</si>
  <si>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</si>
  <si>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</si>
  <si>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</si>
  <si>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</si>
  <si>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</si>
  <si>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</si>
  <si>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</si>
  <si>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</si>
  <si>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</si>
  <si>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</si>
  <si>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</si>
  <si>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</si>
  <si>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</si>
  <si>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</si>
  <si>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</si>
  <si>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</si>
  <si>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</si>
  <si>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</si>
  <si>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</si>
  <si>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</si>
  <si>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</si>
  <si>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</si>
  <si>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</si>
  <si>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</si>
  <si>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</si>
  <si>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</si>
  <si>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</si>
  <si>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</si>
  <si>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</si>
  <si>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</si>
  <si>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</si>
  <si>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</si>
  <si>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</si>
  <si>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</si>
  <si>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</si>
  <si>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</si>
  <si>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</si>
  <si>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</si>
  <si>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</si>
  <si>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</si>
  <si>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</si>
  <si>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</si>
  <si>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</si>
  <si>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</si>
  <si>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</si>
  <si>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</si>
  <si>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</si>
  <si>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</si>
  <si>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</si>
  <si>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</si>
  <si>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</si>
  <si>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</si>
  <si>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</si>
  <si>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</si>
  <si>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</si>
  <si>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</si>
  <si>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</si>
  <si>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</si>
  <si>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</si>
  <si>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</si>
  <si>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</si>
  <si>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</si>
  <si>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</si>
  <si>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</si>
  <si>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</si>
  <si>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</si>
  <si>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</si>
  <si>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</si>
  <si>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</si>
  <si>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</si>
  <si>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</si>
  <si>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</si>
  <si>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</si>
  <si>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</si>
  <si>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</si>
  <si>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</si>
  <si>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</si>
  <si>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</si>
  <si>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</si>
  <si>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</si>
  <si>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</si>
  <si>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</si>
  <si>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</si>
  <si>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</si>
  <si>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</si>
  <si>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</si>
  <si>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</si>
  <si>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</si>
  <si>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</si>
  <si>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</si>
  <si>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</si>
  <si>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</si>
  <si>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</si>
  <si>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</si>
  <si>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</si>
  <si>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</si>
  <si>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</si>
  <si>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</si>
  <si>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</si>
  <si>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</si>
  <si>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</si>
  <si>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</si>
  <si>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</si>
  <si>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</si>
  <si>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</si>
  <si>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</si>
  <si>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</si>
  <si>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</si>
  <si>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</si>
  <si>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</si>
  <si>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</si>
  <si>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</si>
  <si>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</si>
  <si>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</si>
  <si>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</si>
  <si>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</si>
  <si>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</si>
  <si>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</si>
  <si>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</si>
  <si>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</si>
  <si>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</si>
  <si>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</si>
  <si>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</si>
  <si>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</si>
  <si>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</si>
  <si>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</si>
  <si>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</si>
  <si>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</si>
  <si>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</si>
  <si>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</si>
  <si>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</si>
  <si>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</si>
  <si>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</si>
  <si>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</si>
  <si>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</si>
  <si>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</si>
  <si>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</si>
  <si>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</si>
  <si>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</si>
  <si>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</si>
  <si>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</si>
  <si>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</si>
  <si>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</si>
  <si>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</si>
  <si>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</si>
  <si>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</si>
  <si>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</si>
  <si>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</si>
  <si>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</si>
  <si>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</si>
  <si>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</si>
  <si>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</si>
  <si>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</si>
  <si>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</si>
  <si>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</si>
  <si>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</si>
  <si>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</si>
  <si>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</si>
  <si>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</si>
  <si>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</si>
  <si>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</si>
  <si>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</si>
  <si>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</si>
  <si>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</si>
  <si>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</si>
  <si>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</si>
  <si>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</si>
  <si>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</si>
  <si>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</si>
  <si>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</si>
  <si>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</si>
  <si>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</si>
  <si>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</si>
  <si>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</si>
  <si>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</si>
  <si>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</si>
  <si>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</si>
  <si>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</si>
  <si>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</si>
  <si>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</si>
  <si>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</si>
  <si>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</si>
  <si>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</si>
  <si>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</si>
  <si>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</si>
  <si>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</si>
  <si>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</si>
  <si>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</si>
  <si>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</si>
  <si>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</si>
  <si>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</si>
  <si>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</si>
  <si>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</si>
  <si>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</si>
  <si>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</si>
  <si>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</si>
  <si>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</si>
  <si>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</si>
  <si>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</si>
  <si>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</si>
  <si>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</si>
  <si>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</si>
  <si>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</si>
  <si>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</si>
  <si>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</si>
  <si>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</si>
  <si>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</si>
  <si>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</si>
  <si>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</si>
  <si>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</si>
  <si>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</si>
  <si>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</si>
  <si>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</si>
  <si>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</si>
  <si>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</si>
  <si>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</si>
  <si>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</si>
  <si>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</si>
  <si>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</si>
  <si>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</si>
  <si>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</si>
  <si>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</si>
  <si>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</si>
  <si>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</si>
  <si>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</si>
  <si>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</si>
  <si>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</si>
  <si>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</si>
  <si>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</si>
  <si>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</si>
  <si>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</si>
  <si>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</si>
  <si>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</si>
  <si>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</si>
  <si>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</si>
  <si>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</si>
  <si>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</si>
  <si>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</si>
  <si>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</si>
  <si>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</si>
  <si>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</si>
  <si>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</si>
  <si>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</si>
  <si>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</si>
  <si>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</si>
  <si>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</si>
  <si>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</si>
  <si>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</si>
  <si>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</si>
  <si>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</si>
  <si>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</si>
  <si>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</si>
  <si>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</si>
  <si>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</si>
  <si>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</si>
  <si>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</si>
  <si>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</si>
  <si>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</si>
  <si>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</si>
  <si>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</si>
  <si>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</si>
  <si>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</si>
  <si>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</si>
  <si>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</si>
  <si>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</si>
  <si>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</si>
  <si>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</si>
  <si>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</si>
  <si>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</si>
  <si>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</si>
  <si>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</si>
  <si>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</si>
  <si>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</si>
  <si>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</si>
  <si>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</si>
  <si>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</si>
  <si>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</si>
  <si>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</si>
  <si>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</si>
  <si>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</si>
  <si>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</si>
  <si>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</si>
  <si>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</si>
  <si>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</si>
  <si>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</si>
  <si>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</si>
  <si>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</si>
  <si>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</si>
  <si>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</si>
  <si>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</si>
  <si>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</si>
  <si>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</si>
  <si>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</si>
  <si>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</si>
  <si>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</si>
  <si>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</si>
  <si>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</si>
  <si>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</si>
  <si>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</si>
  <si>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</si>
  <si>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</si>
  <si>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</si>
  <si>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</si>
  <si>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</si>
  <si>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</si>
  <si>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</si>
  <si>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</si>
  <si>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</si>
  <si>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</si>
  <si>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</si>
  <si>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</si>
  <si>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</si>
  <si>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</si>
  <si>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</si>
  <si>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</si>
  <si>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</si>
  <si>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</si>
  <si>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</si>
  <si>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</si>
  <si>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</si>
  <si>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</si>
  <si>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</si>
  <si>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</si>
  <si>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</si>
  <si>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</si>
  <si>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</si>
  <si>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</si>
  <si>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</si>
  <si>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</si>
  <si>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</si>
  <si>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</si>
  <si>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</si>
  <si>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</si>
  <si>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</si>
  <si>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</si>
  <si>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</si>
  <si>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</si>
  <si>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</si>
  <si>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</si>
  <si>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</si>
  <si>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</si>
  <si>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</si>
  <si>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</si>
  <si>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</si>
  <si>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</si>
  <si>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</si>
  <si>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</si>
  <si>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</si>
  <si>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</si>
  <si>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</si>
  <si>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</si>
  <si>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</si>
  <si>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</si>
  <si>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</si>
  <si>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</si>
  <si>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</si>
  <si>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</si>
  <si>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</si>
  <si>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</si>
  <si>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</si>
  <si>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</si>
  <si>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</si>
  <si>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</si>
  <si>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</si>
  <si>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</si>
  <si>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</si>
  <si>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</si>
  <si>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</si>
  <si>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</si>
  <si>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</si>
  <si>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</si>
  <si>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</si>
  <si>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</si>
  <si>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</si>
  <si>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</si>
  <si>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</si>
  <si>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</si>
  <si>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</si>
  <si>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</si>
  <si>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</si>
  <si>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</si>
  <si>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</si>
  <si>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</si>
  <si>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</si>
  <si>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</si>
  <si>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</si>
  <si>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</si>
  <si>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</si>
  <si>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</si>
  <si>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</si>
  <si>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</si>
  <si>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</si>
  <si>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</si>
  <si>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</si>
  <si>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</si>
  <si>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</si>
  <si>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</si>
  <si>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</si>
  <si>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</si>
  <si>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</si>
  <si>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</si>
  <si>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</si>
  <si>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</si>
  <si>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</si>
  <si>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</si>
  <si>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</si>
  <si>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</si>
  <si>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</si>
  <si>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</si>
  <si>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</si>
  <si>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</si>
  <si>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</si>
  <si>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</si>
  <si>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</si>
  <si>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</si>
  <si>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</si>
  <si>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</si>
  <si>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</si>
  <si>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</si>
  <si>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</si>
  <si>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</si>
  <si>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</si>
  <si>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</si>
  <si>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</si>
  <si>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</si>
  <si>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</si>
  <si>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</si>
  <si>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</si>
  <si>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</si>
  <si>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</si>
  <si>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</si>
  <si>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</si>
  <si>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</si>
  <si>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</si>
  <si>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</si>
  <si>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</si>
  <si>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</si>
  <si>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</si>
  <si>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</si>
  <si>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</si>
  <si>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</si>
  <si>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</si>
  <si>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</si>
  <si>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</si>
  <si>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</si>
  <si>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</si>
  <si>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</si>
  <si>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</si>
  <si>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</si>
  <si>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</si>
  <si>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</si>
  <si>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</si>
  <si>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</si>
  <si>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</si>
  <si>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</si>
  <si>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</si>
  <si>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</si>
  <si>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</si>
  <si>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</si>
  <si>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</si>
  <si>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</si>
  <si>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</si>
  <si>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</si>
  <si>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</si>
  <si>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</si>
  <si>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</si>
  <si>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</si>
  <si>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</si>
  <si>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</si>
  <si>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</si>
  <si>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</si>
  <si>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</si>
  <si>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</si>
  <si>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</si>
  <si>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</si>
  <si>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</si>
  <si>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</si>
  <si>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</si>
  <si>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</si>
  <si>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</si>
  <si>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</si>
  <si>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</si>
  <si>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</si>
  <si>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</si>
  <si>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</si>
  <si>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</si>
  <si>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</si>
  <si>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</si>
  <si>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</si>
  <si>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</si>
  <si>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</si>
  <si>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</si>
  <si>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</si>
  <si>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</si>
  <si>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</si>
  <si>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</si>
  <si>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</si>
  <si>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</si>
  <si>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</si>
  <si>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</si>
  <si>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</si>
  <si>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</si>
  <si>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</si>
  <si>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</si>
  <si>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</si>
  <si>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</si>
  <si>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</si>
  <si>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</si>
  <si>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</si>
  <si>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</si>
  <si>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</si>
  <si>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</si>
  <si>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</si>
  <si>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</si>
  <si>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</si>
  <si>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</si>
  <si>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</si>
  <si>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</si>
  <si>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</si>
  <si>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</si>
  <si>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</si>
  <si>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</si>
  <si>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</si>
  <si>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</si>
  <si>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</si>
  <si>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</si>
  <si>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</si>
  <si>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</si>
  <si>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</si>
  <si>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</si>
  <si>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</si>
  <si>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</si>
  <si>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</si>
  <si>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</si>
  <si>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</si>
  <si>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</si>
  <si>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</si>
  <si>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</si>
  <si>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</si>
  <si>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</si>
  <si>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</si>
  <si>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</si>
  <si>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</si>
  <si>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</si>
  <si>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</si>
  <si>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</si>
  <si>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</si>
  <si>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</si>
  <si>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</si>
  <si>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</si>
  <si>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</si>
  <si>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</si>
  <si>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</si>
  <si>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</si>
  <si>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</si>
  <si>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</si>
  <si>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</si>
  <si>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</si>
  <si>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</si>
  <si>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</si>
  <si>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</si>
  <si>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</si>
  <si>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</si>
  <si>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</si>
  <si>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</si>
  <si>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</si>
  <si>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</si>
  <si>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</si>
  <si>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</si>
  <si>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</si>
  <si>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</si>
  <si>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</si>
  <si>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</si>
  <si>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</si>
  <si>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</si>
  <si>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</si>
  <si>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</si>
  <si>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</si>
  <si>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</si>
  <si>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</si>
  <si>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</si>
  <si>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</si>
  <si>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</si>
  <si>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</si>
  <si>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</si>
  <si>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</si>
  <si>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</si>
  <si>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</si>
  <si>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</si>
  <si>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</si>
  <si>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</si>
  <si>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</si>
  <si>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</si>
  <si>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</si>
  <si>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</si>
  <si>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</si>
  <si>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</si>
  <si>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</si>
  <si>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</si>
  <si>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</si>
  <si>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</si>
  <si>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</si>
  <si>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</si>
  <si>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</si>
  <si>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</si>
  <si>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</si>
  <si>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</si>
  <si>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</si>
  <si>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</si>
  <si>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</si>
  <si>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</si>
  <si>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</si>
  <si>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</si>
  <si>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</si>
  <si>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</si>
  <si>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</si>
  <si>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</si>
  <si>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</si>
  <si>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</si>
  <si>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</si>
  <si>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</si>
  <si>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</si>
  <si>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</si>
  <si>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</si>
  <si>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</si>
  <si>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</si>
  <si>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</si>
  <si>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</si>
  <si>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</si>
  <si>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</si>
  <si>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</si>
  <si>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</si>
  <si>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</si>
  <si>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</si>
  <si>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</si>
  <si>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</si>
  <si>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</si>
  <si>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</si>
  <si>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</si>
  <si>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</si>
  <si>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</si>
  <si>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</si>
  <si>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</si>
  <si>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</si>
  <si>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</si>
  <si>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</si>
  <si>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</si>
  <si>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</si>
  <si>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</si>
  <si>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</si>
  <si>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</si>
  <si>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</si>
  <si>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</si>
  <si>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</si>
  <si>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</si>
  <si>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</si>
  <si>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</si>
  <si>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</si>
  <si>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</si>
  <si>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</si>
  <si>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</si>
  <si>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</si>
  <si>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</si>
  <si>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</si>
  <si>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</si>
  <si>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</si>
  <si>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</si>
  <si>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</si>
  <si>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</si>
  <si>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</si>
  <si>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</si>
  <si>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</si>
  <si>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</si>
  <si>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</si>
  <si>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</si>
  <si>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</si>
  <si>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</si>
  <si>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</si>
  <si>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</si>
  <si>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</si>
  <si>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</si>
  <si>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</si>
  <si>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</si>
  <si>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</si>
  <si>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</si>
  <si>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</si>
  <si>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</si>
  <si>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</si>
  <si>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</si>
  <si>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</si>
  <si>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</si>
  <si>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</si>
  <si>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</si>
  <si>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</si>
  <si>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</si>
  <si>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</si>
  <si>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</si>
  <si>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</si>
  <si>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</si>
  <si>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</si>
  <si>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</si>
  <si>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</si>
  <si>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</si>
  <si>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</si>
  <si>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</si>
  <si>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</si>
  <si>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</si>
  <si>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</si>
  <si>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</si>
  <si>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</si>
  <si>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</si>
  <si>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</si>
  <si>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</si>
  <si>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</si>
  <si>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</si>
  <si>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</si>
  <si>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</si>
  <si>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</si>
  <si>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</si>
  <si>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</si>
  <si>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</si>
  <si>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</si>
  <si>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</si>
  <si>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</si>
  <si>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</si>
  <si>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</si>
  <si>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</si>
  <si>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</si>
  <si>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</si>
  <si>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</si>
  <si>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</si>
  <si>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</si>
  <si>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</si>
  <si>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</si>
  <si>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</si>
  <si>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</si>
  <si>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</si>
  <si>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</si>
  <si>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</si>
  <si>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</si>
  <si>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</si>
  <si>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</si>
  <si>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</si>
  <si>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</si>
  <si>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</si>
  <si>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</si>
  <si>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</si>
  <si>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</si>
  <si>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</si>
  <si>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</si>
  <si>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</si>
  <si>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</si>
  <si>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</si>
  <si>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</si>
  <si>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</si>
  <si>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</si>
  <si>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</si>
  <si>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</si>
  <si>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</si>
  <si>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</si>
  <si>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</si>
  <si>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</si>
  <si>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</si>
  <si>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</si>
  <si>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</si>
  <si>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</si>
  <si>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</si>
  <si>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</si>
  <si>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</si>
  <si>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</si>
  <si>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</si>
  <si>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</si>
  <si>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</si>
  <si>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</si>
  <si>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</si>
  <si>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</si>
  <si>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</si>
  <si>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</si>
  <si>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</si>
  <si>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</si>
  <si>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</si>
  <si>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</si>
  <si>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</si>
  <si>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</si>
  <si>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</si>
  <si>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</si>
  <si>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</si>
  <si>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</si>
  <si>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</si>
  <si>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</si>
  <si>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</si>
  <si>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</si>
  <si>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</si>
  <si>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</si>
  <si>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</si>
  <si>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</si>
  <si>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</si>
  <si>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</si>
  <si>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</si>
  <si>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</si>
  <si>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</si>
  <si>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</si>
  <si>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</si>
  <si>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</si>
  <si>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</si>
  <si>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</si>
  <si>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</si>
  <si>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</si>
  <si>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</si>
  <si>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</si>
  <si>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</si>
  <si>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</si>
  <si>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</si>
  <si>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</si>
  <si>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</si>
  <si>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</si>
  <si>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</si>
  <si>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</si>
  <si>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</si>
  <si>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</si>
  <si>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</si>
  <si>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</si>
  <si>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</si>
  <si>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</si>
  <si>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</si>
  <si>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</si>
  <si>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</si>
  <si>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</si>
  <si>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</si>
  <si>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</si>
  <si>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</si>
  <si>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</si>
  <si>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</si>
  <si>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</si>
  <si>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</si>
  <si>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</si>
  <si>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</si>
  <si>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</si>
  <si>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</si>
  <si>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</si>
  <si>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</si>
  <si>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</si>
  <si>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</si>
  <si>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</si>
  <si>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</si>
  <si>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</si>
  <si>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</si>
  <si>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</si>
  <si>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</si>
  <si>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</si>
  <si>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</si>
  <si>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</si>
  <si>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</si>
  <si>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</si>
  <si>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</si>
  <si>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</si>
  <si>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</si>
  <si>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</si>
  <si>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</si>
  <si>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</si>
  <si>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</si>
  <si>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</si>
  <si>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</si>
  <si>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</si>
  <si>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</si>
  <si>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</si>
  <si>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</si>
  <si>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</si>
  <si>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</si>
  <si>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</si>
  <si>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</si>
  <si>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</si>
  <si>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</si>
  <si>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</si>
  <si>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</si>
  <si>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</si>
  <si>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</si>
  <si>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</si>
  <si>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</si>
  <si>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</si>
  <si>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</si>
  <si>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</si>
  <si>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</si>
  <si>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</si>
  <si>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</si>
  <si>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</si>
  <si>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</si>
  <si>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</si>
  <si>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</si>
  <si>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</si>
  <si>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</si>
  <si>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</si>
  <si>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</si>
  <si>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</si>
  <si>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</si>
  <si>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</si>
  <si>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</si>
  <si>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</si>
  <si>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</si>
  <si>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</si>
  <si>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</si>
  <si>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</si>
  <si>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</si>
  <si>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</si>
  <si>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</si>
  <si>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</si>
  <si>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</si>
  <si>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</si>
  <si>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</si>
  <si>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</si>
  <si>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</si>
  <si>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</si>
  <si>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</si>
  <si>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</si>
  <si>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</si>
  <si>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</si>
  <si>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</si>
  <si>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</si>
  <si>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</si>
  <si>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</si>
  <si>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</si>
  <si>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</si>
  <si>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</si>
  <si>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</si>
  <si>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</si>
  <si>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</si>
  <si>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</si>
  <si>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</si>
  <si>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</si>
  <si>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</si>
  <si>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</si>
  <si>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</si>
  <si>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</si>
  <si>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</si>
  <si>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</si>
  <si>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</si>
  <si>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</si>
  <si>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</si>
  <si>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</si>
  <si>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</si>
  <si>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</si>
  <si>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</si>
  <si>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</si>
  <si>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</si>
  <si>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</si>
  <si>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</si>
  <si>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</si>
  <si>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</si>
  <si>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</si>
  <si>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</si>
  <si>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</si>
  <si>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</si>
  <si>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</si>
  <si>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</si>
  <si>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</si>
  <si>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</si>
  <si>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</si>
  <si>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</si>
  <si>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</si>
  <si>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</si>
  <si>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</si>
  <si>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</si>
  <si>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</si>
  <si>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</si>
  <si>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</si>
  <si>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</si>
  <si>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</si>
  <si>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</si>
  <si>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</si>
  <si>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</si>
  <si>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</si>
  <si>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</si>
  <si>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</si>
  <si>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</si>
  <si>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</si>
  <si>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</si>
  <si>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</si>
  <si>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</si>
  <si>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</si>
  <si>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</si>
  <si>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</si>
  <si>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</si>
  <si>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</si>
  <si>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</si>
  <si>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</si>
  <si>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</si>
  <si>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</si>
  <si>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</si>
  <si>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</si>
  <si>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</si>
  <si>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</si>
  <si>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</si>
  <si>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</si>
  <si>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</si>
  <si>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</si>
  <si>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</si>
  <si>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</si>
  <si>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</si>
  <si>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</si>
  <si>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</si>
  <si>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</si>
  <si>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</si>
  <si>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</si>
  <si>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</si>
  <si>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</si>
  <si>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</si>
  <si>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</si>
  <si>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</si>
  <si>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</si>
  <si>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</si>
  <si>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</si>
  <si>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</si>
  <si>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</si>
  <si>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</si>
  <si>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</si>
  <si>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</si>
  <si>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</si>
  <si>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</si>
  <si>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</si>
  <si>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</si>
  <si>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</si>
  <si>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</si>
  <si>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</si>
  <si>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</si>
  <si>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</si>
  <si>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</si>
  <si>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</si>
  <si>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</si>
  <si>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</si>
  <si>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</si>
  <si>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</si>
  <si>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</si>
  <si>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</si>
  <si>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</si>
  <si>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</si>
  <si>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</si>
  <si>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</si>
  <si>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</si>
  <si>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</si>
  <si>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</si>
  <si>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</si>
  <si>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</si>
  <si>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</si>
  <si>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</si>
  <si>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</si>
  <si>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</si>
  <si>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</si>
  <si>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</si>
  <si>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</si>
  <si>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</si>
  <si>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</si>
  <si>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</si>
  <si>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</si>
  <si>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</si>
  <si>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</si>
  <si>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</si>
  <si>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</si>
  <si>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</si>
  <si>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</si>
  <si>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</si>
  <si>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</si>
  <si>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</si>
  <si>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</si>
  <si>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</si>
  <si>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</si>
  <si>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</si>
  <si>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</si>
  <si>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</si>
  <si>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</si>
  <si>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</si>
  <si>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</si>
  <si>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</si>
  <si>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</si>
  <si>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</si>
  <si>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</si>
  <si>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</si>
  <si>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</si>
  <si>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</si>
  <si>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</si>
  <si>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</si>
  <si>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</si>
  <si>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</si>
  <si>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</si>
  <si>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</si>
  <si>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</si>
  <si>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</si>
  <si>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</si>
  <si>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</si>
  <si>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</si>
  <si>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</si>
  <si>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</si>
  <si>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</si>
  <si>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</si>
  <si>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</si>
  <si>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</si>
  <si>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</si>
  <si>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</si>
  <si>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</si>
  <si>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</si>
  <si>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</si>
  <si>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</si>
  <si>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</si>
  <si>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</si>
  <si>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</si>
  <si>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</si>
  <si>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</si>
  <si>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</si>
  <si>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</si>
  <si>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</si>
  <si>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</si>
  <si>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</si>
  <si>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</si>
  <si>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</si>
  <si>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</si>
  <si>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</si>
  <si>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</si>
  <si>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</si>
  <si>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</si>
  <si>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</si>
  <si>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</si>
  <si>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</si>
  <si>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</si>
  <si>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</si>
  <si>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</si>
  <si>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</si>
  <si>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</si>
  <si>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</si>
  <si>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</si>
  <si>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</si>
  <si>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</si>
  <si>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</si>
  <si>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</si>
  <si>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</si>
  <si>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</si>
  <si>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</si>
  <si>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</si>
  <si>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</si>
  <si>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</si>
  <si>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</si>
  <si>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</si>
  <si>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</si>
  <si>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</si>
  <si>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</si>
  <si>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</si>
  <si>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</si>
  <si>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</si>
  <si>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</si>
  <si>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</si>
  <si>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</si>
  <si>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</si>
  <si>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</si>
  <si>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</si>
  <si>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</si>
  <si>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</si>
  <si>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</si>
  <si>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</si>
  <si>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</si>
  <si>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</si>
  <si>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</si>
  <si>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</si>
  <si>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</si>
  <si>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</si>
  <si>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</si>
  <si>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</si>
  <si>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</si>
  <si>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</si>
  <si>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</si>
  <si>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</si>
  <si>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</si>
  <si>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</si>
  <si>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</si>
  <si>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</si>
  <si>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</si>
  <si>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</si>
  <si>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</si>
  <si>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</si>
  <si>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</si>
  <si>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</si>
  <si>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</si>
  <si>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</si>
  <si>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</si>
  <si>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</si>
  <si>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</si>
  <si>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</si>
  <si>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</si>
  <si>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</si>
  <si>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</si>
  <si>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</si>
  <si>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</si>
  <si>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</si>
  <si>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</si>
  <si>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</si>
  <si>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</si>
  <si>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</si>
  <si>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</si>
  <si>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</si>
  <si>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</si>
  <si>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</si>
  <si>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</si>
  <si>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</si>
  <si>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</si>
  <si>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</si>
  <si>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</si>
  <si>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</si>
  <si>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</si>
  <si>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</si>
  <si>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</si>
  <si>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</si>
  <si>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</si>
  <si>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</si>
  <si>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</si>
  <si>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</si>
  <si>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</si>
  <si>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</si>
  <si>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</si>
  <si>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</si>
  <si>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</si>
  <si>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</si>
  <si>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</si>
  <si>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</si>
  <si>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</si>
  <si>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</si>
  <si>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</si>
  <si>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</si>
  <si>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</si>
  <si>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</si>
  <si>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</si>
  <si>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</si>
  <si>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</si>
  <si>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</si>
  <si>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</si>
  <si>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</si>
  <si>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</si>
  <si>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</si>
  <si>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</si>
  <si>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</si>
  <si>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</si>
  <si>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</si>
  <si>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</si>
  <si>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</si>
  <si>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</si>
  <si>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</si>
  <si>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</si>
  <si>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</si>
  <si>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</si>
  <si>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</si>
  <si>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</si>
  <si>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</si>
  <si>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</si>
  <si>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</si>
  <si>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</si>
  <si>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</si>
  <si>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</si>
  <si>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</si>
  <si>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</si>
  <si>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</si>
  <si>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</si>
  <si>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</si>
  <si>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</si>
  <si>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</si>
  <si>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</si>
  <si>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</si>
  <si>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</si>
  <si>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</si>
  <si>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</si>
  <si>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</si>
  <si>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</si>
  <si>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</si>
  <si>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</si>
  <si>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</si>
  <si>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</si>
  <si>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</si>
  <si>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</si>
  <si>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</si>
  <si>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</si>
  <si>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</si>
  <si>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</si>
  <si>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</si>
  <si>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</si>
  <si>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</si>
  <si>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</si>
  <si>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</si>
  <si>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</si>
  <si>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</si>
  <si>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</si>
  <si>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</si>
  <si>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</si>
  <si>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</si>
  <si>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</si>
  <si>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</si>
  <si>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</si>
  <si>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</si>
  <si>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</si>
  <si>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</si>
  <si>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</si>
  <si>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</si>
  <si>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</si>
  <si>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</si>
  <si>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</si>
  <si>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</si>
  <si>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</si>
  <si>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</si>
  <si>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</si>
  <si>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</si>
  <si>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</si>
  <si>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</si>
  <si>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</si>
  <si>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</si>
  <si>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</si>
  <si>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</si>
  <si>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</si>
  <si>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</si>
  <si>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</si>
  <si>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</si>
  <si>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</si>
  <si>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</si>
  <si>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</si>
  <si>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</si>
  <si>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</si>
  <si>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</si>
  <si>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</si>
  <si>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</si>
  <si>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</si>
  <si>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</si>
  <si>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</si>
  <si>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</si>
  <si>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</si>
  <si>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</si>
  <si>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</si>
  <si>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</si>
  <si>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</si>
  <si>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</si>
  <si>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</si>
  <si>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</si>
  <si>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</si>
  <si>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</si>
  <si>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</si>
  <si>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</si>
  <si>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</si>
  <si>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</si>
  <si>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</si>
  <si>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</si>
  <si>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</si>
  <si>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</si>
  <si>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</si>
  <si>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</si>
  <si>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</si>
  <si>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</si>
  <si>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</si>
  <si>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</si>
  <si>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</si>
  <si>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</si>
  <si>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</si>
  <si>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</si>
  <si>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</si>
  <si>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</si>
  <si>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</si>
  <si>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</si>
  <si>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</si>
  <si>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</si>
  <si>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</si>
  <si>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</si>
  <si>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</si>
  <si>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</si>
  <si>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</si>
  <si>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</si>
  <si>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</si>
  <si>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</si>
  <si>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</si>
  <si>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</si>
  <si>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</si>
  <si>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</si>
  <si>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</si>
  <si>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</si>
  <si>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</si>
  <si>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</si>
  <si>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</si>
  <si>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</si>
  <si>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</si>
  <si>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</si>
  <si>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</si>
  <si>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</si>
  <si>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</si>
  <si>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</si>
  <si>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</si>
  <si>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</si>
  <si>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</si>
  <si>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</si>
  <si>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</si>
  <si>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</si>
  <si>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</si>
  <si>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</si>
  <si>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</si>
  <si>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</si>
  <si>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</si>
  <si>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</si>
  <si>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</si>
  <si>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</si>
  <si>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</si>
  <si>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</si>
  <si>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</si>
  <si>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</si>
  <si>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</si>
  <si>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</si>
  <si>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</si>
  <si>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</si>
  <si>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</si>
  <si>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</si>
  <si>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</si>
  <si>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</si>
  <si>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</si>
  <si>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</si>
  <si>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</si>
  <si>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</si>
  <si>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</si>
  <si>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</si>
  <si>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</si>
  <si>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</si>
  <si>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</si>
  <si>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</si>
  <si>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</si>
  <si>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</si>
  <si>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</si>
  <si>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</si>
  <si>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</si>
  <si>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</si>
  <si>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</si>
  <si>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</si>
  <si>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</si>
  <si>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</si>
  <si>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</si>
  <si>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</si>
  <si>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</si>
  <si>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</si>
  <si>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</si>
  <si>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</si>
  <si>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</si>
  <si>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</si>
  <si>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</si>
  <si>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</si>
  <si>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</si>
  <si>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</si>
  <si>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</si>
  <si>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</si>
  <si>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</si>
  <si>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</si>
  <si>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</si>
  <si>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</si>
  <si>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</si>
  <si>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</si>
  <si>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</si>
  <si>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</si>
  <si>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</si>
  <si>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</si>
  <si>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</si>
  <si>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</si>
  <si>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</si>
  <si>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</si>
  <si>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</si>
  <si>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</si>
  <si>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</si>
  <si>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</si>
  <si>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</si>
  <si>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</si>
  <si>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</si>
  <si>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</si>
  <si>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</si>
  <si>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</si>
  <si>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</si>
  <si>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</si>
  <si>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</si>
  <si>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</si>
  <si>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</si>
  <si>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</si>
  <si>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</si>
  <si>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</si>
  <si>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</si>
  <si>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</si>
  <si>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</si>
  <si>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</si>
  <si>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</si>
  <si>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</si>
  <si>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</si>
  <si>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</si>
  <si>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</si>
  <si>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</si>
  <si>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</si>
  <si>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</si>
  <si>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</si>
  <si>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</si>
  <si>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</si>
  <si>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</si>
  <si>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</si>
  <si>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</si>
  <si>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</si>
  <si>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</si>
  <si>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</si>
  <si>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</si>
  <si>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</si>
  <si>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</si>
  <si>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</si>
  <si>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</si>
  <si>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</si>
  <si>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</si>
  <si>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</si>
  <si>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</si>
  <si>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</si>
  <si>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</si>
  <si>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</si>
  <si>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</si>
  <si>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</si>
  <si>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</si>
  <si>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</si>
  <si>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</si>
  <si>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</si>
  <si>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</si>
  <si>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</si>
  <si>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</si>
  <si>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</si>
  <si>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</si>
  <si>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</si>
  <si>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</si>
  <si>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</si>
  <si>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</si>
  <si>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</si>
  <si>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</si>
  <si>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</si>
  <si>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</si>
  <si>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</si>
  <si>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</si>
  <si>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</si>
  <si>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</si>
  <si>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</si>
  <si>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</si>
  <si>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</si>
  <si>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</si>
  <si>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</si>
  <si>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</si>
  <si>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</si>
  <si>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</si>
  <si>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</si>
  <si>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</si>
  <si>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</si>
  <si>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</si>
  <si>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</si>
  <si>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</si>
  <si>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</si>
  <si>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</si>
  <si>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</si>
  <si>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</si>
  <si>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</si>
  <si>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</si>
  <si>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</si>
  <si>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</si>
  <si>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</si>
  <si>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</si>
  <si>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</si>
  <si>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</si>
  <si>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</si>
  <si>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</si>
  <si>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</si>
  <si>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</si>
  <si>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</si>
  <si>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</si>
  <si>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</si>
  <si>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</si>
  <si>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</si>
  <si>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</si>
  <si>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</si>
  <si>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</si>
  <si>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</si>
  <si>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</si>
  <si>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</si>
  <si>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</si>
  <si>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</si>
  <si>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</si>
  <si>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</si>
  <si>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</si>
  <si>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</si>
  <si>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</si>
  <si>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</si>
  <si>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</si>
  <si>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</si>
  <si>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</si>
  <si>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</si>
  <si>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</si>
  <si>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</si>
  <si>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</si>
  <si>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</si>
  <si>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</si>
  <si>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</si>
  <si>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</si>
  <si>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</si>
  <si>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</si>
  <si>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</si>
  <si>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</si>
  <si>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</si>
  <si>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</si>
  <si>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</si>
  <si>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</si>
  <si>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</si>
  <si>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</si>
  <si>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</si>
  <si>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</si>
  <si>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</si>
  <si>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</si>
  <si>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</si>
  <si>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</si>
  <si>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</si>
  <si>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</si>
  <si>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</si>
  <si>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</si>
  <si>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</si>
  <si>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</si>
  <si>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</si>
  <si>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</si>
  <si>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</si>
  <si>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</si>
  <si>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</si>
  <si>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</si>
  <si>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</si>
  <si>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</si>
  <si>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</si>
  <si>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</si>
  <si>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</si>
  <si>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</si>
  <si>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</si>
  <si>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</si>
  <si>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</si>
  <si>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</si>
  <si>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</si>
  <si>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</si>
  <si>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</si>
  <si>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</si>
  <si>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</si>
  <si>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</si>
  <si>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</si>
  <si>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</si>
  <si>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</si>
  <si>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</si>
  <si>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</si>
  <si>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</si>
  <si>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</si>
  <si>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</si>
  <si>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</si>
  <si>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</si>
  <si>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</si>
  <si>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</si>
  <si>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</si>
  <si>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</si>
  <si>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</si>
  <si>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</si>
  <si>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</si>
  <si>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</si>
  <si>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</si>
  <si>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</si>
  <si>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</si>
  <si>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</si>
  <si>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</si>
  <si>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</si>
  <si>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</si>
  <si>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</si>
  <si>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</si>
  <si>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</si>
  <si>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</si>
  <si>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</si>
  <si>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</si>
  <si>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</si>
  <si>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</si>
  <si>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</si>
  <si>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</si>
  <si>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</si>
  <si>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</si>
  <si>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</si>
  <si>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</si>
  <si>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</si>
  <si>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</si>
  <si>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</si>
  <si>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</si>
  <si>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</si>
  <si>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</si>
  <si>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</si>
  <si>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</si>
  <si>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</si>
  <si>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</si>
  <si>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</si>
  <si>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</si>
  <si>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</si>
  <si>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</si>
  <si>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</si>
  <si>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</si>
  <si>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</si>
  <si>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</si>
  <si>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</si>
  <si>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</si>
  <si>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</si>
  <si>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</si>
  <si>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</si>
  <si>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</si>
  <si>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</si>
  <si>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</si>
  <si>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</si>
  <si>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</si>
  <si>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</si>
  <si>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</si>
  <si>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</si>
  <si>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</si>
  <si>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</si>
  <si>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</si>
  <si>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</si>
  <si>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</si>
  <si>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vsakovací jímka: 1*1*1,4</t>
  </si>
  <si>
    <t>(55+395)*1,3</t>
  </si>
  <si>
    <t>57*4</t>
  </si>
  <si>
    <t>57*1,5</t>
  </si>
  <si>
    <t>57*0,05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</si>
  <si>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</si>
  <si>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</si>
  <si>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</si>
  <si>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</si>
  <si>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</si>
  <si>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</si>
  <si>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</si>
  <si>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</si>
  <si>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</si>
  <si>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</si>
  <si>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</si>
  <si>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</si>
  <si>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</si>
  <si>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</si>
  <si>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</si>
  <si>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</si>
  <si>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</si>
  <si>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</si>
  <si>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</si>
  <si>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</si>
  <si>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</si>
  <si>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</si>
  <si>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</si>
  <si>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</si>
  <si>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</si>
  <si>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</si>
  <si>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</si>
  <si>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</si>
  <si>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</si>
  <si>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</si>
  <si>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</si>
  <si>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</si>
  <si>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</si>
  <si>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</si>
  <si>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</si>
  <si>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</si>
  <si>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</si>
  <si>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</si>
  <si>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</si>
  <si>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</si>
  <si>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</si>
  <si>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</si>
  <si>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</si>
  <si>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</si>
  <si>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</si>
  <si>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</si>
  <si>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</si>
  <si>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</si>
  <si>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</si>
  <si>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</si>
  <si>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</si>
  <si>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</si>
  <si>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</si>
  <si>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</si>
  <si>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</si>
  <si>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</si>
  <si>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</si>
  <si>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</si>
  <si>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</si>
  <si>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</si>
  <si>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</si>
  <si>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</si>
  <si>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</si>
  <si>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</si>
  <si>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</si>
  <si>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</si>
  <si>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</si>
  <si>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</si>
  <si>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</si>
  <si>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</si>
  <si>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</si>
  <si>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</si>
  <si>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</si>
  <si>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</si>
  <si>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</si>
  <si>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</si>
  <si>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</si>
  <si>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</si>
  <si>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</si>
  <si>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</si>
  <si>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</si>
  <si>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</si>
  <si>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</si>
  <si>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</si>
  <si>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</si>
  <si>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</si>
  <si>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</si>
  <si>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</si>
  <si>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</si>
  <si>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</si>
  <si>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</si>
  <si>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</si>
  <si>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</si>
  <si>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</si>
  <si>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</si>
  <si>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</si>
  <si>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</si>
  <si>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</si>
  <si>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</si>
  <si>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</si>
  <si>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</si>
  <si>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</si>
  <si>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</si>
  <si>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</si>
  <si>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</si>
  <si>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</si>
  <si>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</si>
  <si>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</si>
  <si>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</si>
  <si>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</si>
  <si>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</si>
  <si>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</si>
  <si>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</si>
  <si>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</si>
  <si>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</si>
  <si>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</si>
  <si>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</si>
  <si>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</si>
  <si>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</si>
  <si>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</si>
  <si>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</si>
  <si>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</si>
  <si>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</si>
  <si>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</si>
  <si>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</si>
  <si>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</si>
  <si>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</si>
  <si>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</si>
  <si>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</si>
  <si>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</si>
  <si>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</si>
  <si>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</si>
  <si>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</si>
  <si>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</si>
  <si>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</si>
  <si>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</si>
  <si>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</si>
  <si>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</si>
  <si>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</si>
  <si>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</si>
  <si>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</si>
  <si>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</si>
  <si>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</si>
  <si>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</si>
  <si>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</si>
  <si>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</si>
  <si>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</si>
  <si>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</si>
  <si>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</si>
  <si>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</si>
  <si>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</si>
  <si>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</si>
  <si>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</si>
  <si>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</si>
  <si>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</si>
  <si>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</si>
  <si>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</si>
  <si>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</si>
  <si>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</si>
  <si>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</si>
  <si>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</si>
  <si>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</si>
  <si>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</si>
  <si>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</si>
  <si>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</si>
  <si>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</si>
  <si>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</si>
  <si>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</si>
  <si>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</si>
  <si>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</si>
  <si>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</si>
  <si>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</si>
  <si>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R900701</t>
  </si>
  <si>
    <t>ZÁŘIVKA OSVĚTLENÍ TŘ. II (SE ZVÝŠENOU MECHANICKOU ODOLNOSTÍ), MONTÁŽ + DODÁVKA</t>
  </si>
  <si>
    <t>položka obsahuje dodávku a montáž vč. elektroinstalace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</si>
  <si>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</si>
  <si>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</si>
  <si>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</si>
  <si>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</si>
  <si>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</si>
  <si>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</si>
  <si>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</si>
  <si>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</si>
  <si>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</si>
  <si>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</si>
  <si>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</si>
  <si>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</si>
  <si>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</si>
  <si>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</si>
  <si>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</si>
  <si>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</si>
  <si>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</si>
  <si>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</si>
  <si>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</si>
  <si>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</si>
  <si>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</si>
  <si>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</si>
  <si>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</si>
  <si>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</si>
  <si>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</si>
  <si>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</si>
  <si>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</si>
  <si>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</si>
  <si>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</si>
  <si>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</si>
  <si>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</si>
  <si>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</si>
  <si>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</si>
  <si>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</si>
  <si>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</si>
  <si>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</si>
  <si>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</si>
  <si>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</si>
  <si>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</si>
  <si>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</si>
  <si>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</si>
  <si>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</si>
  <si>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</si>
  <si>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</si>
  <si>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</si>
  <si>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</si>
  <si>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</si>
  <si>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</si>
  <si>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</si>
  <si>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</si>
  <si>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</si>
  <si>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</si>
  <si>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</si>
  <si>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</si>
  <si>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</si>
  <si>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</si>
  <si>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</si>
  <si>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</si>
  <si>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</si>
  <si>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</si>
  <si>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</si>
  <si>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</si>
  <si>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</si>
  <si>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</si>
  <si>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</si>
  <si>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</si>
  <si>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</si>
  <si>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</si>
  <si>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</si>
  <si>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</si>
  <si>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</si>
  <si>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</si>
  <si>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</si>
  <si>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</si>
  <si>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</si>
  <si>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</si>
  <si>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</si>
  <si>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</si>
  <si>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</si>
  <si>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</si>
  <si>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</si>
  <si>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</si>
  <si>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</si>
  <si>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</si>
  <si>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</si>
  <si>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</si>
  <si>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</si>
  <si>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</si>
  <si>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</si>
  <si>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</si>
  <si>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</si>
  <si>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</si>
  <si>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</si>
  <si>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</si>
  <si>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</si>
  <si>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</si>
  <si>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</si>
  <si>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</si>
  <si>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</si>
  <si>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</si>
  <si>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</si>
  <si>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</si>
  <si>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</si>
  <si>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</si>
  <si>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</si>
  <si>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</si>
  <si>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</si>
  <si>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</si>
  <si>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</si>
  <si>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</si>
  <si>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</si>
  <si>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</si>
  <si>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</si>
  <si>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</si>
  <si>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</si>
  <si>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</si>
  <si>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</si>
  <si>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</si>
  <si>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</si>
  <si>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</si>
  <si>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</si>
  <si>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</si>
  <si>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</si>
  <si>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</si>
  <si>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</si>
  <si>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</si>
  <si>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</si>
  <si>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</si>
  <si>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</si>
  <si>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</si>
  <si>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</si>
  <si>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</si>
  <si>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</si>
  <si>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</si>
  <si>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</si>
  <si>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</si>
  <si>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</si>
  <si>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</si>
  <si>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</si>
  <si>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</si>
  <si>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</si>
  <si>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</si>
  <si>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</si>
  <si>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</si>
  <si>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</si>
  <si>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</si>
  <si>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</si>
  <si>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</si>
  <si>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</si>
  <si>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</si>
  <si>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</si>
  <si>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</si>
  <si>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</si>
  <si>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</si>
  <si>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</si>
  <si>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</si>
  <si>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</si>
  <si>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</si>
  <si>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</si>
  <si>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</si>
  <si>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</si>
  <si>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</si>
  <si>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</si>
  <si>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</si>
  <si>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</si>
  <si>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</si>
  <si>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</si>
  <si>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</si>
  <si>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</si>
  <si>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</si>
  <si>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</si>
  <si>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</si>
  <si>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</si>
  <si>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</si>
  <si>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</si>
  <si>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</si>
  <si>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</si>
  <si>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</si>
  <si>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</si>
  <si>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</si>
  <si>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</si>
  <si>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</si>
  <si>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</si>
  <si>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</si>
  <si>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</si>
  <si>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</si>
  <si>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</si>
  <si>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</si>
  <si>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</si>
  <si>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</si>
  <si>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</si>
  <si>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</si>
  <si>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</si>
  <si>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</si>
  <si>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</si>
  <si>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</si>
  <si>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</si>
  <si>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</si>
  <si>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</si>
  <si>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</si>
  <si>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</si>
  <si>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</si>
  <si>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</si>
  <si>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</si>
  <si>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</si>
  <si>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</si>
  <si>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</si>
  <si>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</si>
  <si>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</si>
  <si>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</si>
  <si>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</si>
  <si>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</si>
  <si>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</si>
  <si>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</si>
  <si>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</si>
  <si>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</si>
  <si>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</si>
  <si>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</si>
  <si>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</si>
  <si>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</si>
  <si>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</si>
  <si>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</si>
  <si>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</si>
  <si>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</si>
  <si>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</si>
  <si>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</si>
  <si>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</si>
  <si>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</si>
  <si>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</si>
  <si>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</si>
  <si>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</si>
  <si>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</si>
  <si>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</si>
  <si>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</si>
  <si>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</si>
  <si>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</si>
  <si>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</si>
  <si>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</si>
  <si>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</si>
  <si>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</si>
  <si>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</si>
  <si>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</si>
  <si>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</si>
  <si>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</si>
  <si>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</si>
  <si>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</si>
  <si>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</si>
  <si>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</si>
  <si>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</si>
  <si>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</si>
  <si>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</si>
  <si>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</si>
  <si>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</si>
  <si>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</si>
  <si>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</si>
  <si>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</si>
  <si>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</si>
  <si>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</si>
  <si>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</si>
  <si>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</si>
  <si>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</si>
  <si>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</si>
  <si>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</si>
  <si>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</si>
  <si>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</si>
  <si>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</si>
  <si>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</si>
  <si>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</si>
  <si>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</si>
  <si>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</si>
  <si>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</si>
  <si>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</si>
  <si>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</si>
  <si>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</si>
  <si>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</si>
  <si>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</si>
  <si>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</si>
  <si>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</si>
  <si>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</si>
  <si>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</si>
  <si>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</si>
  <si>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</si>
  <si>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</si>
  <si>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</si>
  <si>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</si>
  <si>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</si>
  <si>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</si>
  <si>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</si>
  <si>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</si>
  <si>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</si>
  <si>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</si>
  <si>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</si>
  <si>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</si>
  <si>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</si>
  <si>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</si>
  <si>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</si>
  <si>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</si>
  <si>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</si>
  <si>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</si>
  <si>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</si>
  <si>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</si>
  <si>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</si>
  <si>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</si>
  <si>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</si>
  <si>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</si>
  <si>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</si>
  <si>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</si>
  <si>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</si>
  <si>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</si>
  <si>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</si>
  <si>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</si>
  <si>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</si>
  <si>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</si>
  <si>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</si>
  <si>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</si>
  <si>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</si>
  <si>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</si>
  <si>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</si>
  <si>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</si>
  <si>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</si>
  <si>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</si>
  <si>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</si>
  <si>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</si>
  <si>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</si>
  <si>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</si>
  <si>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</si>
  <si>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</si>
  <si>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</si>
  <si>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</si>
  <si>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</si>
  <si>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</si>
  <si>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</si>
  <si>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</si>
  <si>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</si>
  <si>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</si>
  <si>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</si>
  <si>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</si>
  <si>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</si>
  <si>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</si>
  <si>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</si>
  <si>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</si>
  <si>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</si>
  <si>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</si>
  <si>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</si>
  <si>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</si>
  <si>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</si>
  <si>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</si>
  <si>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</si>
  <si>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</si>
  <si>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</si>
  <si>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</si>
  <si>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</si>
  <si>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</si>
  <si>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</si>
  <si>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</si>
  <si>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</si>
  <si>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</si>
  <si>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</si>
  <si>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</si>
  <si>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</si>
  <si>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</si>
  <si>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20*2,3</t>
  </si>
  <si>
    <t>69,3*1,8*0,2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</si>
  <si>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</si>
  <si>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</si>
  <si>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</si>
  <si>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</si>
  <si>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</si>
  <si>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</si>
  <si>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</si>
  <si>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</si>
  <si>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</si>
  <si>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</si>
  <si>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</si>
  <si>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100*2,3</t>
  </si>
  <si>
    <t>398,4*1,8*0,2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</si>
  <si>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</si>
  <si>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</si>
  <si>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</si>
  <si>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</si>
  <si>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</si>
  <si>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</si>
  <si>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</si>
  <si>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</si>
  <si>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</si>
  <si>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</si>
  <si>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</si>
  <si>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</si>
  <si>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</si>
  <si>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</si>
  <si>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</si>
  <si>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</si>
  <si>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</si>
  <si>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</si>
  <si>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</si>
  <si>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</si>
  <si>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</si>
  <si>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</si>
  <si>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</si>
  <si>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</si>
  <si>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</si>
  <si>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</si>
  <si>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</si>
  <si>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</si>
  <si>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</si>
  <si>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</si>
  <si>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</si>
  <si>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</si>
  <si>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</si>
  <si>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</si>
  <si>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</si>
  <si>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</si>
  <si>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</si>
  <si>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</si>
  <si>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</si>
  <si>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</si>
  <si>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</si>
  <si>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</si>
  <si>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</si>
  <si>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</si>
  <si>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</si>
  <si>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</si>
  <si>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</si>
  <si>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</si>
  <si>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</si>
  <si>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</si>
  <si>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</si>
  <si>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</si>
  <si>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</si>
  <si>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</si>
  <si>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</si>
  <si>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</si>
  <si>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</si>
  <si>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</si>
  <si>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</si>
  <si>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</si>
  <si>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</si>
  <si>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</si>
  <si>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</si>
  <si>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</si>
  <si>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</si>
  <si>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</si>
  <si>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</si>
  <si>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</si>
  <si>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</si>
  <si>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</si>
  <si>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</si>
  <si>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</si>
  <si>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</si>
  <si>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</si>
  <si>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</si>
  <si>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</si>
  <si>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</si>
  <si>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</si>
  <si>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</si>
  <si>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</si>
  <si>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</si>
  <si>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</si>
  <si>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</si>
  <si>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</si>
  <si>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</si>
  <si>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</si>
  <si>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</si>
  <si>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</si>
  <si>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</si>
  <si>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</si>
  <si>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</si>
  <si>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</si>
  <si>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</si>
  <si>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</si>
  <si>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</si>
  <si>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</si>
  <si>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</si>
  <si>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</si>
  <si>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</si>
  <si>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</si>
  <si>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</si>
  <si>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</si>
  <si>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</si>
  <si>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</si>
  <si>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</si>
  <si>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</si>
  <si>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</si>
  <si>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</si>
  <si>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</si>
  <si>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</si>
  <si>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</si>
  <si>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</si>
  <si>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</si>
  <si>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</si>
  <si>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</si>
  <si>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</si>
  <si>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</si>
  <si>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</si>
  <si>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</si>
  <si>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</si>
  <si>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</si>
  <si>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</si>
  <si>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</si>
  <si>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</si>
  <si>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</si>
  <si>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</si>
  <si>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</si>
  <si>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</si>
  <si>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</si>
  <si>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</si>
  <si>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</si>
  <si>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</si>
  <si>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</si>
  <si>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</si>
  <si>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</si>
  <si>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</si>
  <si>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</si>
  <si>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</si>
  <si>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</si>
  <si>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</si>
  <si>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</si>
  <si>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</si>
  <si>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</si>
  <si>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</si>
  <si>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</si>
  <si>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</si>
  <si>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</si>
  <si>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</si>
  <si>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</si>
  <si>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</si>
  <si>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</si>
  <si>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</si>
  <si>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</si>
  <si>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</si>
  <si>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</si>
  <si>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</si>
  <si>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</si>
  <si>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</si>
  <si>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</si>
  <si>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</si>
  <si>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</si>
  <si>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</si>
  <si>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</si>
  <si>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</si>
  <si>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</si>
  <si>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</si>
  <si>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</si>
  <si>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</si>
  <si>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</si>
  <si>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</si>
  <si>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</si>
  <si>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</si>
  <si>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</si>
  <si>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</si>
  <si>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</si>
  <si>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</si>
  <si>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</si>
  <si>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</si>
  <si>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</si>
  <si>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</si>
  <si>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</si>
  <si>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</si>
  <si>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</si>
  <si>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</si>
  <si>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</si>
  <si>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</si>
  <si>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</si>
  <si>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</si>
  <si>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</si>
  <si>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</si>
  <si>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</si>
  <si>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</si>
  <si>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</si>
  <si>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</si>
  <si>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</si>
  <si>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</si>
  <si>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</si>
  <si>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</si>
  <si>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</si>
  <si>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</si>
  <si>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</si>
  <si>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</si>
  <si>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</si>
  <si>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</si>
  <si>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</si>
  <si>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</si>
  <si>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</si>
  <si>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</si>
  <si>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</si>
  <si>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</si>
  <si>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</si>
  <si>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</si>
  <si>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</si>
  <si>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</si>
  <si>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</si>
  <si>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</si>
  <si>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</si>
  <si>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</si>
  <si>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</si>
  <si>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</si>
  <si>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</si>
  <si>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</si>
  <si>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</si>
  <si>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</si>
  <si>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</si>
  <si>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</si>
  <si>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</si>
  <si>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</si>
  <si>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</si>
  <si>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</si>
  <si>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</si>
  <si>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</si>
  <si>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</si>
  <si>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</si>
  <si>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</si>
  <si>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</si>
  <si>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</si>
  <si>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</si>
  <si>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</si>
  <si>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</si>
  <si>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</si>
  <si>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</si>
  <si>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</si>
  <si>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</si>
  <si>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</si>
  <si>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</si>
  <si>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</si>
  <si>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</si>
  <si>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</si>
  <si>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</si>
  <si>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</si>
  <si>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</si>
  <si>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</si>
  <si>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</si>
  <si>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</si>
  <si>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</si>
  <si>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</si>
  <si>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</si>
  <si>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</si>
  <si>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</si>
  <si>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</si>
  <si>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</si>
  <si>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</si>
  <si>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</si>
  <si>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</si>
  <si>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</si>
  <si>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</si>
  <si>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</si>
  <si>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</si>
  <si>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</si>
  <si>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</si>
  <si>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</si>
  <si>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</si>
  <si>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</si>
  <si>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</si>
  <si>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</si>
  <si>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</si>
  <si>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</si>
  <si>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</si>
  <si>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</si>
  <si>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</si>
  <si>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</si>
  <si>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</si>
  <si>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</si>
  <si>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</si>
  <si>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</si>
  <si>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</si>
  <si>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</si>
  <si>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</si>
  <si>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</si>
  <si>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</si>
  <si>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</si>
  <si>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</si>
  <si>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</si>
  <si>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</si>
  <si>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</si>
  <si>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</si>
  <si>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</si>
  <si>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</si>
  <si>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</si>
  <si>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</si>
  <si>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</si>
  <si>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</si>
  <si>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</si>
  <si>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</si>
  <si>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</si>
  <si>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</si>
  <si>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</si>
  <si>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</si>
  <si>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</si>
  <si>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</si>
  <si>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</si>
  <si>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</si>
  <si>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</si>
  <si>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</si>
  <si>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</si>
  <si>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</si>
  <si>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</si>
  <si>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</si>
  <si>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</si>
  <si>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</si>
  <si>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</si>
  <si>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</si>
  <si>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</si>
  <si>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</si>
  <si>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</si>
  <si>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</si>
  <si>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</si>
  <si>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</si>
  <si>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</si>
  <si>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</si>
  <si>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</si>
  <si>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</si>
  <si>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</si>
  <si>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</si>
  <si>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</si>
  <si>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</si>
  <si>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</si>
  <si>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</si>
  <si>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</si>
  <si>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</si>
  <si>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</si>
  <si>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</si>
  <si>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</si>
  <si>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</si>
  <si>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</si>
  <si>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</si>
  <si>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</si>
  <si>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</si>
  <si>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</si>
  <si>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</si>
  <si>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</si>
  <si>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</si>
  <si>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</si>
  <si>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</si>
  <si>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</si>
  <si>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</si>
  <si>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</si>
  <si>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</si>
  <si>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</si>
  <si>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</si>
  <si>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</si>
  <si>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</si>
  <si>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</si>
  <si>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</si>
  <si>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</si>
  <si>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</si>
  <si>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</si>
  <si>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</si>
  <si>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</si>
  <si>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</si>
  <si>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</si>
  <si>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</si>
  <si>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</si>
  <si>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</si>
  <si>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</si>
  <si>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</si>
  <si>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</si>
  <si>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</si>
  <si>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</si>
  <si>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</si>
  <si>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</si>
  <si>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</si>
  <si>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</si>
  <si>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</si>
  <si>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</si>
  <si>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</si>
  <si>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</si>
  <si>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</si>
  <si>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</si>
  <si>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</si>
  <si>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</si>
  <si>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</si>
  <si>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</si>
  <si>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</si>
  <si>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</si>
  <si>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</si>
  <si>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</si>
  <si>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</si>
  <si>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</si>
  <si>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</si>
  <si>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</si>
  <si>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</si>
  <si>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</si>
  <si>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</si>
  <si>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</si>
  <si>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</si>
  <si>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</si>
  <si>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</si>
  <si>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</si>
  <si>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</si>
  <si>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</si>
  <si>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</si>
  <si>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</si>
  <si>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</si>
  <si>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</si>
  <si>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</si>
  <si>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</si>
  <si>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</si>
  <si>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</si>
  <si>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</si>
  <si>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</si>
  <si>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</si>
  <si>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</si>
  <si>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</si>
  <si>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</si>
  <si>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</si>
  <si>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</si>
  <si>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</si>
  <si>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</si>
  <si>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</si>
  <si>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</si>
  <si>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</si>
  <si>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</si>
  <si>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</si>
  <si>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</si>
  <si>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</si>
  <si>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</si>
  <si>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</si>
  <si>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</si>
  <si>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</si>
  <si>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</si>
  <si>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</si>
  <si>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</si>
  <si>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</si>
  <si>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</si>
  <si>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</si>
  <si>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</si>
  <si>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</si>
  <si>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</si>
  <si>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</si>
  <si>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</si>
  <si>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</si>
  <si>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</si>
  <si>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</si>
  <si>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</si>
  <si>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</si>
  <si>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</si>
  <si>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</si>
  <si>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</si>
  <si>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</si>
  <si>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</si>
  <si>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</si>
  <si>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</si>
  <si>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</si>
  <si>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</si>
  <si>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</si>
  <si>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</si>
  <si>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</si>
  <si>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</si>
  <si>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</si>
  <si>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</si>
  <si>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</si>
  <si>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</si>
  <si>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</si>
  <si>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</si>
  <si>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</si>
  <si>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</si>
  <si>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</si>
  <si>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</si>
  <si>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</si>
  <si>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</si>
  <si>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</si>
  <si>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</si>
  <si>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</si>
  <si>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</si>
  <si>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</si>
  <si>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</si>
  <si>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</si>
  <si>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</si>
  <si>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</si>
  <si>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</si>
  <si>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</si>
  <si>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</si>
  <si>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</si>
  <si>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</si>
  <si>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</si>
  <si>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</si>
  <si>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</si>
  <si>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</si>
  <si>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</si>
  <si>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</si>
  <si>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</si>
  <si>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</si>
  <si>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</si>
  <si>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</si>
  <si>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</si>
  <si>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</si>
  <si>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</si>
  <si>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</si>
  <si>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</si>
  <si>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</si>
  <si>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</si>
  <si>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</si>
  <si>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</si>
  <si>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</si>
  <si>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</si>
  <si>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</si>
  <si>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</si>
  <si>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</si>
  <si>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</si>
  <si>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</si>
  <si>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</si>
  <si>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</si>
  <si>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</si>
  <si>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</si>
  <si>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</si>
  <si>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</si>
  <si>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</si>
  <si>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</si>
  <si>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</si>
  <si>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</si>
  <si>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</si>
  <si>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</si>
  <si>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</si>
  <si>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</si>
  <si>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</si>
  <si>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</si>
  <si>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</si>
  <si>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</si>
  <si>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</si>
  <si>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</si>
  <si>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</si>
  <si>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</si>
  <si>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</si>
  <si>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</si>
  <si>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</si>
  <si>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</si>
  <si>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</si>
  <si>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</si>
  <si>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</si>
  <si>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</si>
  <si>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</si>
  <si>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</si>
  <si>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</si>
  <si>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</si>
  <si>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</si>
  <si>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</si>
  <si>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</si>
  <si>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</si>
  <si>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</si>
  <si>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</si>
  <si>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</si>
  <si>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</si>
  <si>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</si>
  <si>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</si>
  <si>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</si>
  <si>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</si>
  <si>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</si>
  <si>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</si>
  <si>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</si>
  <si>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</si>
  <si>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</si>
  <si>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</si>
  <si>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</si>
  <si>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</si>
  <si>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</si>
  <si>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</si>
  <si>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</si>
  <si>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</si>
  <si>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</si>
  <si>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</si>
  <si>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</si>
  <si>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</si>
  <si>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</si>
  <si>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</si>
  <si>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</si>
  <si>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</si>
  <si>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</si>
  <si>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</si>
  <si>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</si>
  <si>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</si>
  <si>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</si>
  <si>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</si>
  <si>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</si>
  <si>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</si>
  <si>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</si>
  <si>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</si>
  <si>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</si>
  <si>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</si>
  <si>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</si>
  <si>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</si>
  <si>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</si>
  <si>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</si>
  <si>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</si>
  <si>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</si>
  <si>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</si>
  <si>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</si>
  <si>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</si>
  <si>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</si>
  <si>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</si>
  <si>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</si>
  <si>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</si>
  <si>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</si>
  <si>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</si>
  <si>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</si>
  <si>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</si>
  <si>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</si>
  <si>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</si>
  <si>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</si>
  <si>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</si>
  <si>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</si>
  <si>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</si>
  <si>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</si>
  <si>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</si>
  <si>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</si>
  <si>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</si>
  <si>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</si>
  <si>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</si>
  <si>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</si>
  <si>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</si>
  <si>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</si>
  <si>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</si>
  <si>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</si>
  <si>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</si>
  <si>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</si>
  <si>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</si>
  <si>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</si>
  <si>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</si>
  <si>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</si>
  <si>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</si>
  <si>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</si>
  <si>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</si>
  <si>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</si>
  <si>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</si>
  <si>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</si>
  <si>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</si>
  <si>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</si>
  <si>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</si>
  <si>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</si>
  <si>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</si>
  <si>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</si>
  <si>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</si>
  <si>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</si>
  <si>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</si>
  <si>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</si>
  <si>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</si>
  <si>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</si>
  <si>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</si>
  <si>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</si>
  <si>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</si>
  <si>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</si>
  <si>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</si>
  <si>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</si>
  <si>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</si>
  <si>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</si>
  <si>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</si>
  <si>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</si>
  <si>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</si>
  <si>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</si>
  <si>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</si>
  <si>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</si>
  <si>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</si>
  <si>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</si>
  <si>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</si>
  <si>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</si>
  <si>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</si>
  <si>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</si>
  <si>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</si>
  <si>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</si>
  <si>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</si>
  <si>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</si>
  <si>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</si>
  <si>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</si>
  <si>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</si>
  <si>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</si>
  <si>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</si>
  <si>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78,85*1,2*0,2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</si>
  <si>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</si>
  <si>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</si>
  <si>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</si>
  <si>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</si>
  <si>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</si>
  <si>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</si>
  <si>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</si>
  <si>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</si>
  <si>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</si>
  <si>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</si>
  <si>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</si>
  <si>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</si>
  <si>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</si>
  <si>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</si>
  <si>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</si>
  <si>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</si>
  <si>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</si>
  <si>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</si>
  <si>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</si>
  <si>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</si>
  <si>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</si>
  <si>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</si>
  <si>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</si>
  <si>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</si>
  <si>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</si>
  <si>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</si>
  <si>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</si>
  <si>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</si>
  <si>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</si>
  <si>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</si>
  <si>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</si>
  <si>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</si>
  <si>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</si>
  <si>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</si>
  <si>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</si>
  <si>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</si>
  <si>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</si>
  <si>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</si>
  <si>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</si>
  <si>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</si>
  <si>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</si>
  <si>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</si>
  <si>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</si>
  <si>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</si>
  <si>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</si>
  <si>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</si>
  <si>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</si>
  <si>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</si>
  <si>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</si>
  <si>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</si>
  <si>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</si>
  <si>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</si>
  <si>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</si>
  <si>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</si>
  <si>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</si>
  <si>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</si>
  <si>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</si>
  <si>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</si>
  <si>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</si>
  <si>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</si>
  <si>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</si>
  <si>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</si>
  <si>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</si>
  <si>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</si>
  <si>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</si>
  <si>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</si>
  <si>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</si>
  <si>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</si>
  <si>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</si>
  <si>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</si>
  <si>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</si>
  <si>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</si>
  <si>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</si>
  <si>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</si>
  <si>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</si>
  <si>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</si>
  <si>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</si>
  <si>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</si>
  <si>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</si>
  <si>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</si>
  <si>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</si>
  <si>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</si>
  <si>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</si>
  <si>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</si>
  <si>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</si>
  <si>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</si>
  <si>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</si>
  <si>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</si>
  <si>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</si>
  <si>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</si>
  <si>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</si>
  <si>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</si>
  <si>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</si>
  <si>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</si>
  <si>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</si>
  <si>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</si>
  <si>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</si>
  <si>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</si>
  <si>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</si>
  <si>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</si>
  <si>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</si>
  <si>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</si>
  <si>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</si>
  <si>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</si>
  <si>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</si>
  <si>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</si>
  <si>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</si>
  <si>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</si>
  <si>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</si>
  <si>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</si>
  <si>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</si>
  <si>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</si>
  <si>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</si>
  <si>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</si>
  <si>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</si>
  <si>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</si>
  <si>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</si>
  <si>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</si>
  <si>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</si>
  <si>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</si>
  <si>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</si>
  <si>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</si>
  <si>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</si>
  <si>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</si>
  <si>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</si>
  <si>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</si>
  <si>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</si>
  <si>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</si>
  <si>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</si>
  <si>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</si>
  <si>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</si>
  <si>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</si>
  <si>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</si>
  <si>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</si>
  <si>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</si>
  <si>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</si>
  <si>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</si>
  <si>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</si>
  <si>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</si>
  <si>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</si>
  <si>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</si>
  <si>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</si>
  <si>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</si>
  <si>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</si>
  <si>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</si>
  <si>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</si>
  <si>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</si>
  <si>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</si>
  <si>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</si>
  <si>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</si>
  <si>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</si>
  <si>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</si>
  <si>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</si>
  <si>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</si>
  <si>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</si>
  <si>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</si>
  <si>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</si>
  <si>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</si>
  <si>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</si>
  <si>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</si>
  <si>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</si>
  <si>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</si>
  <si>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</si>
  <si>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</si>
  <si>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</si>
  <si>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</si>
  <si>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</si>
  <si>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</si>
  <si>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</si>
  <si>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</si>
  <si>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</si>
  <si>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</si>
  <si>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</si>
  <si>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</si>
  <si>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</si>
  <si>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</si>
  <si>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</si>
  <si>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</si>
  <si>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</si>
  <si>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</si>
  <si>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</si>
  <si>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</si>
  <si>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</si>
  <si>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</si>
  <si>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</si>
  <si>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</si>
  <si>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</si>
  <si>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</si>
  <si>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</si>
  <si>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</si>
  <si>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</si>
  <si>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</si>
  <si>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</si>
  <si>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</si>
  <si>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</si>
  <si>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</si>
  <si>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</si>
  <si>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</si>
  <si>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</si>
  <si>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</si>
  <si>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</si>
  <si>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</si>
  <si>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</si>
  <si>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</si>
  <si>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</si>
  <si>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</si>
  <si>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</si>
  <si>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</si>
  <si>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</si>
  <si>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</si>
  <si>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</si>
  <si>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</si>
  <si>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</si>
  <si>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</si>
  <si>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</si>
  <si>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</si>
  <si>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</si>
  <si>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</si>
  <si>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</si>
  <si>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</si>
  <si>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</si>
  <si>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</si>
  <si>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</si>
  <si>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</si>
  <si>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</si>
  <si>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</si>
  <si>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</si>
  <si>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</si>
  <si>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</si>
  <si>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</si>
  <si>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</si>
  <si>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</si>
  <si>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</si>
  <si>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</si>
  <si>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</si>
  <si>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</si>
  <si>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</si>
  <si>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</si>
  <si>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</si>
  <si>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</si>
  <si>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</si>
  <si>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</si>
  <si>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</si>
  <si>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</si>
  <si>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</si>
  <si>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</si>
  <si>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</si>
  <si>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</si>
  <si>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</si>
  <si>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</si>
  <si>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</si>
  <si>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</si>
  <si>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</si>
  <si>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</si>
  <si>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</si>
  <si>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</si>
  <si>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</si>
  <si>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</si>
  <si>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</si>
  <si>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</si>
  <si>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</si>
  <si>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</si>
  <si>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</si>
  <si>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</si>
  <si>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</si>
  <si>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</si>
  <si>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</si>
  <si>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</si>
  <si>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</si>
  <si>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</si>
  <si>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</si>
  <si>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</si>
  <si>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</si>
  <si>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</si>
  <si>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</si>
  <si>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</si>
  <si>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</si>
  <si>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</si>
  <si>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</si>
  <si>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</si>
  <si>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</si>
  <si>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</si>
  <si>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</si>
  <si>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</si>
  <si>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</si>
  <si>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</si>
  <si>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</si>
  <si>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</si>
  <si>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</si>
  <si>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</si>
  <si>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</si>
  <si>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</si>
  <si>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</si>
  <si>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</si>
  <si>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</si>
  <si>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</si>
  <si>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</si>
  <si>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</si>
  <si>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</si>
  <si>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</si>
  <si>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</si>
  <si>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</si>
  <si>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</si>
  <si>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</si>
  <si>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</si>
  <si>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</si>
  <si>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</si>
  <si>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</si>
  <si>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</si>
  <si>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</si>
  <si>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</si>
  <si>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</si>
  <si>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</si>
  <si>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</si>
  <si>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</si>
  <si>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</si>
  <si>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</si>
  <si>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</si>
  <si>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</si>
  <si>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</si>
  <si>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</si>
  <si>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</si>
  <si>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</si>
  <si>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</si>
  <si>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</si>
  <si>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</si>
  <si>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</si>
  <si>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</si>
  <si>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</si>
  <si>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</si>
  <si>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</si>
  <si>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</si>
  <si>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</si>
  <si>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</si>
  <si>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</si>
  <si>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</si>
  <si>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</si>
  <si>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</si>
  <si>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</si>
  <si>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</si>
  <si>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</si>
  <si>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</si>
  <si>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</si>
  <si>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</si>
  <si>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</si>
  <si>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</si>
  <si>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</si>
  <si>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</si>
  <si>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</si>
  <si>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</si>
  <si>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</si>
  <si>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</si>
  <si>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</si>
  <si>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</si>
  <si>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</si>
  <si>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</si>
  <si>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</si>
  <si>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</si>
  <si>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</si>
  <si>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</si>
  <si>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</si>
  <si>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</si>
  <si>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</si>
  <si>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</si>
  <si>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</si>
  <si>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</si>
  <si>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</si>
  <si>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</si>
  <si>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</si>
  <si>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</si>
  <si>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</si>
  <si>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</si>
  <si>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</si>
  <si>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</si>
  <si>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</si>
  <si>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</si>
  <si>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</si>
  <si>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</si>
  <si>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</si>
  <si>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</si>
  <si>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</si>
  <si>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</si>
  <si>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</si>
  <si>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</si>
  <si>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</si>
  <si>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</si>
  <si>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</si>
  <si>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</si>
  <si>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</si>
  <si>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</si>
  <si>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</si>
  <si>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</si>
  <si>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</si>
  <si>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</si>
  <si>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</si>
  <si>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</si>
  <si>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</si>
  <si>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</si>
  <si>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</si>
  <si>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</si>
  <si>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</si>
  <si>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</si>
  <si>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</si>
  <si>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</si>
  <si>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</si>
  <si>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</si>
  <si>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</si>
  <si>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</si>
  <si>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</si>
  <si>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</si>
  <si>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</si>
  <si>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</si>
  <si>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</si>
  <si>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</si>
  <si>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</si>
  <si>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</si>
  <si>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</si>
  <si>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</si>
  <si>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</si>
  <si>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</si>
  <si>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</si>
  <si>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</si>
  <si>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</si>
  <si>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</si>
  <si>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</si>
  <si>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</si>
  <si>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</si>
  <si>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</si>
  <si>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</si>
  <si>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</si>
  <si>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</si>
  <si>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</si>
  <si>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</si>
  <si>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</si>
  <si>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</si>
  <si>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</si>
  <si>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</si>
  <si>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</si>
  <si>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</si>
  <si>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</si>
  <si>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</si>
  <si>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</si>
  <si>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</si>
  <si>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</si>
  <si>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</si>
  <si>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</si>
  <si>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</si>
  <si>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</si>
  <si>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</si>
  <si>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</si>
  <si>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</si>
  <si>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</si>
  <si>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</si>
  <si>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</si>
  <si>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</si>
  <si>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</si>
  <si>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</si>
  <si>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</si>
  <si>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</si>
  <si>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</si>
  <si>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</si>
  <si>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</si>
  <si>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</si>
  <si>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</si>
  <si>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</si>
  <si>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</si>
  <si>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</si>
  <si>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</si>
  <si>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</si>
  <si>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</si>
  <si>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</si>
  <si>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</si>
  <si>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</si>
  <si>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</si>
  <si>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</si>
  <si>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</si>
  <si>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</si>
  <si>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</si>
  <si>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</si>
  <si>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</si>
  <si>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</si>
  <si>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</si>
  <si>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</si>
  <si>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</si>
  <si>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</si>
  <si>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</si>
  <si>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</si>
  <si>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</si>
  <si>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</si>
  <si>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</si>
  <si>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</si>
  <si>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</si>
  <si>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</si>
  <si>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</si>
  <si>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</si>
  <si>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</si>
  <si>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</si>
  <si>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</si>
  <si>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</si>
  <si>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</si>
  <si>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</si>
  <si>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</si>
  <si>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</si>
  <si>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</si>
  <si>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</si>
  <si>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</si>
  <si>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</si>
  <si>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</si>
  <si>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</si>
  <si>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</si>
  <si>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</si>
  <si>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</si>
  <si>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12-36-06.1</t>
  </si>
  <si>
    <t>karlštejn - Beroun, přeložka ČEZ kabelu, část SŽ</t>
  </si>
  <si>
    <t>SO 12-36-06.1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</si>
  <si>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</si>
  <si>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</si>
  <si>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</si>
  <si>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</si>
  <si>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</si>
  <si>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R702902</t>
  </si>
  <si>
    <t>ZASYPÁNÍ KABELOVÉHO ŽLABU VRSTVOU Z PŘESÁTÉHO PÍSKU SVĚTLÉ ŠÍŘKY PŘES 120 DO 250 MM</t>
  </si>
  <si>
    <t>1. Položka obsahuje:  
- dodávku materiálu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</si>
  <si>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R742D11</t>
  </si>
  <si>
    <t>KABELOVÁ KONCOVKA VN VENKOVNÍ, SADA TŘÍ ŽIL NEBO TŘÍŽÍLOVÁ PRO KABELY DO 6 KV DO 70 MM2</t>
  </si>
  <si>
    <t>1. Položka obsahuje:  
- dodávku materiálu  
– všechny práce spojené s úpravou kabelů pro montáž včetně veškerého příslušentsví  
2. Položka neobsahuje:  
X  
3. Způsob měření:  
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</si>
  <si>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</si>
  <si>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</si>
  <si>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</si>
  <si>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</si>
  <si>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</si>
  <si>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R743E22</t>
  </si>
  <si>
    <t>SKŘÍŇ ROZPOJOVACÍ POJISTKOVÁ DO 400 A, DO 240 MM2, V KOMPAKTNÍM PILÍŘI S POJISTKOVÝMI SPODKY SE 4-6 SADAMI JISTÍCÍCH PRVKŮ</t>
  </si>
  <si>
    <t>1. Položka obsahuje:  
– instalaci do terénu vč. prefabrikovaného základu a zapojení  
– technický popis viz. projektová dokumentace, dodávku včetně veškeré výzbroje  
2. Položka neobsahuje:  
– zemní práce  
3. Způsob měření:  
Udává se počet kusů kompletní konstrukce nebo práce.</t>
  </si>
  <si>
    <t xml:space="preserve">  SO 12-36-08</t>
  </si>
  <si>
    <t>Přeložka nn v km 33,445</t>
  </si>
  <si>
    <t>SO 12-36-08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</si>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</sst>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styles" Target="styles.xml" /><Relationship Id="rId111" Type="http://schemas.openxmlformats.org/officeDocument/2006/relationships/sharedStrings" Target="sharedStrings.xml" /><Relationship Id="rId11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4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0+C10+C16+C27+C30+C33+C41+C45+C48+C50+C94+C97+C103+C112+C116+C118+C129+C133</f>
      </c>
    </row>
    <row r="7" spans="2:3" ht="12.75" customHeight="1">
      <c r="B7" s="8" t="s">
        <v>7</v>
      </c>
      <c s="10">
        <f>0+E10+E16+E27+E30+E33+E41+E45+E48+E50+E94+E97+E103+E112+E116+E118+E129+E133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474</v>
      </c>
      <c s="12" t="s">
        <v>475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561</v>
      </c>
      <c s="12" t="s">
        <v>562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583</v>
      </c>
      <c s="12" t="s">
        <v>584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610</v>
      </c>
      <c s="12" t="s">
        <v>611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631</v>
      </c>
      <c s="12" t="s">
        <v>632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633</v>
      </c>
      <c s="12" t="s">
        <v>634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828</v>
      </c>
      <c s="12" t="s">
        <v>829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952</v>
      </c>
      <c s="12" t="s">
        <v>953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1124</v>
      </c>
      <c s="12" t="s">
        <v>1125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1157</v>
      </c>
      <c s="12" t="s">
        <v>1158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1265</v>
      </c>
      <c s="12" t="s">
        <v>1266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1372</v>
      </c>
      <c s="12" t="s">
        <v>1373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1440</v>
      </c>
      <c s="12" t="s">
        <v>1441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1674</v>
      </c>
      <c s="12" t="s">
        <v>1675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1747</v>
      </c>
      <c s="12" t="s">
        <v>1748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1791</v>
      </c>
      <c s="12" t="s">
        <v>1792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1793</v>
      </c>
      <c s="12" t="s">
        <v>1794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1879</v>
      </c>
      <c s="12" t="s">
        <v>1880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1935</v>
      </c>
      <c s="12" t="s">
        <v>1936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1937</v>
      </c>
      <c s="12" t="s">
        <v>1938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2009</v>
      </c>
      <c s="12" t="s">
        <v>2010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2088</v>
      </c>
      <c s="12" t="s">
        <v>2089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2090</v>
      </c>
      <c s="12" t="s">
        <v>2091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2175</v>
      </c>
      <c s="12" t="s">
        <v>2176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2184</v>
      </c>
      <c s="12" t="s">
        <v>2185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2288</v>
      </c>
      <c s="12" t="s">
        <v>2289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2296</v>
      </c>
      <c s="12" t="s">
        <v>2297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2329</v>
      </c>
      <c s="12" t="s">
        <v>2330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2335</v>
      </c>
      <c s="12" t="s">
        <v>2336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2370</v>
      </c>
      <c s="12" t="s">
        <v>2371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2372</v>
      </c>
      <c s="12" t="s">
        <v>2373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2565</v>
      </c>
      <c s="12" t="s">
        <v>2566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2714</v>
      </c>
      <c s="12" t="s">
        <v>2715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2801</v>
      </c>
      <c s="12" t="s">
        <v>2802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2803</v>
      </c>
      <c s="12" t="s">
        <v>2804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2902</v>
      </c>
      <c s="12" t="s">
        <v>2903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2987</v>
      </c>
      <c s="12" t="s">
        <v>2988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2989</v>
      </c>
      <c s="12" t="s">
        <v>2990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3047</v>
      </c>
      <c s="12" t="s">
        <v>3048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3049</v>
      </c>
      <c s="12" t="s">
        <v>3050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3131</v>
      </c>
      <c s="12" t="s">
        <v>3132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3266</v>
      </c>
      <c s="12" t="s">
        <v>3267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3330</v>
      </c>
      <c s="12" t="s">
        <v>3331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3352</v>
      </c>
      <c s="12" t="s">
        <v>3353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3385</v>
      </c>
      <c s="12" t="s">
        <v>3386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3411</v>
      </c>
      <c s="12" t="s">
        <v>3412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3515</v>
      </c>
      <c s="12" t="s">
        <v>3516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3548</v>
      </c>
      <c s="12" t="s">
        <v>3549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3602</v>
      </c>
      <c s="12" t="s">
        <v>3603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3657</v>
      </c>
      <c s="12" t="s">
        <v>3658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3694</v>
      </c>
      <c s="12" t="s">
        <v>3695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3758</v>
      </c>
      <c s="12" t="s">
        <v>3759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3808</v>
      </c>
      <c s="12" t="s">
        <v>3809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3851</v>
      </c>
      <c s="12" t="s">
        <v>3852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3924</v>
      </c>
      <c s="12" t="s">
        <v>3925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4000</v>
      </c>
      <c s="12" t="s">
        <v>4001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4069</v>
      </c>
      <c s="12" t="s">
        <v>4070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4134</v>
      </c>
      <c s="12" t="s">
        <v>4135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4181</v>
      </c>
      <c s="12" t="s">
        <v>4182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4236</v>
      </c>
      <c s="12" t="s">
        <v>4237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4285</v>
      </c>
      <c s="12" t="s">
        <v>4286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4346</v>
      </c>
      <c s="12" t="s">
        <v>4347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4394</v>
      </c>
      <c s="12" t="s">
        <v>4395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4472</v>
      </c>
      <c s="12" t="s">
        <v>4473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4518</v>
      </c>
      <c s="12" t="s">
        <v>4519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4674</v>
      </c>
      <c s="12" t="s">
        <v>4675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4772</v>
      </c>
      <c s="12" t="s">
        <v>4773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4866</v>
      </c>
      <c s="12" t="s">
        <v>4867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4964</v>
      </c>
      <c s="12" t="s">
        <v>4965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5002</v>
      </c>
      <c s="12" t="s">
        <v>5003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5037</v>
      </c>
      <c s="12" t="s">
        <v>5038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5068</v>
      </c>
      <c s="12" t="s">
        <v>5069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5102</v>
      </c>
      <c s="12" t="s">
        <v>5103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5148</v>
      </c>
      <c s="12" t="s">
        <v>5149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5177</v>
      </c>
      <c s="12" t="s">
        <v>5178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5212</v>
      </c>
      <c s="12" t="s">
        <v>5213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5274</v>
      </c>
      <c s="12" t="s">
        <v>5275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5295</v>
      </c>
      <c s="12" t="s">
        <v>5296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5318</v>
      </c>
      <c s="12" t="s">
        <v>5319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5350</v>
      </c>
      <c s="12" t="s">
        <v>5351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5373</v>
      </c>
      <c s="12" t="s">
        <v>5374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5399</v>
      </c>
      <c s="12" t="s">
        <v>5400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5415</v>
      </c>
      <c s="12" t="s">
        <v>5416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5417</v>
      </c>
      <c s="12" t="s">
        <v>5418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5460</v>
      </c>
      <c s="12" t="s">
        <v>5461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5508</v>
      </c>
      <c s="12" t="s">
        <v>5509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5510</v>
      </c>
      <c s="12" t="s">
        <v>5511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5583</v>
      </c>
      <c s="12" t="s">
        <v>5584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5611</v>
      </c>
      <c s="12" t="s">
        <v>2010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5673</v>
      </c>
      <c s="12" t="s">
        <v>5674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5698</v>
      </c>
      <c s="12" t="s">
        <v>5699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5738</v>
      </c>
      <c s="12" t="s">
        <v>5739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5740</v>
      </c>
      <c s="12" t="s">
        <v>5741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5779</v>
      </c>
      <c s="12" t="s">
        <v>5780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6010</v>
      </c>
      <c s="12" t="s">
        <v>6011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6127</v>
      </c>
      <c s="12" t="s">
        <v>6128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6140</v>
      </c>
      <c s="12" t="s">
        <v>6141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6150</v>
      </c>
      <c s="12" t="s">
        <v>6151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6164</v>
      </c>
      <c s="12" t="s">
        <v>6165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6829</v>
      </c>
      <c s="12" t="s">
        <v>6830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6834</v>
      </c>
      <c s="12" t="s">
        <v>6835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6836</v>
      </c>
      <c s="12" t="s">
        <v>6837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7101</v>
      </c>
      <c s="12" t="s">
        <v>7102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7153</v>
      </c>
      <c s="12" t="s">
        <v>7154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7205</v>
      </c>
      <c s="12" t="s">
        <v>7206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7207</v>
      </c>
      <c s="12" t="s">
        <v>7208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7264</v>
      </c>
      <c s="12" t="s">
        <v>7265</v>
      </c>
      <c s="14">
        <f>0+C119+C120+C121+C122+C123+C124+C125+C126+C127+C128</f>
      </c>
      <c s="14">
        <f>C118*0.21</f>
      </c>
      <c s="14">
        <f>0+E119+E120+E121+E122+E123+E124+E125+E126+E127+E128</f>
      </c>
      <c s="13">
        <f>0+F119+F120+F121+F122+F123+F124+F125+F126+F127+F128</f>
      </c>
    </row>
    <row r="119" spans="1:6" ht="12.75">
      <c r="A119" s="11" t="s">
        <v>7266</v>
      </c>
      <c s="12" t="s">
        <v>7267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7345</v>
      </c>
      <c s="12" t="s">
        <v>7346</v>
      </c>
      <c s="14">
        <f>'SO 12-36-06.1'!K8+'SO 12-36-06.1'!M8</f>
      </c>
      <c s="14">
        <f>C120*0.21</f>
      </c>
      <c s="14">
        <f>C120+D120</f>
      </c>
      <c s="13">
        <f>'SO 12-36-06.1'!T7</f>
      </c>
    </row>
    <row r="121" spans="1:6" ht="12.75">
      <c r="A121" s="11" t="s">
        <v>7367</v>
      </c>
      <c s="12" t="s">
        <v>7368</v>
      </c>
      <c s="14">
        <f>'SO 12-36-08'!K8+'SO 12-36-08'!M8</f>
      </c>
      <c s="14">
        <f>C121*0.21</f>
      </c>
      <c s="14">
        <f>C121+D121</f>
      </c>
      <c s="13">
        <f>'SO 12-36-08'!T7</f>
      </c>
    </row>
    <row r="122" spans="1:6" ht="12.75">
      <c r="A122" s="11" t="s">
        <v>7379</v>
      </c>
      <c s="12" t="s">
        <v>7380</v>
      </c>
      <c s="14">
        <f>'SO 12-36-09'!K8+'SO 12-36-09'!M8</f>
      </c>
      <c s="14">
        <f>C122*0.21</f>
      </c>
      <c s="14">
        <f>C122+D122</f>
      </c>
      <c s="13">
        <f>'SO 12-36-09'!T7</f>
      </c>
    </row>
    <row r="123" spans="1:6" ht="12.75">
      <c r="A123" s="11" t="s">
        <v>7388</v>
      </c>
      <c s="12" t="s">
        <v>7389</v>
      </c>
      <c s="14">
        <f>'SO 13-36-02'!K8+'SO 13-36-02'!M8</f>
      </c>
      <c s="14">
        <f>C123*0.21</f>
      </c>
      <c s="14">
        <f>C123+D123</f>
      </c>
      <c s="13">
        <f>'SO 13-36-02'!T7</f>
      </c>
    </row>
    <row r="124" spans="1:6" ht="12.75">
      <c r="A124" s="11" t="s">
        <v>7494</v>
      </c>
      <c s="12" t="s">
        <v>7495</v>
      </c>
      <c s="14">
        <f>'SO 13-36-03'!K8+'SO 13-36-03'!M8</f>
      </c>
      <c s="14">
        <f>C124*0.21</f>
      </c>
      <c s="14">
        <f>C124+D124</f>
      </c>
      <c s="13">
        <f>'SO 13-36-03'!T7</f>
      </c>
    </row>
    <row r="125" spans="1:6" ht="12.75">
      <c r="A125" s="11" t="s">
        <v>7525</v>
      </c>
      <c s="12" t="s">
        <v>7526</v>
      </c>
      <c s="14">
        <f>'SO 13-36-04'!K8+'SO 13-36-04'!M8</f>
      </c>
      <c s="14">
        <f>C125*0.21</f>
      </c>
      <c s="14">
        <f>C125+D125</f>
      </c>
      <c s="13">
        <f>'SO 13-36-04'!T7</f>
      </c>
    </row>
    <row r="126" spans="1:6" ht="12.75">
      <c r="A126" s="11" t="s">
        <v>7534</v>
      </c>
      <c s="12" t="s">
        <v>7535</v>
      </c>
      <c s="14">
        <f>'SO 13-36-05'!K8+'SO 13-36-05'!M8</f>
      </c>
      <c s="14">
        <f>C126*0.21</f>
      </c>
      <c s="14">
        <f>C126+D126</f>
      </c>
      <c s="13">
        <f>'SO 13-36-05'!T7</f>
      </c>
    </row>
    <row r="127" spans="1:6" ht="12.75">
      <c r="A127" s="11" t="s">
        <v>7561</v>
      </c>
      <c s="12" t="s">
        <v>7562</v>
      </c>
      <c s="14">
        <f>'SO 14-36-01'!K8+'SO 14-36-01'!M8</f>
      </c>
      <c s="14">
        <f>C127*0.21</f>
      </c>
      <c s="14">
        <f>C127+D127</f>
      </c>
      <c s="13">
        <f>'SO 14-36-01'!T7</f>
      </c>
    </row>
    <row r="128" spans="1:6" ht="12.75">
      <c r="A128" s="11" t="s">
        <v>7566</v>
      </c>
      <c s="12" t="s">
        <v>7567</v>
      </c>
      <c s="14">
        <f>'SO 14-36-02'!K8+'SO 14-36-02'!M8</f>
      </c>
      <c s="14">
        <f>C128*0.21</f>
      </c>
      <c s="14">
        <f>C128+D128</f>
      </c>
      <c s="13">
        <f>'SO 14-36-02'!T7</f>
      </c>
    </row>
    <row r="129" spans="1:6" ht="12.75">
      <c r="A129" s="11" t="s">
        <v>7596</v>
      </c>
      <c s="12" t="s">
        <v>7597</v>
      </c>
      <c s="14">
        <f>0+C130+C131+C132</f>
      </c>
      <c s="14">
        <f>C129*0.21</f>
      </c>
      <c s="14">
        <f>0+E130+E131+E132</f>
      </c>
      <c s="13">
        <f>0+F130+F131+F132</f>
      </c>
    </row>
    <row r="130" spans="1:6" ht="12.75">
      <c r="A130" s="11" t="s">
        <v>7598</v>
      </c>
      <c s="12" t="s">
        <v>7599</v>
      </c>
      <c s="14">
        <f>'SO 12-41-01'!K8+'SO 12-41-01'!M8</f>
      </c>
      <c s="14">
        <f>C130*0.21</f>
      </c>
      <c s="14">
        <f>C130+D130</f>
      </c>
      <c s="13">
        <f>'SO 12-41-01'!T7</f>
      </c>
    </row>
    <row r="131" spans="1:6" ht="12.75">
      <c r="A131" s="11" t="s">
        <v>7628</v>
      </c>
      <c s="12" t="s">
        <v>7629</v>
      </c>
      <c s="14">
        <f>'SO 13-41-01'!K8+'SO 13-41-01'!M8</f>
      </c>
      <c s="14">
        <f>C131*0.21</f>
      </c>
      <c s="14">
        <f>C131+D131</f>
      </c>
      <c s="13">
        <f>'SO 13-41-01'!T7</f>
      </c>
    </row>
    <row r="132" spans="1:6" ht="12.75">
      <c r="A132" s="11" t="s">
        <v>7631</v>
      </c>
      <c s="12" t="s">
        <v>7632</v>
      </c>
      <c s="14">
        <f>'SO 14-41-01'!K8+'SO 14-41-01'!M8</f>
      </c>
      <c s="14">
        <f>C132*0.21</f>
      </c>
      <c s="14">
        <f>C132+D132</f>
      </c>
      <c s="13">
        <f>'SO 14-41-01'!T7</f>
      </c>
    </row>
    <row r="133" spans="1:6" ht="12.75">
      <c r="A133" s="11" t="s">
        <v>7637</v>
      </c>
      <c s="12" t="s">
        <v>7638</v>
      </c>
      <c s="14">
        <f>0+C134</f>
      </c>
      <c s="14">
        <f>C133*0.21</f>
      </c>
      <c s="14">
        <f>0+E134</f>
      </c>
      <c s="13">
        <f>0+F134</f>
      </c>
    </row>
    <row r="134" spans="1:6" ht="12.75">
      <c r="A134" s="11" t="s">
        <v>7639</v>
      </c>
      <c s="12" t="s">
        <v>7640</v>
      </c>
      <c s="14">
        <f>'SO 90-35-05'!K8+'SO 90-35-05'!M8</f>
      </c>
      <c s="14">
        <f>C134*0.21</f>
      </c>
      <c s="14">
        <f>C134+D134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COUNTIFS(L8:L533,"=0",A8:A533,"P")+COUNTIFS(L8:L533,"",A8:A533,"P")+SUM(Q8:Q533)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0+J9+J14+J27+J40+J137+J338+J443+J500</f>
      </c>
      <c s="29">
        <f>0+K9+K14+K27+K40+K137+K338+K443+K500</f>
      </c>
      <c s="29">
        <f>0+L9+L14+L27+L40+L137+L338+L443+L500</f>
      </c>
      <c s="29">
        <f>0+M9+M14+M27+M40+M137+M338+M443+M500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1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1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0+L339+L343+L347+L351+L355+L359+L363+L367+L371+L375+L379+L383+L387+L391+L395+L399+L403+L407+L411+L415+L419+L423+L427+L431+L435+L439</f>
      </c>
      <c s="32">
        <f>0+M339+M343+M347+M351+M355+M359+M363+M367+M371+M375+M379+M383+M387+M391+M395+M399+M403+M407+M411+M415+M419+M423+M427+M431+M435+M439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25.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86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25.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86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25.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14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25.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14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35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35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6" ht="12.75">
      <c r="A435" t="s">
        <v>49</v>
      </c>
      <c s="34" t="s">
        <v>394</v>
      </c>
      <c s="34" t="s">
        <v>395</v>
      </c>
      <c s="35" t="s">
        <v>52</v>
      </c>
      <c s="6" t="s">
        <v>396</v>
      </c>
      <c s="36" t="s">
        <v>110</v>
      </c>
      <c s="37">
        <v>3</v>
      </c>
      <c s="36">
        <v>0</v>
      </c>
      <c s="36">
        <f>ROUND(G435*H435,6)</f>
      </c>
      <c r="L435" s="38">
        <v>0</v>
      </c>
      <c s="32">
        <f>ROUND(ROUND(L435,2)*ROUND(G435,3),2)</f>
      </c>
      <c s="36" t="s">
        <v>66</v>
      </c>
      <c>
        <f>(M435*21)/100</f>
      </c>
      <c t="s">
        <v>27</v>
      </c>
    </row>
    <row r="436" spans="1:5" ht="12.75">
      <c r="A436" s="35" t="s">
        <v>56</v>
      </c>
      <c r="E436" s="39" t="s">
        <v>52</v>
      </c>
    </row>
    <row r="437" spans="1:5" ht="12.75">
      <c r="A437" s="35" t="s">
        <v>58</v>
      </c>
      <c r="E437" s="40" t="s">
        <v>52</v>
      </c>
    </row>
    <row r="438" spans="1:5" ht="12.75">
      <c r="A438" t="s">
        <v>60</v>
      </c>
      <c r="E438" s="39" t="s">
        <v>68</v>
      </c>
    </row>
    <row r="439" spans="1:16" ht="12.75">
      <c r="A439" t="s">
        <v>49</v>
      </c>
      <c s="34" t="s">
        <v>397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ROUND(G439*H439,6)</f>
      </c>
      <c r="L439" s="38">
        <v>0</v>
      </c>
      <c s="32">
        <f>ROUND(ROUND(L439,2)*ROUND(G439,3),2)</f>
      </c>
      <c s="36" t="s">
        <v>66</v>
      </c>
      <c>
        <f>(M439*21)/100</f>
      </c>
      <c t="s">
        <v>27</v>
      </c>
    </row>
    <row r="440" spans="1:5" ht="12.75">
      <c r="A440" s="35" t="s">
        <v>56</v>
      </c>
      <c r="E440" s="39" t="s">
        <v>52</v>
      </c>
    </row>
    <row r="441" spans="1:5" ht="12.75">
      <c r="A441" s="35" t="s">
        <v>58</v>
      </c>
      <c r="E441" s="40" t="s">
        <v>52</v>
      </c>
    </row>
    <row r="442" spans="1:5" ht="12.75">
      <c r="A442" t="s">
        <v>60</v>
      </c>
      <c r="E442" s="39" t="s">
        <v>68</v>
      </c>
    </row>
    <row r="443" spans="1:13" ht="12.75">
      <c r="A443" t="s">
        <v>46</v>
      </c>
      <c r="C443" s="31" t="s">
        <v>400</v>
      </c>
      <c r="E443" s="33" t="s">
        <v>401</v>
      </c>
      <c r="J443" s="32">
        <f>0</f>
      </c>
      <c s="32">
        <f>0</f>
      </c>
      <c s="32">
        <f>0+L444+L448+L452+L456+L460+L464+L468+L472+L476+L480+L484+L488+L492+L496</f>
      </c>
      <c s="32">
        <f>0+M444+M448+M452+M456+M460+M464+M468+M472+M476+M480+M484+M488+M492+M496</f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3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48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8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6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110</v>
      </c>
      <c s="37">
        <v>11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3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71</v>
      </c>
      <c s="37">
        <v>650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25.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21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12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438</v>
      </c>
      <c s="34" t="s">
        <v>439</v>
      </c>
      <c s="35" t="s">
        <v>52</v>
      </c>
      <c s="6" t="s">
        <v>440</v>
      </c>
      <c s="36" t="s">
        <v>110</v>
      </c>
      <c s="37">
        <v>2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441</v>
      </c>
      <c s="34" t="s">
        <v>442</v>
      </c>
      <c s="35" t="s">
        <v>52</v>
      </c>
      <c s="6" t="s">
        <v>443</v>
      </c>
      <c s="36" t="s">
        <v>110</v>
      </c>
      <c s="37">
        <v>2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55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38.25">
      <c r="A499" t="s">
        <v>60</v>
      </c>
      <c r="E499" s="39" t="s">
        <v>317</v>
      </c>
    </row>
    <row r="500" spans="1:13" ht="12.75">
      <c r="A500" t="s">
        <v>46</v>
      </c>
      <c r="C500" s="31" t="s">
        <v>444</v>
      </c>
      <c r="E500" s="33" t="s">
        <v>445</v>
      </c>
      <c r="J500" s="32">
        <f>0</f>
      </c>
      <c s="32">
        <f>0</f>
      </c>
      <c s="32">
        <f>0+L501+L505+L509+L513+L517+L521+L525+L529+L533</f>
      </c>
      <c s="32">
        <f>0+M501+M505+M509+M513+M517+M521+M525+M529+M533</f>
      </c>
    </row>
    <row r="501" spans="1:16" ht="12.75">
      <c r="A501" t="s">
        <v>49</v>
      </c>
      <c s="34" t="s">
        <v>446</v>
      </c>
      <c s="34" t="s">
        <v>447</v>
      </c>
      <c s="35" t="s">
        <v>52</v>
      </c>
      <c s="6" t="s">
        <v>448</v>
      </c>
      <c s="36" t="s">
        <v>449</v>
      </c>
      <c s="37">
        <v>300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449</v>
      </c>
      <c s="37">
        <v>8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46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12.7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2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110</v>
      </c>
      <c s="37">
        <v>24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25.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46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449</v>
      </c>
      <c s="37">
        <v>550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66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12.75">
      <c r="A528" t="s">
        <v>60</v>
      </c>
      <c r="E528" s="39" t="s">
        <v>68</v>
      </c>
    </row>
    <row r="529" spans="1:16" ht="12.75">
      <c r="A529" t="s">
        <v>49</v>
      </c>
      <c s="34" t="s">
        <v>468</v>
      </c>
      <c s="34" t="s">
        <v>469</v>
      </c>
      <c s="35" t="s">
        <v>52</v>
      </c>
      <c s="6" t="s">
        <v>470</v>
      </c>
      <c s="36" t="s">
        <v>110</v>
      </c>
      <c s="37">
        <v>2</v>
      </c>
      <c s="36">
        <v>0</v>
      </c>
      <c s="36">
        <f>ROUND(G529*H529,6)</f>
      </c>
      <c r="L529" s="38">
        <v>0</v>
      </c>
      <c s="32">
        <f>ROUND(ROUND(L529,2)*ROUND(G529,3),2)</f>
      </c>
      <c s="36" t="s">
        <v>66</v>
      </c>
      <c>
        <f>(M529*21)/100</f>
      </c>
      <c t="s">
        <v>27</v>
      </c>
    </row>
    <row r="530" spans="1:5" ht="12.75">
      <c r="A530" s="35" t="s">
        <v>56</v>
      </c>
      <c r="E530" s="39" t="s">
        <v>52</v>
      </c>
    </row>
    <row r="531" spans="1:5" ht="12.75">
      <c r="A531" s="35" t="s">
        <v>58</v>
      </c>
      <c r="E531" s="40" t="s">
        <v>52</v>
      </c>
    </row>
    <row r="532" spans="1:5" ht="12.75">
      <c r="A532" t="s">
        <v>60</v>
      </c>
      <c r="E532" s="39" t="s">
        <v>68</v>
      </c>
    </row>
    <row r="533" spans="1:16" ht="12.75">
      <c r="A533" t="s">
        <v>49</v>
      </c>
      <c s="34" t="s">
        <v>471</v>
      </c>
      <c s="34" t="s">
        <v>472</v>
      </c>
      <c s="35" t="s">
        <v>52</v>
      </c>
      <c s="6" t="s">
        <v>473</v>
      </c>
      <c s="36" t="s">
        <v>110</v>
      </c>
      <c s="37">
        <v>1</v>
      </c>
      <c s="36">
        <v>0</v>
      </c>
      <c s="36">
        <f>ROUND(G533*H533,6)</f>
      </c>
      <c r="L533" s="38">
        <v>0</v>
      </c>
      <c s="32">
        <f>ROUND(ROUND(L533,2)*ROUND(G533,3),2)</f>
      </c>
      <c s="36" t="s">
        <v>55</v>
      </c>
      <c>
        <f>(M533*21)/100</f>
      </c>
      <c t="s">
        <v>27</v>
      </c>
    </row>
    <row r="534" spans="1:5" ht="12.75">
      <c r="A534" s="35" t="s">
        <v>56</v>
      </c>
      <c r="E534" s="39" t="s">
        <v>52</v>
      </c>
    </row>
    <row r="535" spans="1:5" ht="12.75">
      <c r="A535" s="35" t="s">
        <v>58</v>
      </c>
      <c r="E535" s="40" t="s">
        <v>52</v>
      </c>
    </row>
    <row r="536" spans="1:5" ht="38.25">
      <c r="A536" t="s">
        <v>60</v>
      </c>
      <c r="E53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476</v>
      </c>
      <c r="E8" s="30" t="s">
        <v>475</v>
      </c>
      <c r="J8" s="29">
        <f>0+J9+J14+J23+J36+J93+J166+J227+J272+J297</f>
      </c>
      <c s="29">
        <f>0+K9+K14+K23+K36+K93+K166+K227+K272+K297</f>
      </c>
      <c s="29">
        <f>0+L9+L14+L23+L36+L93+L166+L227+L272+L297</f>
      </c>
      <c s="29">
        <f>0+M9+M14+M23+M36+M93+M166+M227+M272+M297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477</v>
      </c>
      <c s="35" t="s">
        <v>52</v>
      </c>
      <c s="6" t="s">
        <v>478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479</v>
      </c>
      <c s="35" t="s">
        <v>52</v>
      </c>
      <c s="6" t="s">
        <v>480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15.505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481</v>
      </c>
      <c s="35" t="s">
        <v>52</v>
      </c>
      <c s="6" t="s">
        <v>482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15.505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483</v>
      </c>
      <c s="35" t="s">
        <v>52</v>
      </c>
      <c s="6" t="s">
        <v>484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485</v>
      </c>
      <c s="35" t="s">
        <v>52</v>
      </c>
      <c s="6" t="s">
        <v>486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487</v>
      </c>
      <c r="J93" s="32">
        <f>0</f>
      </c>
      <c s="32">
        <f>0</f>
      </c>
      <c s="32">
        <f>0+L94+L98+L102+L106+L110+L114+L118+L122+L126+L130+L134+L138+L142+L146+L150+L154+L158+L162</f>
      </c>
      <c s="32">
        <f>0+M94+M98+M102+M106+M110+M114+M118+M122+M126+M130+M134+M138+M142+M146+M150+M154+M158+M162</f>
      </c>
    </row>
    <row r="94" spans="1:16" ht="12.75">
      <c r="A94" t="s">
        <v>49</v>
      </c>
      <c s="34" t="s">
        <v>175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490</v>
      </c>
      <c s="35" t="s">
        <v>52</v>
      </c>
      <c s="6" t="s">
        <v>491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492</v>
      </c>
      <c s="35" t="s">
        <v>52</v>
      </c>
      <c s="6" t="s">
        <v>493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496</v>
      </c>
      <c s="35" t="s">
        <v>52</v>
      </c>
      <c s="6" t="s">
        <v>497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498</v>
      </c>
      <c s="35" t="s">
        <v>52</v>
      </c>
      <c s="6" t="s">
        <v>499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506</v>
      </c>
      <c s="35" t="s">
        <v>52</v>
      </c>
      <c s="6" t="s">
        <v>507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508</v>
      </c>
      <c s="35" t="s">
        <v>52</v>
      </c>
      <c s="6" t="s">
        <v>509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514</v>
      </c>
      <c s="35" t="s">
        <v>52</v>
      </c>
      <c s="6" t="s">
        <v>515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516</v>
      </c>
      <c r="E166" s="33" t="s">
        <v>322</v>
      </c>
      <c r="J166" s="32">
        <f>0</f>
      </c>
      <c s="32">
        <f>0</f>
      </c>
      <c s="32">
        <f>0+L167+L171+L175+L179+L183+L187+L191+L195+L199+L203+L207+L211+L215+L219+L223</f>
      </c>
      <c s="32">
        <f>0+M167+M171+M175+M179+M183+M187+M191+M195+M199+M203+M207+M211+M215+M219+M223</f>
      </c>
    </row>
    <row r="167" spans="1:16" ht="25.5">
      <c r="A167" t="s">
        <v>49</v>
      </c>
      <c s="34" t="s">
        <v>230</v>
      </c>
      <c s="34" t="s">
        <v>517</v>
      </c>
      <c s="35" t="s">
        <v>52</v>
      </c>
      <c s="6" t="s">
        <v>518</v>
      </c>
      <c s="36" t="s">
        <v>519</v>
      </c>
      <c s="37">
        <v>2.797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520</v>
      </c>
      <c s="35" t="s">
        <v>52</v>
      </c>
      <c s="6" t="s">
        <v>521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522</v>
      </c>
      <c s="35" t="s">
        <v>52</v>
      </c>
      <c s="6" t="s">
        <v>523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371</v>
      </c>
      <c s="35" t="s">
        <v>52</v>
      </c>
      <c s="6" t="s">
        <v>372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374</v>
      </c>
      <c s="35" t="s">
        <v>52</v>
      </c>
      <c s="6" t="s">
        <v>375</v>
      </c>
      <c s="36" t="s">
        <v>110</v>
      </c>
      <c s="37">
        <v>10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377</v>
      </c>
      <c s="35" t="s">
        <v>52</v>
      </c>
      <c s="6" t="s">
        <v>378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524</v>
      </c>
      <c s="35" t="s">
        <v>52</v>
      </c>
      <c s="6" t="s">
        <v>525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526</v>
      </c>
      <c s="35" t="s">
        <v>52</v>
      </c>
      <c s="6" t="s">
        <v>527</v>
      </c>
      <c s="36" t="s">
        <v>110</v>
      </c>
      <c s="37">
        <v>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383</v>
      </c>
      <c s="35" t="s">
        <v>52</v>
      </c>
      <c s="6" t="s">
        <v>384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386</v>
      </c>
      <c s="35" t="s">
        <v>52</v>
      </c>
      <c s="6" t="s">
        <v>387</v>
      </c>
      <c s="36" t="s">
        <v>110</v>
      </c>
      <c s="37">
        <v>18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395</v>
      </c>
      <c s="35" t="s">
        <v>52</v>
      </c>
      <c s="6" t="s">
        <v>396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6" ht="12.75">
      <c r="A223" t="s">
        <v>49</v>
      </c>
      <c s="34" t="s">
        <v>272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38.25">
      <c r="A226" t="s">
        <v>60</v>
      </c>
      <c r="E226" s="39" t="s">
        <v>317</v>
      </c>
    </row>
    <row r="227" spans="1:13" ht="12.75">
      <c r="A227" t="s">
        <v>46</v>
      </c>
      <c r="C227" s="31" t="s">
        <v>400</v>
      </c>
      <c r="E227" s="33" t="s">
        <v>401</v>
      </c>
      <c r="J227" s="32">
        <f>0</f>
      </c>
      <c s="32">
        <f>0</f>
      </c>
      <c s="32">
        <f>0+L228+L232+L236+L240+L244+L248+L252+L256+L260+L264+L268</f>
      </c>
      <c s="32">
        <f>0+M228+M232+M236+M240+M244+M248+M252+M256+M260+M264+M268</f>
      </c>
    </row>
    <row r="228" spans="1:16" ht="12.75">
      <c r="A228" t="s">
        <v>49</v>
      </c>
      <c s="34" t="s">
        <v>275</v>
      </c>
      <c s="34" t="s">
        <v>403</v>
      </c>
      <c s="35" t="s">
        <v>52</v>
      </c>
      <c s="6" t="s">
        <v>404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406</v>
      </c>
      <c s="35" t="s">
        <v>52</v>
      </c>
      <c s="6" t="s">
        <v>407</v>
      </c>
      <c s="36" t="s">
        <v>110</v>
      </c>
      <c s="37">
        <v>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412</v>
      </c>
      <c s="35" t="s">
        <v>52</v>
      </c>
      <c s="6" t="s">
        <v>413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534</v>
      </c>
      <c s="35" t="s">
        <v>52</v>
      </c>
      <c s="6" t="s">
        <v>535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536</v>
      </c>
      <c s="35" t="s">
        <v>52</v>
      </c>
      <c s="6" t="s">
        <v>537</v>
      </c>
      <c s="36" t="s">
        <v>110</v>
      </c>
      <c s="37">
        <v>21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25.5">
      <c r="A260" t="s">
        <v>49</v>
      </c>
      <c s="34" t="s">
        <v>299</v>
      </c>
      <c s="34" t="s">
        <v>538</v>
      </c>
      <c s="35" t="s">
        <v>52</v>
      </c>
      <c s="6" t="s">
        <v>539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540</v>
      </c>
      <c s="35" t="s">
        <v>52</v>
      </c>
      <c s="6" t="s">
        <v>541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542</v>
      </c>
      <c s="35" t="s">
        <v>52</v>
      </c>
      <c s="6" t="s">
        <v>543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3" ht="12.75">
      <c r="A272" t="s">
        <v>46</v>
      </c>
      <c r="C272" s="31" t="s">
        <v>444</v>
      </c>
      <c r="E272" s="33" t="s">
        <v>544</v>
      </c>
      <c r="J272" s="32">
        <f>0</f>
      </c>
      <c s="32">
        <f>0</f>
      </c>
      <c s="32">
        <f>0+L273+L277+L281+L285+L289+L293</f>
      </c>
      <c s="32">
        <f>0+M273+M277+M281+M285+M289+M293</f>
      </c>
    </row>
    <row r="273" spans="1:16" ht="12.75">
      <c r="A273" t="s">
        <v>49</v>
      </c>
      <c s="34" t="s">
        <v>308</v>
      </c>
      <c s="34" t="s">
        <v>447</v>
      </c>
      <c s="35" t="s">
        <v>52</v>
      </c>
      <c s="6" t="s">
        <v>448</v>
      </c>
      <c s="36" t="s">
        <v>449</v>
      </c>
      <c s="37">
        <v>56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451</v>
      </c>
      <c s="35" t="s">
        <v>52</v>
      </c>
      <c s="6" t="s">
        <v>452</v>
      </c>
      <c s="36" t="s">
        <v>449</v>
      </c>
      <c s="37">
        <v>40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110</v>
      </c>
      <c s="37">
        <v>10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318</v>
      </c>
      <c s="34" t="s">
        <v>545</v>
      </c>
      <c s="35" t="s">
        <v>52</v>
      </c>
      <c s="6" t="s">
        <v>546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323</v>
      </c>
      <c s="34" t="s">
        <v>466</v>
      </c>
      <c s="35" t="s">
        <v>52</v>
      </c>
      <c s="6" t="s">
        <v>467</v>
      </c>
      <c s="36" t="s">
        <v>449</v>
      </c>
      <c s="37">
        <v>150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469</v>
      </c>
      <c s="35" t="s">
        <v>52</v>
      </c>
      <c s="6" t="s">
        <v>470</v>
      </c>
      <c s="36" t="s">
        <v>110</v>
      </c>
      <c s="37">
        <v>4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3" ht="12.75">
      <c r="A297" t="s">
        <v>46</v>
      </c>
      <c r="C297" s="31" t="s">
        <v>547</v>
      </c>
      <c r="E297" s="33" t="s">
        <v>548</v>
      </c>
      <c r="J297" s="32">
        <f>0</f>
      </c>
      <c s="32">
        <f>0</f>
      </c>
      <c s="32">
        <f>0+L298+L302+L306+L310+L314+L318+L322+L326+L330+L334+L338+L342+L346+L350+L354+L358+L362+L366+L370+L374+L378+L382</f>
      </c>
      <c s="32">
        <f>0+M298+M302+M306+M310+M314+M318+M322+M326+M330+M334+M338+M342+M346+M350+M354+M358+M362+M366+M370+M374+M378+M382</f>
      </c>
    </row>
    <row r="298" spans="1:16" ht="12.75">
      <c r="A298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1152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1152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56.53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56.53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343</v>
      </c>
      <c s="34" t="s">
        <v>549</v>
      </c>
      <c s="35" t="s">
        <v>52</v>
      </c>
      <c s="6" t="s">
        <v>550</v>
      </c>
      <c s="36" t="s">
        <v>91</v>
      </c>
      <c s="37">
        <v>56.53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349</v>
      </c>
      <c s="34" t="s">
        <v>551</v>
      </c>
      <c s="35" t="s">
        <v>52</v>
      </c>
      <c s="6" t="s">
        <v>552</v>
      </c>
      <c s="36" t="s">
        <v>91</v>
      </c>
      <c s="37">
        <v>241.96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111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25.5">
      <c r="A342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25.5">
      <c r="A343" s="35" t="s">
        <v>56</v>
      </c>
      <c r="E343" s="39" t="s">
        <v>118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555</v>
      </c>
      <c s="35" t="s">
        <v>52</v>
      </c>
      <c s="6" t="s">
        <v>556</v>
      </c>
      <c s="36" t="s">
        <v>110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370</v>
      </c>
      <c s="34" t="s">
        <v>522</v>
      </c>
      <c s="35" t="s">
        <v>52</v>
      </c>
      <c s="6" t="s">
        <v>523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373</v>
      </c>
      <c s="34" t="s">
        <v>534</v>
      </c>
      <c s="35" t="s">
        <v>52</v>
      </c>
      <c s="6" t="s">
        <v>535</v>
      </c>
      <c s="36" t="s">
        <v>110</v>
      </c>
      <c s="37">
        <v>10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25.5">
      <c r="A366" t="s">
        <v>49</v>
      </c>
      <c s="34" t="s">
        <v>379</v>
      </c>
      <c s="34" t="s">
        <v>536</v>
      </c>
      <c s="35" t="s">
        <v>52</v>
      </c>
      <c s="6" t="s">
        <v>537</v>
      </c>
      <c s="36" t="s">
        <v>110</v>
      </c>
      <c s="37">
        <v>42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386</v>
      </c>
      <c s="35" t="s">
        <v>52</v>
      </c>
      <c s="6" t="s">
        <v>387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557</v>
      </c>
      <c s="35" t="s">
        <v>52</v>
      </c>
      <c s="6" t="s">
        <v>558</v>
      </c>
      <c s="36" t="s">
        <v>110</v>
      </c>
      <c s="37">
        <v>18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388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391</v>
      </c>
      <c s="34" t="s">
        <v>559</v>
      </c>
      <c s="35" t="s">
        <v>52</v>
      </c>
      <c s="6" t="s">
        <v>560</v>
      </c>
      <c s="36" t="s">
        <v>110</v>
      </c>
      <c s="37">
        <v>3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3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COUNTIFS(L8:L377,"=0",A8:A377,"P")+COUNTIFS(L8:L377,"",A8:A377,"P")+SUM(Q8:Q377)</f>
      </c>
    </row>
    <row r="8" spans="1:13" ht="12.75">
      <c r="A8" t="s">
        <v>44</v>
      </c>
      <c r="C8" s="28" t="s">
        <v>563</v>
      </c>
      <c r="E8" s="30" t="s">
        <v>562</v>
      </c>
      <c r="J8" s="29">
        <f>0+J9+J14+J23+J40+J81+J206+J255+J288</f>
      </c>
      <c s="29">
        <f>0+K9+K14+K23+K40+K81+K206+K255+K288</f>
      </c>
      <c s="29">
        <f>0+L9+L14+L23+L40+L81+L206+L255+L288</f>
      </c>
      <c s="29">
        <f>0+M9+M14+M23+M40+M81+M206+M255+M288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477</v>
      </c>
      <c s="35" t="s">
        <v>52</v>
      </c>
      <c s="6" t="s">
        <v>478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479</v>
      </c>
      <c s="35" t="s">
        <v>52</v>
      </c>
      <c s="6" t="s">
        <v>480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564</v>
      </c>
      <c s="35" t="s">
        <v>52</v>
      </c>
      <c s="6" t="s">
        <v>565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481</v>
      </c>
      <c s="35" t="s">
        <v>52</v>
      </c>
      <c s="6" t="s">
        <v>482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483</v>
      </c>
      <c s="35" t="s">
        <v>52</v>
      </c>
      <c s="6" t="s">
        <v>484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485</v>
      </c>
      <c s="35" t="s">
        <v>52</v>
      </c>
      <c s="6" t="s">
        <v>486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566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</f>
      </c>
      <c s="32">
        <f>0+M82+M86+M90+M94+M98+M102+M106+M110+M114+M118+M122+M126+M130+M134+M138+M142+M146+M150+M154+M158+M162+M166+M170+M174+M178+M182+M186+M190+M194+M198+M202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567</v>
      </c>
      <c s="35" t="s">
        <v>52</v>
      </c>
      <c s="6" t="s">
        <v>568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243</v>
      </c>
      <c s="35" t="s">
        <v>52</v>
      </c>
      <c s="6" t="s">
        <v>244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246</v>
      </c>
      <c s="35" t="s">
        <v>52</v>
      </c>
      <c s="6" t="s">
        <v>247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571</v>
      </c>
      <c s="35" t="s">
        <v>52</v>
      </c>
      <c s="6" t="s">
        <v>572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261</v>
      </c>
      <c s="35" t="s">
        <v>52</v>
      </c>
      <c s="6" t="s">
        <v>262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264</v>
      </c>
      <c s="35" t="s">
        <v>52</v>
      </c>
      <c s="6" t="s">
        <v>265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227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230</v>
      </c>
      <c s="34" t="s">
        <v>575</v>
      </c>
      <c s="35" t="s">
        <v>52</v>
      </c>
      <c s="6" t="s">
        <v>576</v>
      </c>
      <c s="36" t="s">
        <v>226</v>
      </c>
      <c s="37">
        <v>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273</v>
      </c>
      <c s="35" t="s">
        <v>52</v>
      </c>
      <c s="6" t="s">
        <v>274</v>
      </c>
      <c s="36" t="s">
        <v>110</v>
      </c>
      <c s="37">
        <v>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276</v>
      </c>
      <c s="35" t="s">
        <v>52</v>
      </c>
      <c s="6" t="s">
        <v>277</v>
      </c>
      <c s="36" t="s">
        <v>110</v>
      </c>
      <c s="37">
        <v>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579</v>
      </c>
      <c s="35" t="s">
        <v>52</v>
      </c>
      <c s="6" t="s">
        <v>580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581</v>
      </c>
      <c s="35" t="s">
        <v>52</v>
      </c>
      <c s="6" t="s">
        <v>582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25.5">
      <c r="A198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321</v>
      </c>
      <c r="E206" s="33" t="s">
        <v>322</v>
      </c>
      <c r="J206" s="32">
        <f>0</f>
      </c>
      <c s="32">
        <f>0</f>
      </c>
      <c s="32">
        <f>0+L207+L211+L215+L219+L223+L227+L231+L235+L239+L243+L247+L251</f>
      </c>
      <c s="32">
        <f>0+M207+M211+M215+M219+M223+M227+M231+M235+M239+M243+M247+M251</f>
      </c>
    </row>
    <row r="207" spans="1:16" ht="25.5">
      <c r="A207" t="s">
        <v>49</v>
      </c>
      <c s="34" t="s">
        <v>260</v>
      </c>
      <c s="34" t="s">
        <v>517</v>
      </c>
      <c s="35" t="s">
        <v>52</v>
      </c>
      <c s="6" t="s">
        <v>518</v>
      </c>
      <c s="36" t="s">
        <v>519</v>
      </c>
      <c s="37">
        <v>1.116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365</v>
      </c>
      <c s="35" t="s">
        <v>52</v>
      </c>
      <c s="6" t="s">
        <v>366</v>
      </c>
      <c s="36" t="s">
        <v>110</v>
      </c>
      <c s="37">
        <v>24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368</v>
      </c>
      <c s="35" t="s">
        <v>52</v>
      </c>
      <c s="6" t="s">
        <v>369</v>
      </c>
      <c s="36" t="s">
        <v>110</v>
      </c>
      <c s="37">
        <v>24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383</v>
      </c>
      <c s="35" t="s">
        <v>52</v>
      </c>
      <c s="6" t="s">
        <v>384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386</v>
      </c>
      <c s="35" t="s">
        <v>52</v>
      </c>
      <c s="6" t="s">
        <v>387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395</v>
      </c>
      <c s="35" t="s">
        <v>52</v>
      </c>
      <c s="6" t="s">
        <v>396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398</v>
      </c>
      <c s="35" t="s">
        <v>52</v>
      </c>
      <c s="6" t="s">
        <v>399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3" ht="12.75">
      <c r="A255" t="s">
        <v>46</v>
      </c>
      <c r="C255" s="31" t="s">
        <v>444</v>
      </c>
      <c r="E255" s="33" t="s">
        <v>445</v>
      </c>
      <c r="J255" s="32">
        <f>0</f>
      </c>
      <c s="32">
        <f>0</f>
      </c>
      <c s="32">
        <f>0+L256+L260+L264+L268+L272+L276+L280+L284</f>
      </c>
      <c s="32">
        <f>0+M256+M260+M264+M268+M272+M276+M280+M284</f>
      </c>
    </row>
    <row r="256" spans="1:16" ht="12.75">
      <c r="A256" t="s">
        <v>49</v>
      </c>
      <c s="34" t="s">
        <v>296</v>
      </c>
      <c s="34" t="s">
        <v>447</v>
      </c>
      <c s="35" t="s">
        <v>52</v>
      </c>
      <c s="6" t="s">
        <v>448</v>
      </c>
      <c s="36" t="s">
        <v>449</v>
      </c>
      <c s="37">
        <v>150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451</v>
      </c>
      <c s="35" t="s">
        <v>52</v>
      </c>
      <c s="6" t="s">
        <v>452</v>
      </c>
      <c s="36" t="s">
        <v>449</v>
      </c>
      <c s="37">
        <v>48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454</v>
      </c>
      <c s="35" t="s">
        <v>52</v>
      </c>
      <c s="6" t="s">
        <v>455</v>
      </c>
      <c s="36" t="s">
        <v>110</v>
      </c>
      <c s="37">
        <v>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457</v>
      </c>
      <c s="35" t="s">
        <v>52</v>
      </c>
      <c s="6" t="s">
        <v>458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460</v>
      </c>
      <c s="35" t="s">
        <v>52</v>
      </c>
      <c s="6" t="s">
        <v>461</v>
      </c>
      <c s="36" t="s">
        <v>110</v>
      </c>
      <c s="37">
        <v>4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25.5">
      <c r="A276" t="s">
        <v>49</v>
      </c>
      <c s="34" t="s">
        <v>311</v>
      </c>
      <c s="34" t="s">
        <v>463</v>
      </c>
      <c s="35" t="s">
        <v>52</v>
      </c>
      <c s="6" t="s">
        <v>464</v>
      </c>
      <c s="36" t="s">
        <v>110</v>
      </c>
      <c s="37">
        <v>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314</v>
      </c>
      <c s="34" t="s">
        <v>466</v>
      </c>
      <c s="35" t="s">
        <v>52</v>
      </c>
      <c s="6" t="s">
        <v>467</v>
      </c>
      <c s="36" t="s">
        <v>449</v>
      </c>
      <c s="37">
        <v>600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318</v>
      </c>
      <c s="34" t="s">
        <v>469</v>
      </c>
      <c s="35" t="s">
        <v>52</v>
      </c>
      <c s="6" t="s">
        <v>470</v>
      </c>
      <c s="36" t="s">
        <v>110</v>
      </c>
      <c s="37">
        <v>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3" ht="12.75">
      <c r="A288" t="s">
        <v>46</v>
      </c>
      <c r="C288" s="31" t="s">
        <v>547</v>
      </c>
      <c r="E288" s="33" t="s">
        <v>548</v>
      </c>
      <c r="J288" s="32">
        <f>0</f>
      </c>
      <c s="32">
        <f>0</f>
      </c>
      <c s="32">
        <f>0+L289+L293+L297+L301+L305+L309+L313+L317+L321+L325+L329+L333+L337+L341+L345+L349+L353+L357+L361+L365+L369+L373+L377</f>
      </c>
      <c s="32">
        <f>0+M289+M293+M297+M301+M305+M309+M313+M317+M321+M325+M329+M333+M337+M341+M345+M349+M353+M357+M361+M365+M369+M373+M377</f>
      </c>
    </row>
    <row r="289" spans="1:16" ht="12.75">
      <c r="A289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18.21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21.68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18.21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337</v>
      </c>
      <c s="34" t="s">
        <v>549</v>
      </c>
      <c s="35" t="s">
        <v>52</v>
      </c>
      <c s="6" t="s">
        <v>550</v>
      </c>
      <c s="36" t="s">
        <v>91</v>
      </c>
      <c s="37">
        <v>15.76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21.68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343</v>
      </c>
      <c s="34" t="s">
        <v>551</v>
      </c>
      <c s="35" t="s">
        <v>52</v>
      </c>
      <c s="6" t="s">
        <v>552</v>
      </c>
      <c s="36" t="s">
        <v>91</v>
      </c>
      <c s="37">
        <v>21.68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25.5">
      <c r="A322" s="35" t="s">
        <v>56</v>
      </c>
      <c r="E322" s="39" t="s">
        <v>111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25.5">
      <c r="A325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25.5">
      <c r="A326" s="35" t="s">
        <v>56</v>
      </c>
      <c r="E326" s="39" t="s">
        <v>111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25.5">
      <c r="A329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25.5">
      <c r="A330" s="35" t="s">
        <v>56</v>
      </c>
      <c r="E330" s="39" t="s">
        <v>118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25.5">
      <c r="A334" s="35" t="s">
        <v>56</v>
      </c>
      <c r="E334" s="39" t="s">
        <v>118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25.5">
      <c r="A337" t="s">
        <v>49</v>
      </c>
      <c s="34" t="s">
        <v>358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361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364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367</v>
      </c>
      <c s="34" t="s">
        <v>433</v>
      </c>
      <c s="35" t="s">
        <v>52</v>
      </c>
      <c s="6" t="s">
        <v>434</v>
      </c>
      <c s="36" t="s">
        <v>110</v>
      </c>
      <c s="37">
        <v>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370</v>
      </c>
      <c s="34" t="s">
        <v>386</v>
      </c>
      <c s="35" t="s">
        <v>52</v>
      </c>
      <c s="6" t="s">
        <v>387</v>
      </c>
      <c s="36" t="s">
        <v>110</v>
      </c>
      <c s="37">
        <v>11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373</v>
      </c>
      <c s="34" t="s">
        <v>557</v>
      </c>
      <c s="35" t="s">
        <v>52</v>
      </c>
      <c s="6" t="s">
        <v>558</v>
      </c>
      <c s="36" t="s">
        <v>110</v>
      </c>
      <c s="37">
        <v>11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376</v>
      </c>
      <c s="34" t="s">
        <v>398</v>
      </c>
      <c s="35" t="s">
        <v>52</v>
      </c>
      <c s="6" t="s">
        <v>399</v>
      </c>
      <c s="36" t="s">
        <v>110</v>
      </c>
      <c s="37">
        <v>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379</v>
      </c>
      <c s="34" t="s">
        <v>398</v>
      </c>
      <c s="35" t="s">
        <v>50</v>
      </c>
      <c s="6" t="s">
        <v>399</v>
      </c>
      <c s="36" t="s">
        <v>110</v>
      </c>
      <c s="37">
        <v>1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382</v>
      </c>
      <c s="34" t="s">
        <v>559</v>
      </c>
      <c s="35" t="s">
        <v>52</v>
      </c>
      <c s="6" t="s">
        <v>560</v>
      </c>
      <c s="36" t="s">
        <v>110</v>
      </c>
      <c s="37">
        <v>1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385</v>
      </c>
      <c s="34" t="s">
        <v>559</v>
      </c>
      <c s="35" t="s">
        <v>50</v>
      </c>
      <c s="6" t="s">
        <v>560</v>
      </c>
      <c s="36" t="s">
        <v>110</v>
      </c>
      <c s="37">
        <v>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388</v>
      </c>
      <c s="34" t="s">
        <v>469</v>
      </c>
      <c s="35" t="s">
        <v>52</v>
      </c>
      <c s="6" t="s">
        <v>470</v>
      </c>
      <c s="36" t="s">
        <v>110</v>
      </c>
      <c s="37">
        <v>4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6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COUNTIFS(L8:L366,"=0",A8:A366,"P")+COUNTIFS(L8:L366,"",A8:A366,"P")+SUM(Q8:Q366)</f>
      </c>
    </row>
    <row r="8" spans="1:13" ht="12.75">
      <c r="A8" t="s">
        <v>44</v>
      </c>
      <c r="C8" s="28" t="s">
        <v>585</v>
      </c>
      <c r="E8" s="30" t="s">
        <v>584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477</v>
      </c>
      <c s="35" t="s">
        <v>52</v>
      </c>
      <c s="6" t="s">
        <v>478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479</v>
      </c>
      <c s="35" t="s">
        <v>52</v>
      </c>
      <c s="6" t="s">
        <v>480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481</v>
      </c>
      <c s="35" t="s">
        <v>52</v>
      </c>
      <c s="6" t="s">
        <v>482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483</v>
      </c>
      <c s="35" t="s">
        <v>52</v>
      </c>
      <c s="6" t="s">
        <v>484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485</v>
      </c>
      <c s="35" t="s">
        <v>52</v>
      </c>
      <c s="6" t="s">
        <v>486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586</v>
      </c>
      <c s="35" t="s">
        <v>52</v>
      </c>
      <c s="6" t="s">
        <v>587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588</v>
      </c>
      <c s="35" t="s">
        <v>52</v>
      </c>
      <c s="6" t="s">
        <v>589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590</v>
      </c>
      <c s="35" t="s">
        <v>52</v>
      </c>
      <c s="6" t="s">
        <v>591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592</v>
      </c>
      <c s="35" t="s">
        <v>52</v>
      </c>
      <c s="6" t="s">
        <v>593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577</v>
      </c>
      <c s="35" t="s">
        <v>52</v>
      </c>
      <c s="6" t="s">
        <v>578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594</v>
      </c>
      <c s="35" t="s">
        <v>52</v>
      </c>
      <c s="6" t="s">
        <v>595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517</v>
      </c>
      <c s="35" t="s">
        <v>52</v>
      </c>
      <c s="6" t="s">
        <v>518</v>
      </c>
      <c s="36" t="s">
        <v>519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520</v>
      </c>
      <c s="35" t="s">
        <v>52</v>
      </c>
      <c s="6" t="s">
        <v>521</v>
      </c>
      <c s="36" t="s">
        <v>110</v>
      </c>
      <c s="37">
        <v>12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522</v>
      </c>
      <c s="35" t="s">
        <v>52</v>
      </c>
      <c s="6" t="s">
        <v>523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365</v>
      </c>
      <c s="35" t="s">
        <v>52</v>
      </c>
      <c s="6" t="s">
        <v>366</v>
      </c>
      <c s="36" t="s">
        <v>110</v>
      </c>
      <c s="37">
        <v>42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368</v>
      </c>
      <c s="35" t="s">
        <v>52</v>
      </c>
      <c s="6" t="s">
        <v>369</v>
      </c>
      <c s="36" t="s">
        <v>110</v>
      </c>
      <c s="37">
        <v>42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377</v>
      </c>
      <c s="35" t="s">
        <v>52</v>
      </c>
      <c s="6" t="s">
        <v>378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524</v>
      </c>
      <c s="35" t="s">
        <v>52</v>
      </c>
      <c s="6" t="s">
        <v>525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526</v>
      </c>
      <c s="35" t="s">
        <v>52</v>
      </c>
      <c s="6" t="s">
        <v>527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596</v>
      </c>
      <c s="35" t="s">
        <v>52</v>
      </c>
      <c s="6" t="s">
        <v>597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383</v>
      </c>
      <c s="35" t="s">
        <v>52</v>
      </c>
      <c s="6" t="s">
        <v>384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386</v>
      </c>
      <c s="35" t="s">
        <v>52</v>
      </c>
      <c s="6" t="s">
        <v>387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395</v>
      </c>
      <c s="35" t="s">
        <v>52</v>
      </c>
      <c s="6" t="s">
        <v>396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602</v>
      </c>
      <c s="35" t="s">
        <v>52</v>
      </c>
      <c s="6" t="s">
        <v>603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400</v>
      </c>
      <c r="E211" s="33" t="s">
        <v>401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403</v>
      </c>
      <c s="35" t="s">
        <v>52</v>
      </c>
      <c s="6" t="s">
        <v>404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406</v>
      </c>
      <c s="35" t="s">
        <v>52</v>
      </c>
      <c s="6" t="s">
        <v>407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412</v>
      </c>
      <c s="35" t="s">
        <v>52</v>
      </c>
      <c s="6" t="s">
        <v>413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415</v>
      </c>
      <c s="35" t="s">
        <v>52</v>
      </c>
      <c s="6" t="s">
        <v>416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532</v>
      </c>
      <c s="35" t="s">
        <v>52</v>
      </c>
      <c s="6" t="s">
        <v>533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536</v>
      </c>
      <c s="35" t="s">
        <v>52</v>
      </c>
      <c s="6" t="s">
        <v>537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604</v>
      </c>
      <c s="35" t="s">
        <v>52</v>
      </c>
      <c s="6" t="s">
        <v>605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606</v>
      </c>
      <c s="35" t="s">
        <v>52</v>
      </c>
      <c s="6" t="s">
        <v>607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542</v>
      </c>
      <c s="35" t="s">
        <v>52</v>
      </c>
      <c s="6" t="s">
        <v>543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444</v>
      </c>
      <c r="E252" s="33" t="s">
        <v>445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447</v>
      </c>
      <c s="35" t="s">
        <v>52</v>
      </c>
      <c s="6" t="s">
        <v>448</v>
      </c>
      <c s="36" t="s">
        <v>449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451</v>
      </c>
      <c s="35" t="s">
        <v>52</v>
      </c>
      <c s="6" t="s">
        <v>452</v>
      </c>
      <c s="36" t="s">
        <v>449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460</v>
      </c>
      <c s="35" t="s">
        <v>52</v>
      </c>
      <c s="6" t="s">
        <v>461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545</v>
      </c>
      <c s="35" t="s">
        <v>52</v>
      </c>
      <c s="6" t="s">
        <v>546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466</v>
      </c>
      <c s="35" t="s">
        <v>52</v>
      </c>
      <c s="6" t="s">
        <v>467</v>
      </c>
      <c s="36" t="s">
        <v>449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469</v>
      </c>
      <c s="35" t="s">
        <v>52</v>
      </c>
      <c s="6" t="s">
        <v>470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608</v>
      </c>
      <c s="35" t="s">
        <v>52</v>
      </c>
      <c s="6" t="s">
        <v>609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547</v>
      </c>
      <c r="E281" s="33" t="s">
        <v>548</v>
      </c>
      <c r="J281" s="32">
        <f>0</f>
      </c>
      <c s="32">
        <f>0</f>
      </c>
      <c s="32">
        <f>0+L282+L286+L290+L294+L298+L302+L306+L310+L314+L318+L322+L326+L330+L334+L338+L342+L346+L350+L354+L358+L362+L366</f>
      </c>
      <c s="32">
        <f>0+M282+M286+M290+M294+M298+M302+M306+M310+M314+M318+M322+M326+M330+M334+M338+M342+M346+M350+M354+M358+M362+M366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22.795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22.795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549</v>
      </c>
      <c s="35" t="s">
        <v>52</v>
      </c>
      <c s="6" t="s">
        <v>550</v>
      </c>
      <c s="36" t="s">
        <v>91</v>
      </c>
      <c s="37">
        <v>22.795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551</v>
      </c>
      <c s="35" t="s">
        <v>52</v>
      </c>
      <c s="6" t="s">
        <v>552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40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555</v>
      </c>
      <c s="35" t="s">
        <v>52</v>
      </c>
      <c s="6" t="s">
        <v>556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522</v>
      </c>
      <c s="35" t="s">
        <v>52</v>
      </c>
      <c s="6" t="s">
        <v>523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534</v>
      </c>
      <c s="35" t="s">
        <v>52</v>
      </c>
      <c s="6" t="s">
        <v>535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367</v>
      </c>
      <c s="34" t="s">
        <v>536</v>
      </c>
      <c s="35" t="s">
        <v>52</v>
      </c>
      <c s="6" t="s">
        <v>537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370</v>
      </c>
      <c s="34" t="s">
        <v>386</v>
      </c>
      <c s="35" t="s">
        <v>52</v>
      </c>
      <c s="6" t="s">
        <v>387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373</v>
      </c>
      <c s="34" t="s">
        <v>557</v>
      </c>
      <c s="35" t="s">
        <v>52</v>
      </c>
      <c s="6" t="s">
        <v>558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398</v>
      </c>
      <c s="35" t="s">
        <v>52</v>
      </c>
      <c s="6" t="s">
        <v>399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559</v>
      </c>
      <c s="35" t="s">
        <v>52</v>
      </c>
      <c s="6" t="s">
        <v>560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612</v>
      </c>
      <c r="E8" s="30" t="s">
        <v>611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613</v>
      </c>
      <c r="E14" s="33" t="s">
        <v>614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466</v>
      </c>
      <c s="35" t="s">
        <v>52</v>
      </c>
      <c s="6" t="s">
        <v>467</v>
      </c>
      <c s="36" t="s">
        <v>449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617</v>
      </c>
      <c s="35" t="s">
        <v>52</v>
      </c>
      <c s="6" t="s">
        <v>618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619</v>
      </c>
      <c s="35" t="s">
        <v>52</v>
      </c>
      <c s="6" t="s">
        <v>620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621</v>
      </c>
      <c s="35" t="s">
        <v>52</v>
      </c>
      <c s="6" t="s">
        <v>622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623</v>
      </c>
      <c s="35" t="s">
        <v>52</v>
      </c>
      <c s="6" t="s">
        <v>624</v>
      </c>
      <c s="36" t="s">
        <v>519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625</v>
      </c>
      <c s="35" t="s">
        <v>52</v>
      </c>
      <c s="6" t="s">
        <v>626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629</v>
      </c>
      <c s="35" t="s">
        <v>52</v>
      </c>
      <c s="6" t="s">
        <v>630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COUNTIFS(L8:L263,"=0",A8:A263,"P")+COUNTIFS(L8:L263,"",A8:A263,"P")+SUM(Q8:Q263)</f>
      </c>
    </row>
    <row r="8" spans="1:13" ht="12.75">
      <c r="A8" t="s">
        <v>44</v>
      </c>
      <c r="C8" s="28" t="s">
        <v>635</v>
      </c>
      <c r="E8" s="30" t="s">
        <v>634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641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646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647</v>
      </c>
      <c s="35" t="s">
        <v>52</v>
      </c>
      <c s="6" t="s">
        <v>648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649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650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651</v>
      </c>
      <c s="35" t="s">
        <v>52</v>
      </c>
      <c s="6" t="s">
        <v>652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653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654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655</v>
      </c>
      <c s="35" t="s">
        <v>52</v>
      </c>
      <c s="6" t="s">
        <v>656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657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658</v>
      </c>
      <c s="35" t="s">
        <v>52</v>
      </c>
      <c s="6" t="s">
        <v>659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660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661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662</v>
      </c>
      <c s="35" t="s">
        <v>52</v>
      </c>
      <c s="6" t="s">
        <v>663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664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667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668</v>
      </c>
      <c s="35" t="s">
        <v>52</v>
      </c>
      <c s="6" t="s">
        <v>669</v>
      </c>
      <c s="36" t="s">
        <v>449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670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673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675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676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</f>
      </c>
    </row>
    <row r="71" spans="1:16" ht="12.75">
      <c r="A71" t="s">
        <v>49</v>
      </c>
      <c s="34" t="s">
        <v>112</v>
      </c>
      <c s="34" t="s">
        <v>677</v>
      </c>
      <c s="35" t="s">
        <v>52</v>
      </c>
      <c s="6" t="s">
        <v>678</v>
      </c>
      <c s="36" t="s">
        <v>679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681</v>
      </c>
      <c s="35" t="s">
        <v>52</v>
      </c>
      <c s="6" t="s">
        <v>682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684</v>
      </c>
      <c s="35" t="s">
        <v>52</v>
      </c>
      <c s="6" t="s">
        <v>685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690</v>
      </c>
      <c s="35" t="s">
        <v>52</v>
      </c>
      <c s="6" t="s">
        <v>691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693</v>
      </c>
      <c s="35" t="s">
        <v>52</v>
      </c>
      <c s="6" t="s">
        <v>694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696</v>
      </c>
      <c s="35" t="s">
        <v>52</v>
      </c>
      <c s="6" t="s">
        <v>697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698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699</v>
      </c>
      <c s="35" t="s">
        <v>52</v>
      </c>
      <c s="6" t="s">
        <v>700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701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704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710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713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716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719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720</v>
      </c>
      <c s="35" t="s">
        <v>52</v>
      </c>
      <c s="6" t="s">
        <v>721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722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723</v>
      </c>
      <c s="35" t="s">
        <v>52</v>
      </c>
      <c s="6" t="s">
        <v>724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725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728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731</v>
      </c>
    </row>
    <row r="141" spans="1:5" ht="12.75">
      <c r="A141" s="35" t="s">
        <v>58</v>
      </c>
      <c r="E141" s="40" t="s">
        <v>732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735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736</v>
      </c>
      <c s="35" t="s">
        <v>52</v>
      </c>
      <c s="6" t="s">
        <v>737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738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739</v>
      </c>
      <c s="35" t="s">
        <v>52</v>
      </c>
      <c s="6" t="s">
        <v>740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741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742</v>
      </c>
      <c s="35" t="s">
        <v>52</v>
      </c>
      <c s="6" t="s">
        <v>743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744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745</v>
      </c>
      <c s="35" t="s">
        <v>52</v>
      </c>
      <c s="6" t="s">
        <v>746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695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695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749</v>
      </c>
      <c s="35" t="s">
        <v>52</v>
      </c>
      <c s="6" t="s">
        <v>750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751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752</v>
      </c>
      <c s="35" t="s">
        <v>52</v>
      </c>
      <c s="6" t="s">
        <v>753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754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755</v>
      </c>
      <c s="35" t="s">
        <v>52</v>
      </c>
      <c s="6" t="s">
        <v>756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757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758</v>
      </c>
      <c s="35" t="s">
        <v>52</v>
      </c>
      <c s="6" t="s">
        <v>759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760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761</v>
      </c>
      <c s="35" t="s">
        <v>52</v>
      </c>
      <c s="6" t="s">
        <v>762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763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764</v>
      </c>
      <c s="35" t="s">
        <v>52</v>
      </c>
      <c s="6" t="s">
        <v>765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766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769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770</v>
      </c>
      <c s="35" t="s">
        <v>52</v>
      </c>
      <c s="6" t="s">
        <v>771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772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773</v>
      </c>
      <c s="35" t="s">
        <v>52</v>
      </c>
      <c s="6" t="s">
        <v>774</v>
      </c>
      <c s="36" t="s">
        <v>775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776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777</v>
      </c>
      <c s="35" t="s">
        <v>52</v>
      </c>
      <c s="6" t="s">
        <v>778</v>
      </c>
      <c s="36" t="s">
        <v>775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779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780</v>
      </c>
      <c s="35" t="s">
        <v>52</v>
      </c>
      <c s="6" t="s">
        <v>781</v>
      </c>
      <c s="36" t="s">
        <v>782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783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784</v>
      </c>
      <c s="35" t="s">
        <v>52</v>
      </c>
      <c s="6" t="s">
        <v>785</v>
      </c>
      <c s="36" t="s">
        <v>782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786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787</v>
      </c>
      <c s="35" t="s">
        <v>52</v>
      </c>
      <c s="6" t="s">
        <v>788</v>
      </c>
      <c s="36" t="s">
        <v>782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789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792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793</v>
      </c>
      <c s="35" t="s">
        <v>52</v>
      </c>
      <c s="6" t="s">
        <v>794</v>
      </c>
      <c s="36" t="s">
        <v>782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795</v>
      </c>
    </row>
    <row r="226" spans="1:5" ht="25.5">
      <c r="A226" t="s">
        <v>60</v>
      </c>
      <c r="E226" s="39" t="s">
        <v>796</v>
      </c>
    </row>
    <row r="227" spans="1:16" ht="12.75">
      <c r="A227" t="s">
        <v>49</v>
      </c>
      <c s="34" t="s">
        <v>275</v>
      </c>
      <c s="34" t="s">
        <v>797</v>
      </c>
      <c s="35" t="s">
        <v>52</v>
      </c>
      <c s="6" t="s">
        <v>798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799</v>
      </c>
    </row>
    <row r="230" spans="1:5" ht="12.75">
      <c r="A230" t="s">
        <v>60</v>
      </c>
      <c r="E230" s="39" t="s">
        <v>800</v>
      </c>
    </row>
    <row r="231" spans="1:16" ht="12.75">
      <c r="A231" t="s">
        <v>49</v>
      </c>
      <c s="34" t="s">
        <v>278</v>
      </c>
      <c s="34" t="s">
        <v>801</v>
      </c>
      <c s="35" t="s">
        <v>52</v>
      </c>
      <c s="6" t="s">
        <v>802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803</v>
      </c>
    </row>
    <row r="234" spans="1:5" ht="25.5">
      <c r="A234" t="s">
        <v>60</v>
      </c>
      <c r="E234" s="39" t="s">
        <v>796</v>
      </c>
    </row>
    <row r="235" spans="1:16" ht="12.75">
      <c r="A235" t="s">
        <v>49</v>
      </c>
      <c s="34" t="s">
        <v>281</v>
      </c>
      <c s="34" t="s">
        <v>804</v>
      </c>
      <c s="35" t="s">
        <v>52</v>
      </c>
      <c s="6" t="s">
        <v>805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806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807</v>
      </c>
      <c s="35" t="s">
        <v>52</v>
      </c>
      <c s="6" t="s">
        <v>808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809</v>
      </c>
    </row>
    <row r="242" spans="1:5" ht="25.5">
      <c r="A242" t="s">
        <v>60</v>
      </c>
      <c r="E242" s="39" t="s">
        <v>796</v>
      </c>
    </row>
    <row r="243" spans="1:16" ht="12.75">
      <c r="A243" t="s">
        <v>49</v>
      </c>
      <c s="34" t="s">
        <v>287</v>
      </c>
      <c s="34" t="s">
        <v>810</v>
      </c>
      <c s="35" t="s">
        <v>52</v>
      </c>
      <c s="6" t="s">
        <v>811</v>
      </c>
      <c s="36" t="s">
        <v>812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813</v>
      </c>
    </row>
    <row r="246" spans="1:5" ht="25.5">
      <c r="A246" t="s">
        <v>60</v>
      </c>
      <c r="E246" s="39" t="s">
        <v>796</v>
      </c>
    </row>
    <row r="247" spans="1:16" ht="12.75">
      <c r="A247" t="s">
        <v>49</v>
      </c>
      <c s="34" t="s">
        <v>290</v>
      </c>
      <c s="34" t="s">
        <v>814</v>
      </c>
      <c s="35" t="s">
        <v>52</v>
      </c>
      <c s="6" t="s">
        <v>815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816</v>
      </c>
    </row>
    <row r="250" spans="1:5" ht="25.5">
      <c r="A250" t="s">
        <v>60</v>
      </c>
      <c r="E250" s="39" t="s">
        <v>796</v>
      </c>
    </row>
    <row r="251" spans="1:16" ht="25.5">
      <c r="A251" t="s">
        <v>49</v>
      </c>
      <c s="34" t="s">
        <v>293</v>
      </c>
      <c s="34" t="s">
        <v>817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816</v>
      </c>
    </row>
    <row r="254" spans="1:5" ht="25.5">
      <c r="A254" t="s">
        <v>60</v>
      </c>
      <c r="E254" s="39" t="s">
        <v>796</v>
      </c>
    </row>
    <row r="255" spans="1:16" ht="12.75">
      <c r="A255" t="s">
        <v>49</v>
      </c>
      <c s="34" t="s">
        <v>296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821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822</v>
      </c>
      <c s="35" t="s">
        <v>52</v>
      </c>
      <c s="6" t="s">
        <v>823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824</v>
      </c>
    </row>
    <row r="262" spans="1:5" ht="25.5">
      <c r="A262" t="s">
        <v>60</v>
      </c>
      <c r="E262" s="39" t="s">
        <v>796</v>
      </c>
    </row>
    <row r="263" spans="1:16" ht="12.75">
      <c r="A263" t="s">
        <v>49</v>
      </c>
      <c s="34" t="s">
        <v>302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827</v>
      </c>
    </row>
    <row r="266" spans="1:5" ht="38.25">
      <c r="A266" t="s">
        <v>60</v>
      </c>
      <c r="E26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830</v>
      </c>
      <c r="E8" s="30" t="s">
        <v>829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831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644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645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646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647</v>
      </c>
      <c s="35" t="s">
        <v>52</v>
      </c>
      <c s="6" t="s">
        <v>648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645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834</v>
      </c>
      <c s="35" t="s">
        <v>52</v>
      </c>
      <c s="6" t="s">
        <v>835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836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651</v>
      </c>
      <c s="35" t="s">
        <v>52</v>
      </c>
      <c s="6" t="s">
        <v>652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837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838</v>
      </c>
      <c s="35" t="s">
        <v>52</v>
      </c>
      <c s="6" t="s">
        <v>839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840</v>
      </c>
    </row>
    <row r="48" spans="1:5" ht="25.5">
      <c r="A48" t="s">
        <v>60</v>
      </c>
      <c r="E48" s="39" t="s">
        <v>796</v>
      </c>
    </row>
    <row r="49" spans="1:16" ht="12.75">
      <c r="A49" t="s">
        <v>49</v>
      </c>
      <c s="34" t="s">
        <v>95</v>
      </c>
      <c s="34" t="s">
        <v>841</v>
      </c>
      <c s="35" t="s">
        <v>52</v>
      </c>
      <c s="6" t="s">
        <v>842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843</v>
      </c>
    </row>
    <row r="52" spans="1:5" ht="25.5">
      <c r="A52" t="s">
        <v>60</v>
      </c>
      <c r="E52" s="39" t="s">
        <v>796</v>
      </c>
    </row>
    <row r="53" spans="1:16" ht="25.5">
      <c r="A53" t="s">
        <v>49</v>
      </c>
      <c s="34" t="s">
        <v>98</v>
      </c>
      <c s="34" t="s">
        <v>844</v>
      </c>
      <c s="35" t="s">
        <v>52</v>
      </c>
      <c s="6" t="s">
        <v>845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846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654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847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658</v>
      </c>
      <c s="35" t="s">
        <v>52</v>
      </c>
      <c s="6" t="s">
        <v>659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848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849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850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851</v>
      </c>
      <c s="35" t="s">
        <v>52</v>
      </c>
      <c s="6" t="s">
        <v>852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853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662</v>
      </c>
      <c s="35" t="s">
        <v>52</v>
      </c>
      <c s="6" t="s">
        <v>663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854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855</v>
      </c>
      <c s="35" t="s">
        <v>52</v>
      </c>
      <c s="6" t="s">
        <v>856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857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858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859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860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676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861</v>
      </c>
      <c s="35" t="s">
        <v>52</v>
      </c>
      <c s="6" t="s">
        <v>862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863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864</v>
      </c>
      <c s="35" t="s">
        <v>52</v>
      </c>
      <c s="6" t="s">
        <v>865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866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708</v>
      </c>
      <c s="35" t="s">
        <v>52</v>
      </c>
      <c s="6" t="s">
        <v>709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867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868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714</v>
      </c>
      <c s="35" t="s">
        <v>52</v>
      </c>
      <c s="6" t="s">
        <v>715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869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717</v>
      </c>
      <c s="35" t="s">
        <v>52</v>
      </c>
      <c s="6" t="s">
        <v>718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870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720</v>
      </c>
      <c s="35" t="s">
        <v>52</v>
      </c>
      <c s="6" t="s">
        <v>721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871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723</v>
      </c>
      <c s="35" t="s">
        <v>52</v>
      </c>
      <c s="6" t="s">
        <v>724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872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873</v>
      </c>
      <c s="35" t="s">
        <v>52</v>
      </c>
      <c s="6" t="s">
        <v>874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875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876</v>
      </c>
      <c s="35" t="s">
        <v>52</v>
      </c>
      <c s="6" t="s">
        <v>877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878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879</v>
      </c>
      <c s="35" t="s">
        <v>52</v>
      </c>
      <c s="6" t="s">
        <v>880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881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882</v>
      </c>
      <c s="35" t="s">
        <v>52</v>
      </c>
      <c s="6" t="s">
        <v>883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884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885</v>
      </c>
      <c s="35" t="s">
        <v>52</v>
      </c>
      <c s="6" t="s">
        <v>886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887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888</v>
      </c>
      <c s="35" t="s">
        <v>52</v>
      </c>
      <c s="6" t="s">
        <v>889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890</v>
      </c>
    </row>
    <row r="153" spans="1:5" ht="12.75">
      <c r="A153" s="35" t="s">
        <v>58</v>
      </c>
      <c r="E153" s="40" t="s">
        <v>891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892</v>
      </c>
      <c s="35" t="s">
        <v>52</v>
      </c>
      <c s="6" t="s">
        <v>893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891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894</v>
      </c>
      <c s="35" t="s">
        <v>52</v>
      </c>
      <c s="6" t="s">
        <v>895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891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896</v>
      </c>
      <c s="35" t="s">
        <v>52</v>
      </c>
      <c s="6" t="s">
        <v>897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891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898</v>
      </c>
      <c s="35" t="s">
        <v>52</v>
      </c>
      <c s="6" t="s">
        <v>899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891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900</v>
      </c>
      <c s="35" t="s">
        <v>52</v>
      </c>
      <c s="6" t="s">
        <v>901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891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902</v>
      </c>
      <c s="35" t="s">
        <v>52</v>
      </c>
      <c s="6" t="s">
        <v>903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891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904</v>
      </c>
      <c s="35" t="s">
        <v>52</v>
      </c>
      <c s="6" t="s">
        <v>905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891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906</v>
      </c>
      <c s="35" t="s">
        <v>52</v>
      </c>
      <c s="6" t="s">
        <v>907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891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908</v>
      </c>
      <c s="35" t="s">
        <v>52</v>
      </c>
      <c s="6" t="s">
        <v>909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891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910</v>
      </c>
      <c s="35" t="s">
        <v>52</v>
      </c>
      <c s="6" t="s">
        <v>911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891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912</v>
      </c>
      <c s="35" t="s">
        <v>52</v>
      </c>
      <c s="6" t="s">
        <v>913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914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915</v>
      </c>
      <c s="35" t="s">
        <v>52</v>
      </c>
      <c s="6" t="s">
        <v>916</v>
      </c>
      <c s="36" t="s">
        <v>110</v>
      </c>
      <c s="37">
        <v>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917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918</v>
      </c>
      <c s="35" t="s">
        <v>52</v>
      </c>
      <c s="6" t="s">
        <v>919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920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921</v>
      </c>
      <c s="35" t="s">
        <v>52</v>
      </c>
      <c s="6" t="s">
        <v>922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923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924</v>
      </c>
      <c s="35" t="s">
        <v>52</v>
      </c>
      <c s="6" t="s">
        <v>925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926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927</v>
      </c>
      <c s="35" t="s">
        <v>52</v>
      </c>
      <c s="6" t="s">
        <v>928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929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930</v>
      </c>
      <c s="35" t="s">
        <v>52</v>
      </c>
      <c s="6" t="s">
        <v>931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932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933</v>
      </c>
      <c s="35" t="s">
        <v>52</v>
      </c>
      <c s="6" t="s">
        <v>934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935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936</v>
      </c>
      <c s="35" t="s">
        <v>52</v>
      </c>
      <c s="6" t="s">
        <v>937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938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939</v>
      </c>
      <c s="35" t="s">
        <v>52</v>
      </c>
      <c s="6" t="s">
        <v>940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941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942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943</v>
      </c>
      <c s="35" t="s">
        <v>52</v>
      </c>
      <c s="6" t="s">
        <v>944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945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946</v>
      </c>
      <c s="35" t="s">
        <v>52</v>
      </c>
      <c s="6" t="s">
        <v>947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948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949</v>
      </c>
      <c s="35" t="s">
        <v>52</v>
      </c>
      <c s="6" t="s">
        <v>950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951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954</v>
      </c>
      <c r="E8" s="30" t="s">
        <v>953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955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644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956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646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647</v>
      </c>
      <c s="35" t="s">
        <v>52</v>
      </c>
      <c s="6" t="s">
        <v>648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649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957</v>
      </c>
      <c s="35" t="s">
        <v>52</v>
      </c>
      <c s="6" t="s">
        <v>958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959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960</v>
      </c>
      <c s="35" t="s">
        <v>52</v>
      </c>
      <c s="6" t="s">
        <v>961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962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963</v>
      </c>
      <c s="35" t="s">
        <v>52</v>
      </c>
      <c s="6" t="s">
        <v>964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800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965</v>
      </c>
      <c s="35" t="s">
        <v>52</v>
      </c>
      <c s="6" t="s">
        <v>966</v>
      </c>
      <c s="36" t="s">
        <v>812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813</v>
      </c>
    </row>
    <row r="52" spans="1:5" ht="25.5">
      <c r="A52" t="s">
        <v>60</v>
      </c>
      <c r="E52" s="39" t="s">
        <v>796</v>
      </c>
    </row>
    <row r="53" spans="1:13" ht="12.75">
      <c r="A53" t="s">
        <v>46</v>
      </c>
      <c r="C53" s="31" t="s">
        <v>337</v>
      </c>
      <c r="E53" s="33" t="s">
        <v>654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658</v>
      </c>
      <c s="35" t="s">
        <v>52</v>
      </c>
      <c s="6" t="s">
        <v>659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660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676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708</v>
      </c>
      <c s="35" t="s">
        <v>52</v>
      </c>
      <c s="6" t="s">
        <v>709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711</v>
      </c>
      <c s="35" t="s">
        <v>52</v>
      </c>
      <c s="6" t="s">
        <v>712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713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714</v>
      </c>
      <c s="35" t="s">
        <v>52</v>
      </c>
      <c s="6" t="s">
        <v>715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716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717</v>
      </c>
      <c s="35" t="s">
        <v>52</v>
      </c>
      <c s="6" t="s">
        <v>718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725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967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968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969</v>
      </c>
      <c s="35" t="s">
        <v>52</v>
      </c>
      <c s="6" t="s">
        <v>970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971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972</v>
      </c>
      <c s="35" t="s">
        <v>52</v>
      </c>
      <c s="6" t="s">
        <v>973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974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975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976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975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977</v>
      </c>
      <c s="35" t="s">
        <v>52</v>
      </c>
      <c s="6" t="s">
        <v>978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979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980</v>
      </c>
      <c s="35" t="s">
        <v>52</v>
      </c>
      <c s="6" t="s">
        <v>981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982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983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984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985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986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987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988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989</v>
      </c>
      <c s="35" t="s">
        <v>52</v>
      </c>
      <c s="6" t="s">
        <v>990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991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992</v>
      </c>
      <c s="35" t="s">
        <v>52</v>
      </c>
      <c s="6" t="s">
        <v>993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994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995</v>
      </c>
      <c s="35" t="s">
        <v>52</v>
      </c>
      <c s="6" t="s">
        <v>996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997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998</v>
      </c>
      <c s="35" t="s">
        <v>52</v>
      </c>
      <c s="6" t="s">
        <v>999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1000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1001</v>
      </c>
      <c s="35" t="s">
        <v>52</v>
      </c>
      <c s="6" t="s">
        <v>1002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991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1003</v>
      </c>
      <c s="35" t="s">
        <v>52</v>
      </c>
      <c s="6" t="s">
        <v>1004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1005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1006</v>
      </c>
      <c s="35" t="s">
        <v>52</v>
      </c>
      <c s="6" t="s">
        <v>1007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800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1008</v>
      </c>
      <c s="35" t="s">
        <v>52</v>
      </c>
      <c s="6" t="s">
        <v>1009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1010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1011</v>
      </c>
      <c s="35" t="s">
        <v>52</v>
      </c>
      <c s="6" t="s">
        <v>1012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1013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1014</v>
      </c>
      <c s="35" t="s">
        <v>52</v>
      </c>
      <c s="6" t="s">
        <v>1015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1016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1017</v>
      </c>
      <c s="35" t="s">
        <v>52</v>
      </c>
      <c s="6" t="s">
        <v>1018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1019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1020</v>
      </c>
      <c s="35" t="s">
        <v>52</v>
      </c>
      <c s="6" t="s">
        <v>1021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1022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991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879</v>
      </c>
      <c s="35" t="s">
        <v>52</v>
      </c>
      <c s="6" t="s">
        <v>880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1025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882</v>
      </c>
      <c s="35" t="s">
        <v>52</v>
      </c>
      <c s="6" t="s">
        <v>883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1026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1027</v>
      </c>
      <c s="35" t="s">
        <v>52</v>
      </c>
      <c s="6" t="s">
        <v>1028</v>
      </c>
      <c s="36" t="s">
        <v>1029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1030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1033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1036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1039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1042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1043</v>
      </c>
      <c s="35" t="s">
        <v>52</v>
      </c>
      <c s="6" t="s">
        <v>1044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1045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1046</v>
      </c>
      <c s="35" t="s">
        <v>52</v>
      </c>
      <c s="6" t="s">
        <v>1047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1048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1049</v>
      </c>
      <c s="35" t="s">
        <v>52</v>
      </c>
      <c s="6" t="s">
        <v>1050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1051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1052</v>
      </c>
      <c s="35" t="s">
        <v>52</v>
      </c>
      <c s="6" t="s">
        <v>1053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1054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731</v>
      </c>
    </row>
    <row r="241" spans="1:5" ht="12.75">
      <c r="A241" s="35" t="s">
        <v>58</v>
      </c>
      <c r="E241" s="40" t="s">
        <v>732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736</v>
      </c>
      <c s="35" t="s">
        <v>52</v>
      </c>
      <c s="6" t="s">
        <v>737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738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1055</v>
      </c>
      <c s="35" t="s">
        <v>52</v>
      </c>
      <c s="6" t="s">
        <v>1056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695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1057</v>
      </c>
      <c s="35" t="s">
        <v>52</v>
      </c>
      <c s="6" t="s">
        <v>1058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1059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918</v>
      </c>
      <c s="35" t="s">
        <v>52</v>
      </c>
      <c s="6" t="s">
        <v>919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1060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1061</v>
      </c>
      <c s="35" t="s">
        <v>52</v>
      </c>
      <c s="6" t="s">
        <v>1062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1063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1064</v>
      </c>
      <c s="35" t="s">
        <v>52</v>
      </c>
      <c s="6" t="s">
        <v>1065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1066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1067</v>
      </c>
      <c s="35" t="s">
        <v>52</v>
      </c>
      <c s="6" t="s">
        <v>1068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1069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1070</v>
      </c>
      <c s="35" t="s">
        <v>52</v>
      </c>
      <c s="6" t="s">
        <v>1071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920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1072</v>
      </c>
      <c s="35" t="s">
        <v>52</v>
      </c>
      <c s="6" t="s">
        <v>1073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926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920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1076</v>
      </c>
      <c s="35" t="s">
        <v>52</v>
      </c>
      <c s="6" t="s">
        <v>1077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1078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1079</v>
      </c>
      <c s="35" t="s">
        <v>52</v>
      </c>
      <c s="6" t="s">
        <v>1080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695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1083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1086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766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1089</v>
      </c>
      <c s="35" t="s">
        <v>52</v>
      </c>
      <c s="6" t="s">
        <v>1090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1091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1092</v>
      </c>
      <c s="35" t="s">
        <v>52</v>
      </c>
      <c s="6" t="s">
        <v>1093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1094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1095</v>
      </c>
      <c s="35" t="s">
        <v>52</v>
      </c>
      <c s="6" t="s">
        <v>1096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1097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1098</v>
      </c>
      <c s="35" t="s">
        <v>52</v>
      </c>
      <c s="6" t="s">
        <v>1099</v>
      </c>
      <c s="36" t="s">
        <v>782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786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1100</v>
      </c>
      <c s="35" t="s">
        <v>52</v>
      </c>
      <c s="6" t="s">
        <v>1101</v>
      </c>
      <c s="36" t="s">
        <v>449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1102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1103</v>
      </c>
      <c s="35" t="s">
        <v>52</v>
      </c>
      <c s="6" t="s">
        <v>1104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1105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1106</v>
      </c>
      <c s="35" t="s">
        <v>52</v>
      </c>
      <c s="6" t="s">
        <v>1107</v>
      </c>
      <c s="36" t="s">
        <v>449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1108</v>
      </c>
    </row>
    <row r="330" spans="1:5" ht="63.75">
      <c r="A330" t="s">
        <v>60</v>
      </c>
      <c r="E330" s="39" t="s">
        <v>1109</v>
      </c>
    </row>
    <row r="331" spans="1:16" ht="12.75">
      <c r="A331" t="s">
        <v>49</v>
      </c>
      <c s="34" t="s">
        <v>355</v>
      </c>
      <c s="34" t="s">
        <v>1110</v>
      </c>
      <c s="35" t="s">
        <v>52</v>
      </c>
      <c s="6" t="s">
        <v>1111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1112</v>
      </c>
    </row>
    <row r="334" spans="1:5" ht="102">
      <c r="A334" t="s">
        <v>60</v>
      </c>
      <c r="E334" s="39" t="s">
        <v>1113</v>
      </c>
    </row>
    <row r="335" spans="1:16" ht="12.75">
      <c r="A335" t="s">
        <v>49</v>
      </c>
      <c s="34" t="s">
        <v>358</v>
      </c>
      <c s="34" t="s">
        <v>1114</v>
      </c>
      <c s="35" t="s">
        <v>52</v>
      </c>
      <c s="6" t="s">
        <v>1115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1116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1117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364</v>
      </c>
      <c s="34" t="s">
        <v>804</v>
      </c>
      <c s="35" t="s">
        <v>52</v>
      </c>
      <c s="6" t="s">
        <v>805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1118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367</v>
      </c>
      <c s="34" t="s">
        <v>1119</v>
      </c>
      <c s="35" t="s">
        <v>52</v>
      </c>
      <c s="6" t="s">
        <v>1120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929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370</v>
      </c>
      <c s="34" t="s">
        <v>807</v>
      </c>
      <c s="35" t="s">
        <v>52</v>
      </c>
      <c s="6" t="s">
        <v>1121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686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373</v>
      </c>
      <c s="34" t="s">
        <v>810</v>
      </c>
      <c s="35" t="s">
        <v>52</v>
      </c>
      <c s="6" t="s">
        <v>1122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1123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1126</v>
      </c>
      <c r="E8" s="30" t="s">
        <v>1125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654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1127</v>
      </c>
      <c s="35" t="s">
        <v>52</v>
      </c>
      <c s="6" t="s">
        <v>1128</v>
      </c>
      <c s="36" t="s">
        <v>449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1129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676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1130</v>
      </c>
      <c s="35" t="s">
        <v>52</v>
      </c>
      <c s="6" t="s">
        <v>1131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1129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1132</v>
      </c>
      <c s="35" t="s">
        <v>52</v>
      </c>
      <c s="6" t="s">
        <v>1133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1129</v>
      </c>
    </row>
    <row r="27" spans="1:5" ht="127.5">
      <c r="A27" t="s">
        <v>60</v>
      </c>
      <c r="E27" s="39" t="s">
        <v>1134</v>
      </c>
    </row>
    <row r="28" spans="1:16" ht="12.75">
      <c r="A28" t="s">
        <v>49</v>
      </c>
      <c s="34" t="s">
        <v>77</v>
      </c>
      <c s="34" t="s">
        <v>1135</v>
      </c>
      <c s="35" t="s">
        <v>52</v>
      </c>
      <c s="6" t="s">
        <v>1136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1129</v>
      </c>
    </row>
    <row r="31" spans="1:5" ht="102">
      <c r="A31" t="s">
        <v>60</v>
      </c>
      <c r="E31" s="39" t="s">
        <v>1137</v>
      </c>
    </row>
    <row r="32" spans="1:16" ht="12.75">
      <c r="A32" t="s">
        <v>49</v>
      </c>
      <c s="34" t="s">
        <v>80</v>
      </c>
      <c s="34" t="s">
        <v>1138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1129</v>
      </c>
    </row>
    <row r="35" spans="1:5" ht="153">
      <c r="A35" t="s">
        <v>60</v>
      </c>
      <c r="E35" s="39" t="s">
        <v>1140</v>
      </c>
    </row>
    <row r="36" spans="1:16" ht="12.75">
      <c r="A36" t="s">
        <v>49</v>
      </c>
      <c s="34" t="s">
        <v>83</v>
      </c>
      <c s="34" t="s">
        <v>1141</v>
      </c>
      <c s="35" t="s">
        <v>52</v>
      </c>
      <c s="6" t="s">
        <v>1142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1129</v>
      </c>
    </row>
    <row r="39" spans="1:5" ht="153">
      <c r="A39" t="s">
        <v>60</v>
      </c>
      <c r="E39" s="39" t="s">
        <v>1143</v>
      </c>
    </row>
    <row r="40" spans="1:16" ht="12.75">
      <c r="A40" t="s">
        <v>49</v>
      </c>
      <c s="34" t="s">
        <v>88</v>
      </c>
      <c s="34" t="s">
        <v>1144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1129</v>
      </c>
    </row>
    <row r="43" spans="1:5" ht="153">
      <c r="A43" t="s">
        <v>60</v>
      </c>
      <c r="E43" s="39" t="s">
        <v>1146</v>
      </c>
    </row>
    <row r="44" spans="1:16" ht="12.75">
      <c r="A44" t="s">
        <v>49</v>
      </c>
      <c s="34" t="s">
        <v>92</v>
      </c>
      <c s="34" t="s">
        <v>1147</v>
      </c>
      <c s="35" t="s">
        <v>52</v>
      </c>
      <c s="6" t="s">
        <v>1148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1129</v>
      </c>
    </row>
    <row r="47" spans="1:5" ht="153">
      <c r="A47" t="s">
        <v>60</v>
      </c>
      <c r="E47" s="39" t="s">
        <v>1149</v>
      </c>
    </row>
    <row r="48" spans="1:16" ht="12.75">
      <c r="A48" t="s">
        <v>49</v>
      </c>
      <c s="34" t="s">
        <v>95</v>
      </c>
      <c s="34" t="s">
        <v>1150</v>
      </c>
      <c s="35" t="s">
        <v>52</v>
      </c>
      <c s="6" t="s">
        <v>1151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1129</v>
      </c>
    </row>
    <row r="51" spans="1:5" ht="127.5">
      <c r="A51" t="s">
        <v>60</v>
      </c>
      <c r="E51" s="39" t="s">
        <v>1152</v>
      </c>
    </row>
    <row r="52" spans="1:16" ht="12.75">
      <c r="A52" t="s">
        <v>49</v>
      </c>
      <c s="34" t="s">
        <v>98</v>
      </c>
      <c s="34" t="s">
        <v>1153</v>
      </c>
      <c s="35" t="s">
        <v>52</v>
      </c>
      <c s="6" t="s">
        <v>1154</v>
      </c>
      <c s="36" t="s">
        <v>449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1129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1155</v>
      </c>
      <c s="35" t="s">
        <v>52</v>
      </c>
      <c s="6" t="s">
        <v>1145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1129</v>
      </c>
    </row>
    <row r="59" spans="1:5" ht="153">
      <c r="A59" t="s">
        <v>60</v>
      </c>
      <c r="E59" s="39" t="s">
        <v>1146</v>
      </c>
    </row>
    <row r="60" spans="1:16" ht="12.75">
      <c r="A60" t="s">
        <v>49</v>
      </c>
      <c s="34" t="s">
        <v>104</v>
      </c>
      <c s="34" t="s">
        <v>1156</v>
      </c>
      <c s="35" t="s">
        <v>52</v>
      </c>
      <c s="6" t="s">
        <v>1148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1129</v>
      </c>
    </row>
    <row r="63" spans="1:5" ht="153">
      <c r="A63" t="s">
        <v>60</v>
      </c>
      <c r="E63" s="39" t="s">
        <v>1149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1159</v>
      </c>
      <c r="E8" s="30" t="s">
        <v>1158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957</v>
      </c>
      <c s="35" t="s">
        <v>52</v>
      </c>
      <c s="6" t="s">
        <v>958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1160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654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1161</v>
      </c>
      <c s="35" t="s">
        <v>52</v>
      </c>
      <c s="6" t="s">
        <v>1162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1163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655</v>
      </c>
      <c s="35" t="s">
        <v>52</v>
      </c>
      <c s="6" t="s">
        <v>656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1164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1165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1166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969</v>
      </c>
      <c s="35" t="s">
        <v>52</v>
      </c>
      <c s="6" t="s">
        <v>970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1167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1168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1117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469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1169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977</v>
      </c>
      <c s="35" t="s">
        <v>52</v>
      </c>
      <c s="6" t="s">
        <v>978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1170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980</v>
      </c>
      <c s="35" t="s">
        <v>52</v>
      </c>
      <c s="6" t="s">
        <v>981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1171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704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707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1172</v>
      </c>
      <c s="35" t="s">
        <v>52</v>
      </c>
      <c s="6" t="s">
        <v>1173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1174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1175</v>
      </c>
      <c s="35" t="s">
        <v>52</v>
      </c>
      <c s="6" t="s">
        <v>1176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1177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1178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1179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1180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1181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1182</v>
      </c>
      <c s="35" t="s">
        <v>52</v>
      </c>
      <c s="6" t="s">
        <v>1183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1184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1185</v>
      </c>
      <c s="35" t="s">
        <v>52</v>
      </c>
      <c s="6" t="s">
        <v>1186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1187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1188</v>
      </c>
      <c s="35" t="s">
        <v>52</v>
      </c>
      <c s="6" t="s">
        <v>1189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1190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1191</v>
      </c>
      <c s="35" t="s">
        <v>52</v>
      </c>
      <c s="6" t="s">
        <v>1192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1193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731</v>
      </c>
    </row>
    <row r="111" spans="1:5" ht="12.75">
      <c r="A111" s="35" t="s">
        <v>58</v>
      </c>
      <c r="E111" s="40" t="s">
        <v>732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736</v>
      </c>
      <c s="35" t="s">
        <v>52</v>
      </c>
      <c s="6" t="s">
        <v>737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1196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1057</v>
      </c>
      <c s="35" t="s">
        <v>52</v>
      </c>
      <c s="6" t="s">
        <v>1058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786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1197</v>
      </c>
      <c s="35" t="s">
        <v>52</v>
      </c>
      <c s="6" t="s">
        <v>1198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847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1199</v>
      </c>
      <c s="35" t="s">
        <v>52</v>
      </c>
      <c s="6" t="s">
        <v>1200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664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1203</v>
      </c>
      <c s="35" t="s">
        <v>52</v>
      </c>
      <c s="6" t="s">
        <v>1204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1205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1206</v>
      </c>
      <c s="35" t="s">
        <v>52</v>
      </c>
      <c s="6" t="s">
        <v>1207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1208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1209</v>
      </c>
      <c s="35" t="s">
        <v>52</v>
      </c>
      <c s="6" t="s">
        <v>1210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1211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1212</v>
      </c>
      <c s="35" t="s">
        <v>52</v>
      </c>
      <c s="6" t="s">
        <v>1213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795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1214</v>
      </c>
      <c s="35" t="s">
        <v>52</v>
      </c>
      <c s="6" t="s">
        <v>1215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698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731</v>
      </c>
    </row>
    <row r="163" spans="1:5" ht="12.75">
      <c r="A163" s="35" t="s">
        <v>58</v>
      </c>
      <c r="E163" s="40" t="s">
        <v>701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686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731</v>
      </c>
    </row>
    <row r="171" spans="1:5" ht="12.75">
      <c r="A171" s="35" t="s">
        <v>58</v>
      </c>
      <c r="E171" s="40" t="s">
        <v>1222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1225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1061</v>
      </c>
      <c s="35" t="s">
        <v>52</v>
      </c>
      <c s="6" t="s">
        <v>1062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1226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1064</v>
      </c>
      <c s="35" t="s">
        <v>52</v>
      </c>
      <c s="6" t="s">
        <v>1065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1227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1067</v>
      </c>
      <c s="35" t="s">
        <v>52</v>
      </c>
      <c s="6" t="s">
        <v>1068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1228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1229</v>
      </c>
      <c s="35" t="s">
        <v>52</v>
      </c>
      <c s="6" t="s">
        <v>1230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1231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1232</v>
      </c>
      <c s="35" t="s">
        <v>52</v>
      </c>
      <c s="6" t="s">
        <v>1233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1234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1074</v>
      </c>
      <c s="35" t="s">
        <v>52</v>
      </c>
      <c s="6" t="s">
        <v>1075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783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1076</v>
      </c>
      <c s="35" t="s">
        <v>52</v>
      </c>
      <c s="6" t="s">
        <v>1077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1171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1081</v>
      </c>
      <c s="35" t="s">
        <v>52</v>
      </c>
      <c s="6" t="s">
        <v>1082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1235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1084</v>
      </c>
      <c s="35" t="s">
        <v>52</v>
      </c>
      <c s="6" t="s">
        <v>1085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1236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1236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1089</v>
      </c>
      <c s="35" t="s">
        <v>52</v>
      </c>
      <c s="6" t="s">
        <v>1090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1237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1092</v>
      </c>
      <c s="35" t="s">
        <v>52</v>
      </c>
      <c s="6" t="s">
        <v>1093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1238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1095</v>
      </c>
      <c s="35" t="s">
        <v>52</v>
      </c>
      <c s="6" t="s">
        <v>1096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1239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1098</v>
      </c>
      <c s="35" t="s">
        <v>52</v>
      </c>
      <c s="6" t="s">
        <v>1099</v>
      </c>
      <c s="36" t="s">
        <v>782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1205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1100</v>
      </c>
      <c s="35" t="s">
        <v>52</v>
      </c>
      <c s="6" t="s">
        <v>1101</v>
      </c>
      <c s="36" t="s">
        <v>449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1240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1103</v>
      </c>
      <c s="35" t="s">
        <v>52</v>
      </c>
      <c s="6" t="s">
        <v>1104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1241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1106</v>
      </c>
      <c s="35" t="s">
        <v>52</v>
      </c>
      <c s="6" t="s">
        <v>1107</v>
      </c>
      <c s="36" t="s">
        <v>449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1242</v>
      </c>
    </row>
    <row r="244" spans="1:5" ht="63.75">
      <c r="A244" t="s">
        <v>60</v>
      </c>
      <c r="E244" s="39" t="s">
        <v>1109</v>
      </c>
    </row>
    <row r="245" spans="1:16" ht="12.75">
      <c r="A245" t="s">
        <v>49</v>
      </c>
      <c s="34" t="s">
        <v>290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731</v>
      </c>
    </row>
    <row r="247" spans="1:5" ht="12.75">
      <c r="A247" s="35" t="s">
        <v>58</v>
      </c>
      <c r="E247" s="40" t="s">
        <v>1245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1246</v>
      </c>
      <c s="35" t="s">
        <v>52</v>
      </c>
      <c s="6" t="s">
        <v>1247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1248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1251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1253</v>
      </c>
      <c s="35" t="s">
        <v>52</v>
      </c>
      <c s="6" t="s">
        <v>1254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1255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1256</v>
      </c>
      <c s="35" t="s">
        <v>52</v>
      </c>
      <c s="6" t="s">
        <v>1257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1171</v>
      </c>
    </row>
    <row r="268" spans="1:5" ht="25.5">
      <c r="A268" t="s">
        <v>60</v>
      </c>
      <c r="E268" s="39" t="s">
        <v>796</v>
      </c>
    </row>
    <row r="269" spans="1:16" ht="12.75">
      <c r="A269" t="s">
        <v>49</v>
      </c>
      <c s="34" t="s">
        <v>308</v>
      </c>
      <c s="34" t="s">
        <v>1258</v>
      </c>
      <c s="35" t="s">
        <v>52</v>
      </c>
      <c s="6" t="s">
        <v>1259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789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1260</v>
      </c>
      <c s="35" t="s">
        <v>52</v>
      </c>
      <c s="6" t="s">
        <v>1120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1171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804</v>
      </c>
      <c s="35" t="s">
        <v>52</v>
      </c>
      <c s="6" t="s">
        <v>805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824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1261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821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1262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824</v>
      </c>
    </row>
    <row r="288" spans="1:5" ht="25.5">
      <c r="A288" t="s">
        <v>60</v>
      </c>
      <c r="E288" s="39" t="s">
        <v>796</v>
      </c>
    </row>
    <row r="289" spans="1:16" ht="12.75">
      <c r="A289" t="s">
        <v>49</v>
      </c>
      <c s="34" t="s">
        <v>75</v>
      </c>
      <c s="34" t="s">
        <v>1263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827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1264</v>
      </c>
      <c s="35" t="s">
        <v>52</v>
      </c>
      <c s="6" t="s">
        <v>802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803</v>
      </c>
    </row>
    <row r="296" spans="1:5" ht="25.5">
      <c r="A296" t="s">
        <v>60</v>
      </c>
      <c r="E296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1267</v>
      </c>
      <c r="E8" s="30" t="s">
        <v>1266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1268</v>
      </c>
      <c s="35" t="s">
        <v>52</v>
      </c>
      <c s="6" t="s">
        <v>1269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1270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1271</v>
      </c>
      <c s="35" t="s">
        <v>52</v>
      </c>
      <c s="6" t="s">
        <v>1272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1273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1274</v>
      </c>
      <c s="35" t="s">
        <v>52</v>
      </c>
      <c s="6" t="s">
        <v>1275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1276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654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1277</v>
      </c>
      <c s="35" t="s">
        <v>52</v>
      </c>
      <c s="6" t="s">
        <v>1278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1279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1280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969</v>
      </c>
      <c s="35" t="s">
        <v>52</v>
      </c>
      <c s="6" t="s">
        <v>970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860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645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645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676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1172</v>
      </c>
      <c s="35" t="s">
        <v>52</v>
      </c>
      <c s="6" t="s">
        <v>1173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1281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1175</v>
      </c>
      <c s="35" t="s">
        <v>52</v>
      </c>
      <c s="6" t="s">
        <v>1176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1282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1283</v>
      </c>
      <c s="35" t="s">
        <v>52</v>
      </c>
      <c s="6" t="s">
        <v>1284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1285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1286</v>
      </c>
      <c s="35" t="s">
        <v>52</v>
      </c>
      <c s="6" t="s">
        <v>1287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1288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1037</v>
      </c>
      <c s="35" t="s">
        <v>52</v>
      </c>
      <c s="6" t="s">
        <v>1038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1289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1040</v>
      </c>
      <c s="35" t="s">
        <v>52</v>
      </c>
      <c s="6" t="s">
        <v>1041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1290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1291</v>
      </c>
      <c s="35" t="s">
        <v>52</v>
      </c>
      <c s="6" t="s">
        <v>1292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731</v>
      </c>
    </row>
    <row r="75" spans="1:5" ht="12.75">
      <c r="A75" s="35" t="s">
        <v>58</v>
      </c>
      <c r="E75" s="40" t="s">
        <v>1205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1293</v>
      </c>
      <c s="35" t="s">
        <v>52</v>
      </c>
      <c s="6" t="s">
        <v>1294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1010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1295</v>
      </c>
      <c s="35" t="s">
        <v>52</v>
      </c>
      <c s="6" t="s">
        <v>1296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1245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1297</v>
      </c>
      <c s="35" t="s">
        <v>52</v>
      </c>
      <c s="6" t="s">
        <v>1298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1248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1299</v>
      </c>
      <c s="35" t="s">
        <v>52</v>
      </c>
      <c s="6" t="s">
        <v>1300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1302</v>
      </c>
      <c s="35" t="s">
        <v>52</v>
      </c>
      <c s="6" t="s">
        <v>1303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1305</v>
      </c>
      <c s="35" t="s">
        <v>52</v>
      </c>
      <c s="6" t="s">
        <v>1306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1308</v>
      </c>
      <c s="35" t="s">
        <v>52</v>
      </c>
      <c s="6" t="s">
        <v>1309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1311</v>
      </c>
      <c s="35" t="s">
        <v>52</v>
      </c>
      <c s="6" t="s">
        <v>1312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1314</v>
      </c>
      <c s="35" t="s">
        <v>52</v>
      </c>
      <c s="6" t="s">
        <v>1315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1316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1317</v>
      </c>
      <c s="35" t="s">
        <v>52</v>
      </c>
      <c s="6" t="s">
        <v>1318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1319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1320</v>
      </c>
      <c s="35" t="s">
        <v>52</v>
      </c>
      <c s="6" t="s">
        <v>1321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1322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1323</v>
      </c>
      <c s="35" t="s">
        <v>52</v>
      </c>
      <c s="6" t="s">
        <v>1324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1325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1326</v>
      </c>
      <c s="35" t="s">
        <v>52</v>
      </c>
      <c s="6" t="s">
        <v>1327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1328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1329</v>
      </c>
      <c s="35" t="s">
        <v>52</v>
      </c>
      <c s="6" t="s">
        <v>1330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1331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1332</v>
      </c>
      <c s="35" t="s">
        <v>52</v>
      </c>
      <c s="6" t="s">
        <v>1333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1334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1335</v>
      </c>
      <c s="35" t="s">
        <v>52</v>
      </c>
      <c s="6" t="s">
        <v>1336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1338</v>
      </c>
      <c s="35" t="s">
        <v>52</v>
      </c>
      <c s="6" t="s">
        <v>1339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926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1340</v>
      </c>
      <c s="35" t="s">
        <v>52</v>
      </c>
      <c s="6" t="s">
        <v>1341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929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1342</v>
      </c>
      <c s="35" t="s">
        <v>52</v>
      </c>
      <c s="6" t="s">
        <v>1343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932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1344</v>
      </c>
      <c s="35" t="s">
        <v>52</v>
      </c>
      <c s="6" t="s">
        <v>1345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935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1346</v>
      </c>
      <c s="35" t="s">
        <v>52</v>
      </c>
      <c s="6" t="s">
        <v>1347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938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1348</v>
      </c>
      <c s="35" t="s">
        <v>52</v>
      </c>
      <c s="6" t="s">
        <v>1349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941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1350</v>
      </c>
      <c s="35" t="s">
        <v>52</v>
      </c>
      <c s="6" t="s">
        <v>1351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1196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1352</v>
      </c>
      <c s="35" t="s">
        <v>52</v>
      </c>
      <c s="6" t="s">
        <v>1353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783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1354</v>
      </c>
      <c s="35" t="s">
        <v>52</v>
      </c>
      <c s="6" t="s">
        <v>1355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786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1356</v>
      </c>
      <c s="35" t="s">
        <v>52</v>
      </c>
      <c s="6" t="s">
        <v>1357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789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795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698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701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686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689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847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645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1251</v>
      </c>
    </row>
    <row r="212" spans="1:5" ht="25.5">
      <c r="A212" t="s">
        <v>60</v>
      </c>
      <c r="E212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1374</v>
      </c>
      <c r="E8" s="30" t="s">
        <v>1373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1375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1376</v>
      </c>
      <c s="35" t="s">
        <v>52</v>
      </c>
      <c s="6" t="s">
        <v>1377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1129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1378</v>
      </c>
      <c s="35" t="s">
        <v>52</v>
      </c>
      <c s="6" t="s">
        <v>1379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1129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1380</v>
      </c>
      <c s="35" t="s">
        <v>52</v>
      </c>
      <c s="6" t="s">
        <v>1381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1382</v>
      </c>
      <c s="35" t="s">
        <v>52</v>
      </c>
      <c s="6" t="s">
        <v>1383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1129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1384</v>
      </c>
      <c s="35" t="s">
        <v>52</v>
      </c>
      <c s="6" t="s">
        <v>1385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1129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1386</v>
      </c>
      <c s="35" t="s">
        <v>52</v>
      </c>
      <c s="6" t="s">
        <v>1387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1129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1388</v>
      </c>
      <c s="35" t="s">
        <v>52</v>
      </c>
      <c s="6" t="s">
        <v>1389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1390</v>
      </c>
      <c s="35" t="s">
        <v>52</v>
      </c>
      <c s="6" t="s">
        <v>1391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1129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1129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1129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1129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1129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1127</v>
      </c>
      <c s="35" t="s">
        <v>52</v>
      </c>
      <c s="6" t="s">
        <v>1128</v>
      </c>
      <c s="36" t="s">
        <v>449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1129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1398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1399</v>
      </c>
      <c s="35" t="s">
        <v>52</v>
      </c>
      <c s="6" t="s">
        <v>1400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1129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1401</v>
      </c>
      <c s="35" t="s">
        <v>52</v>
      </c>
      <c s="6" t="s">
        <v>1402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1129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1403</v>
      </c>
      <c s="35" t="s">
        <v>52</v>
      </c>
      <c s="6" t="s">
        <v>1404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1129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1130</v>
      </c>
      <c s="35" t="s">
        <v>52</v>
      </c>
      <c s="6" t="s">
        <v>1131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1132</v>
      </c>
      <c s="35" t="s">
        <v>52</v>
      </c>
      <c s="6" t="s">
        <v>1133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1129</v>
      </c>
    </row>
    <row r="91" spans="1:5" ht="127.5">
      <c r="A91" t="s">
        <v>60</v>
      </c>
      <c r="E91" s="39" t="s">
        <v>1134</v>
      </c>
    </row>
    <row r="92" spans="1:16" ht="12.75">
      <c r="A92" t="s">
        <v>49</v>
      </c>
      <c s="34" t="s">
        <v>175</v>
      </c>
      <c s="34" t="s">
        <v>1135</v>
      </c>
      <c s="35" t="s">
        <v>52</v>
      </c>
      <c s="6" t="s">
        <v>1136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1129</v>
      </c>
    </row>
    <row r="95" spans="1:5" ht="102">
      <c r="A95" t="s">
        <v>60</v>
      </c>
      <c r="E95" s="39" t="s">
        <v>1137</v>
      </c>
    </row>
    <row r="96" spans="1:16" ht="12.75">
      <c r="A96" t="s">
        <v>49</v>
      </c>
      <c s="34" t="s">
        <v>178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1129</v>
      </c>
    </row>
    <row r="99" spans="1:5" ht="140.25">
      <c r="A99" t="s">
        <v>60</v>
      </c>
      <c r="E99" s="39" t="s">
        <v>1407</v>
      </c>
    </row>
    <row r="100" spans="1:16" ht="12.75">
      <c r="A100" t="s">
        <v>49</v>
      </c>
      <c s="34" t="s">
        <v>181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1129</v>
      </c>
    </row>
    <row r="103" spans="1:5" ht="140.25">
      <c r="A103" t="s">
        <v>60</v>
      </c>
      <c r="E103" s="39" t="s">
        <v>1410</v>
      </c>
    </row>
    <row r="104" spans="1:16" ht="12.75">
      <c r="A104" t="s">
        <v>49</v>
      </c>
      <c s="34" t="s">
        <v>184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1129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1413</v>
      </c>
      <c s="35" t="s">
        <v>52</v>
      </c>
      <c s="6" t="s">
        <v>1414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1129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1415</v>
      </c>
      <c s="35" t="s">
        <v>52</v>
      </c>
      <c s="6" t="s">
        <v>1416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1129</v>
      </c>
    </row>
    <row r="115" spans="1:5" ht="153">
      <c r="A115" t="s">
        <v>60</v>
      </c>
      <c r="E115" s="39" t="s">
        <v>1417</v>
      </c>
    </row>
    <row r="116" spans="1:16" ht="12.75">
      <c r="A116" t="s">
        <v>49</v>
      </c>
      <c s="34" t="s">
        <v>193</v>
      </c>
      <c s="34" t="s">
        <v>1138</v>
      </c>
      <c s="35" t="s">
        <v>52</v>
      </c>
      <c s="6" t="s">
        <v>1139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1129</v>
      </c>
    </row>
    <row r="119" spans="1:5" ht="153">
      <c r="A119" t="s">
        <v>60</v>
      </c>
      <c r="E119" s="39" t="s">
        <v>1140</v>
      </c>
    </row>
    <row r="120" spans="1:16" ht="12.75">
      <c r="A120" t="s">
        <v>49</v>
      </c>
      <c s="34" t="s">
        <v>196</v>
      </c>
      <c s="34" t="s">
        <v>1418</v>
      </c>
      <c s="35" t="s">
        <v>52</v>
      </c>
      <c s="6" t="s">
        <v>1419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1129</v>
      </c>
    </row>
    <row r="123" spans="1:5" ht="140.25">
      <c r="A123" t="s">
        <v>60</v>
      </c>
      <c r="E123" s="39" t="s">
        <v>1420</v>
      </c>
    </row>
    <row r="124" spans="1:16" ht="12.75">
      <c r="A124" t="s">
        <v>49</v>
      </c>
      <c s="34" t="s">
        <v>199</v>
      </c>
      <c s="34" t="s">
        <v>1421</v>
      </c>
      <c s="35" t="s">
        <v>52</v>
      </c>
      <c s="6" t="s">
        <v>1422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1129</v>
      </c>
    </row>
    <row r="127" spans="1:5" ht="153">
      <c r="A127" t="s">
        <v>60</v>
      </c>
      <c r="E127" s="39" t="s">
        <v>1423</v>
      </c>
    </row>
    <row r="128" spans="1:16" ht="12.75">
      <c r="A128" t="s">
        <v>49</v>
      </c>
      <c s="34" t="s">
        <v>202</v>
      </c>
      <c s="34" t="s">
        <v>1424</v>
      </c>
      <c s="35" t="s">
        <v>52</v>
      </c>
      <c s="6" t="s">
        <v>1425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1129</v>
      </c>
    </row>
    <row r="131" spans="1:5" ht="153">
      <c r="A131" t="s">
        <v>60</v>
      </c>
      <c r="E131" s="39" t="s">
        <v>1426</v>
      </c>
    </row>
    <row r="132" spans="1:16" ht="12.75">
      <c r="A132" t="s">
        <v>49</v>
      </c>
      <c s="34" t="s">
        <v>205</v>
      </c>
      <c s="34" t="s">
        <v>1427</v>
      </c>
      <c s="35" t="s">
        <v>52</v>
      </c>
      <c s="6" t="s">
        <v>1428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1129</v>
      </c>
    </row>
    <row r="135" spans="1:5" ht="153">
      <c r="A135" t="s">
        <v>60</v>
      </c>
      <c r="E135" s="39" t="s">
        <v>1429</v>
      </c>
    </row>
    <row r="136" spans="1:16" ht="12.75">
      <c r="A136" t="s">
        <v>49</v>
      </c>
      <c s="34" t="s">
        <v>208</v>
      </c>
      <c s="34" t="s">
        <v>1144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1129</v>
      </c>
    </row>
    <row r="139" spans="1:5" ht="153">
      <c r="A139" t="s">
        <v>60</v>
      </c>
      <c r="E139" s="39" t="s">
        <v>1146</v>
      </c>
    </row>
    <row r="140" spans="1:16" ht="12.75">
      <c r="A140" t="s">
        <v>49</v>
      </c>
      <c s="34" t="s">
        <v>211</v>
      </c>
      <c s="34" t="s">
        <v>1430</v>
      </c>
      <c s="35" t="s">
        <v>52</v>
      </c>
      <c s="6" t="s">
        <v>1431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1129</v>
      </c>
    </row>
    <row r="143" spans="1:5" ht="153">
      <c r="A143" t="s">
        <v>60</v>
      </c>
      <c r="E143" s="39" t="s">
        <v>1432</v>
      </c>
    </row>
    <row r="144" spans="1:16" ht="12.75">
      <c r="A144" t="s">
        <v>49</v>
      </c>
      <c s="34" t="s">
        <v>214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1129</v>
      </c>
    </row>
    <row r="147" spans="1:5" ht="102">
      <c r="A147" t="s">
        <v>60</v>
      </c>
      <c r="E147" s="39" t="s">
        <v>1435</v>
      </c>
    </row>
    <row r="148" spans="1:16" ht="12.75">
      <c r="A148" t="s">
        <v>49</v>
      </c>
      <c s="34" t="s">
        <v>217</v>
      </c>
      <c s="34" t="s">
        <v>1150</v>
      </c>
      <c s="35" t="s">
        <v>52</v>
      </c>
      <c s="6" t="s">
        <v>1151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1129</v>
      </c>
    </row>
    <row r="151" spans="1:5" ht="127.5">
      <c r="A151" t="s">
        <v>60</v>
      </c>
      <c r="E151" s="39" t="s">
        <v>1152</v>
      </c>
    </row>
    <row r="152" spans="1:16" ht="12.75">
      <c r="A152" t="s">
        <v>49</v>
      </c>
      <c s="34" t="s">
        <v>220</v>
      </c>
      <c s="34" t="s">
        <v>1153</v>
      </c>
      <c s="35" t="s">
        <v>52</v>
      </c>
      <c s="6" t="s">
        <v>1154</v>
      </c>
      <c s="36" t="s">
        <v>449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1129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1155</v>
      </c>
      <c s="35" t="s">
        <v>52</v>
      </c>
      <c s="6" t="s">
        <v>1145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1129</v>
      </c>
    </row>
    <row r="159" spans="1:5" ht="153">
      <c r="A159" t="s">
        <v>60</v>
      </c>
      <c r="E159" s="39" t="s">
        <v>1146</v>
      </c>
    </row>
    <row r="160" spans="1:16" ht="25.5">
      <c r="A160" t="s">
        <v>49</v>
      </c>
      <c s="34" t="s">
        <v>227</v>
      </c>
      <c s="34" t="s">
        <v>1436</v>
      </c>
      <c s="35" t="s">
        <v>52</v>
      </c>
      <c s="6" t="s">
        <v>1437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1129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1129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1442</v>
      </c>
      <c r="E8" s="30" t="s">
        <v>1441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1446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1447</v>
      </c>
      <c s="35" t="s">
        <v>52</v>
      </c>
      <c s="6" t="s">
        <v>1448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1449</v>
      </c>
      <c s="35" t="s">
        <v>52</v>
      </c>
      <c s="6" t="s">
        <v>1450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1451</v>
      </c>
      <c s="35" t="s">
        <v>52</v>
      </c>
      <c s="6" t="s">
        <v>1452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644</v>
      </c>
    </row>
    <row r="29" spans="1:5" ht="12.75">
      <c r="A29" s="35" t="s">
        <v>58</v>
      </c>
      <c r="E29" s="40" t="s">
        <v>1453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1454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645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1455</v>
      </c>
      <c s="35" t="s">
        <v>52</v>
      </c>
      <c s="6" t="s">
        <v>1456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1457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1458</v>
      </c>
      <c s="35" t="s">
        <v>52</v>
      </c>
      <c s="6" t="s">
        <v>1459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1460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1461</v>
      </c>
      <c s="35" t="s">
        <v>52</v>
      </c>
      <c s="6" t="s">
        <v>1462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1463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479</v>
      </c>
      <c s="35" t="s">
        <v>52</v>
      </c>
      <c s="6" t="s">
        <v>480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1465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1465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1466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1467</v>
      </c>
      <c s="35" t="s">
        <v>52</v>
      </c>
      <c s="6" t="s">
        <v>1468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1469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1470</v>
      </c>
      <c s="35" t="s">
        <v>52</v>
      </c>
      <c s="6" t="s">
        <v>1471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1472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1473</v>
      </c>
      <c s="35" t="s">
        <v>52</v>
      </c>
      <c s="6" t="s">
        <v>1474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1475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1478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1481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1482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1483</v>
      </c>
      <c s="35" t="s">
        <v>52</v>
      </c>
      <c s="6" t="s">
        <v>1484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1485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1486</v>
      </c>
      <c s="35" t="s">
        <v>52</v>
      </c>
      <c s="6" t="s">
        <v>1487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1245</v>
      </c>
    </row>
    <row r="99" spans="1:5" ht="25.5">
      <c r="A99" t="s">
        <v>60</v>
      </c>
      <c r="E99" s="39" t="s">
        <v>796</v>
      </c>
    </row>
    <row r="100" spans="1:16" ht="12.75">
      <c r="A100" t="s">
        <v>49</v>
      </c>
      <c s="34" t="s">
        <v>181</v>
      </c>
      <c s="34" t="s">
        <v>1488</v>
      </c>
      <c s="35" t="s">
        <v>52</v>
      </c>
      <c s="6" t="s">
        <v>1489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786</v>
      </c>
    </row>
    <row r="103" spans="1:5" ht="25.5">
      <c r="A103" t="s">
        <v>60</v>
      </c>
      <c r="E103" s="39" t="s">
        <v>796</v>
      </c>
    </row>
    <row r="104" spans="1:13" ht="12.75">
      <c r="A104" t="s">
        <v>46</v>
      </c>
      <c r="C104" s="31" t="s">
        <v>337</v>
      </c>
      <c r="E104" s="33" t="s">
        <v>654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1490</v>
      </c>
      <c s="35" t="s">
        <v>52</v>
      </c>
      <c s="6" t="s">
        <v>1491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769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1492</v>
      </c>
      <c s="35" t="s">
        <v>52</v>
      </c>
      <c s="6" t="s">
        <v>1493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1094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655</v>
      </c>
      <c s="35" t="s">
        <v>52</v>
      </c>
      <c s="6" t="s">
        <v>656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1494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1495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668</v>
      </c>
      <c s="35" t="s">
        <v>52</v>
      </c>
      <c s="6" t="s">
        <v>669</v>
      </c>
      <c s="36" t="s">
        <v>449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1496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1497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676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708</v>
      </c>
      <c s="35" t="s">
        <v>52</v>
      </c>
      <c s="6" t="s">
        <v>709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1498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711</v>
      </c>
      <c s="35" t="s">
        <v>52</v>
      </c>
      <c s="6" t="s">
        <v>712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1499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720</v>
      </c>
      <c s="35" t="s">
        <v>52</v>
      </c>
      <c s="6" t="s">
        <v>721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1500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723</v>
      </c>
      <c s="35" t="s">
        <v>52</v>
      </c>
      <c s="6" t="s">
        <v>724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1501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677</v>
      </c>
      <c s="35" t="s">
        <v>52</v>
      </c>
      <c s="6" t="s">
        <v>678</v>
      </c>
      <c s="36" t="s">
        <v>679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1502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1503</v>
      </c>
      <c s="35" t="s">
        <v>52</v>
      </c>
      <c s="6" t="s">
        <v>1504</v>
      </c>
      <c s="36" t="s">
        <v>679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1505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681</v>
      </c>
      <c s="35" t="s">
        <v>52</v>
      </c>
      <c s="6" t="s">
        <v>682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1506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1507</v>
      </c>
      <c s="35" t="s">
        <v>52</v>
      </c>
      <c s="6" t="s">
        <v>1508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1509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1510</v>
      </c>
      <c s="35" t="s">
        <v>52</v>
      </c>
      <c s="6" t="s">
        <v>1511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1512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1513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1514</v>
      </c>
      <c s="35" t="s">
        <v>52</v>
      </c>
      <c s="6" t="s">
        <v>1515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1307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1516</v>
      </c>
      <c s="35" t="s">
        <v>52</v>
      </c>
      <c s="6" t="s">
        <v>1517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1518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1519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1520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1521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1522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1523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1524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1525</v>
      </c>
      <c s="35" t="s">
        <v>52</v>
      </c>
      <c s="6" t="s">
        <v>1526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661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1527</v>
      </c>
      <c s="35" t="s">
        <v>52</v>
      </c>
      <c s="6" t="s">
        <v>1528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1529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1530</v>
      </c>
      <c s="35" t="s">
        <v>52</v>
      </c>
      <c s="6" t="s">
        <v>1531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1532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1533</v>
      </c>
      <c s="35" t="s">
        <v>52</v>
      </c>
      <c s="6" t="s">
        <v>1534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1535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1536</v>
      </c>
      <c s="35" t="s">
        <v>52</v>
      </c>
      <c s="6" t="s">
        <v>1537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1538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1539</v>
      </c>
      <c s="35" t="s">
        <v>52</v>
      </c>
      <c s="6" t="s">
        <v>1540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1541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1542</v>
      </c>
      <c s="35" t="s">
        <v>52</v>
      </c>
      <c s="6" t="s">
        <v>1543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1544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1545</v>
      </c>
      <c s="35" t="s">
        <v>52</v>
      </c>
      <c s="6" t="s">
        <v>1546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1547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1548</v>
      </c>
      <c s="35" t="s">
        <v>52</v>
      </c>
      <c s="6" t="s">
        <v>1549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987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1550</v>
      </c>
      <c s="35" t="s">
        <v>52</v>
      </c>
      <c s="6" t="s">
        <v>1551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1553</v>
      </c>
      <c s="35" t="s">
        <v>52</v>
      </c>
      <c s="6" t="s">
        <v>1554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1555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1556</v>
      </c>
      <c s="35" t="s">
        <v>52</v>
      </c>
      <c s="6" t="s">
        <v>1557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1558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1559</v>
      </c>
      <c s="35" t="s">
        <v>52</v>
      </c>
      <c s="6" t="s">
        <v>1560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1561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1562</v>
      </c>
      <c s="35" t="s">
        <v>52</v>
      </c>
      <c s="6" t="s">
        <v>1563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1564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1565</v>
      </c>
      <c s="35" t="s">
        <v>52</v>
      </c>
      <c s="6" t="s">
        <v>1566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1518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1006</v>
      </c>
      <c s="35" t="s">
        <v>52</v>
      </c>
      <c s="6" t="s">
        <v>1007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1567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1568</v>
      </c>
      <c s="35" t="s">
        <v>52</v>
      </c>
      <c s="6" t="s">
        <v>1569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1567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1570</v>
      </c>
      <c s="35" t="s">
        <v>52</v>
      </c>
      <c s="6" t="s">
        <v>1571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951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1008</v>
      </c>
      <c s="35" t="s">
        <v>52</v>
      </c>
      <c s="6" t="s">
        <v>1009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1572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1017</v>
      </c>
      <c s="35" t="s">
        <v>52</v>
      </c>
      <c s="6" t="s">
        <v>1018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1573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1020</v>
      </c>
      <c s="35" t="s">
        <v>52</v>
      </c>
      <c s="6" t="s">
        <v>1021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1574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1575</v>
      </c>
      <c s="35" t="s">
        <v>52</v>
      </c>
      <c s="6" t="s">
        <v>1576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1577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1578</v>
      </c>
      <c s="35" t="s">
        <v>52</v>
      </c>
      <c s="6" t="s">
        <v>1579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1580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1581</v>
      </c>
      <c s="35" t="s">
        <v>52</v>
      </c>
      <c s="6" t="s">
        <v>1582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1328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1583</v>
      </c>
      <c s="35" t="s">
        <v>52</v>
      </c>
      <c s="6" t="s">
        <v>1584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1331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1585</v>
      </c>
      <c s="35" t="s">
        <v>52</v>
      </c>
      <c s="6" t="s">
        <v>1586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1179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1587</v>
      </c>
      <c s="35" t="s">
        <v>52</v>
      </c>
      <c s="6" t="s">
        <v>1588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1184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1589</v>
      </c>
      <c s="35" t="s">
        <v>52</v>
      </c>
      <c s="6" t="s">
        <v>1590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1591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1592</v>
      </c>
      <c s="35" t="s">
        <v>52</v>
      </c>
      <c s="6" t="s">
        <v>1593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1594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690</v>
      </c>
      <c s="35" t="s">
        <v>52</v>
      </c>
      <c s="6" t="s">
        <v>691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1595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690</v>
      </c>
      <c s="35" t="s">
        <v>50</v>
      </c>
      <c s="6" t="s">
        <v>691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1596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693</v>
      </c>
      <c s="35" t="s">
        <v>52</v>
      </c>
      <c s="6" t="s">
        <v>694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1597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693</v>
      </c>
      <c s="35" t="s">
        <v>50</v>
      </c>
      <c s="6" t="s">
        <v>694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1598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696</v>
      </c>
      <c s="35" t="s">
        <v>52</v>
      </c>
      <c s="6" t="s">
        <v>697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1599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699</v>
      </c>
      <c s="35" t="s">
        <v>52</v>
      </c>
      <c s="6" t="s">
        <v>700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1600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364</v>
      </c>
      <c s="34" t="s">
        <v>1601</v>
      </c>
      <c s="35" t="s">
        <v>52</v>
      </c>
      <c s="6" t="s">
        <v>1602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1603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367</v>
      </c>
      <c s="34" t="s">
        <v>1604</v>
      </c>
      <c s="35" t="s">
        <v>52</v>
      </c>
      <c s="6" t="s">
        <v>1605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1606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370</v>
      </c>
      <c s="34" t="s">
        <v>1607</v>
      </c>
      <c s="35" t="s">
        <v>52</v>
      </c>
      <c s="6" t="s">
        <v>1608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1609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373</v>
      </c>
      <c s="34" t="s">
        <v>1610</v>
      </c>
      <c s="35" t="s">
        <v>52</v>
      </c>
      <c s="6" t="s">
        <v>1611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1612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376</v>
      </c>
      <c s="34" t="s">
        <v>1613</v>
      </c>
      <c s="35" t="s">
        <v>52</v>
      </c>
      <c s="6" t="s">
        <v>1614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1615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379</v>
      </c>
      <c s="34" t="s">
        <v>1616</v>
      </c>
      <c s="35" t="s">
        <v>52</v>
      </c>
      <c s="6" t="s">
        <v>1617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1618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382</v>
      </c>
      <c s="34" t="s">
        <v>1619</v>
      </c>
      <c s="35" t="s">
        <v>52</v>
      </c>
      <c s="6" t="s">
        <v>1620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1621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385</v>
      </c>
      <c s="34" t="s">
        <v>1622</v>
      </c>
      <c s="35" t="s">
        <v>52</v>
      </c>
      <c s="6" t="s">
        <v>1623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388</v>
      </c>
      <c s="34" t="s">
        <v>1023</v>
      </c>
      <c s="35" t="s">
        <v>52</v>
      </c>
      <c s="6" t="s">
        <v>1024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1624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391</v>
      </c>
      <c s="34" t="s">
        <v>1625</v>
      </c>
      <c s="35" t="s">
        <v>52</v>
      </c>
      <c s="6" t="s">
        <v>1626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1624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402</v>
      </c>
      <c s="34" t="s">
        <v>1627</v>
      </c>
      <c s="35" t="s">
        <v>52</v>
      </c>
      <c s="6" t="s">
        <v>1628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766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405</v>
      </c>
      <c s="34" t="s">
        <v>1629</v>
      </c>
      <c s="35" t="s">
        <v>52</v>
      </c>
      <c s="6" t="s">
        <v>1630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1631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408</v>
      </c>
      <c s="34" t="s">
        <v>1632</v>
      </c>
      <c s="35" t="s">
        <v>52</v>
      </c>
      <c s="6" t="s">
        <v>1633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1634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411</v>
      </c>
      <c s="34" t="s">
        <v>1635</v>
      </c>
      <c s="35" t="s">
        <v>52</v>
      </c>
      <c s="6" t="s">
        <v>1636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1637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414</v>
      </c>
      <c s="34" t="s">
        <v>1638</v>
      </c>
      <c s="35" t="s">
        <v>52</v>
      </c>
      <c s="6" t="s">
        <v>1639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1640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417</v>
      </c>
      <c s="34" t="s">
        <v>726</v>
      </c>
      <c s="35" t="s">
        <v>52</v>
      </c>
      <c s="6" t="s">
        <v>727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1641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420</v>
      </c>
      <c s="34" t="s">
        <v>885</v>
      </c>
      <c s="35" t="s">
        <v>52</v>
      </c>
      <c s="6" t="s">
        <v>886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1642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423</v>
      </c>
      <c s="34" t="s">
        <v>1643</v>
      </c>
      <c s="35" t="s">
        <v>52</v>
      </c>
      <c s="6" t="s">
        <v>1644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1645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426</v>
      </c>
      <c s="34" t="s">
        <v>1646</v>
      </c>
      <c s="35" t="s">
        <v>52</v>
      </c>
      <c s="6" t="s">
        <v>1647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1648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429</v>
      </c>
      <c s="34" t="s">
        <v>1649</v>
      </c>
      <c s="35" t="s">
        <v>52</v>
      </c>
      <c s="6" t="s">
        <v>1650</v>
      </c>
      <c s="36" t="s">
        <v>1651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1652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432</v>
      </c>
      <c s="34" t="s">
        <v>1027</v>
      </c>
      <c s="35" t="s">
        <v>52</v>
      </c>
      <c s="6" t="s">
        <v>1028</v>
      </c>
      <c s="36" t="s">
        <v>1029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1653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435</v>
      </c>
      <c s="34" t="s">
        <v>1283</v>
      </c>
      <c s="35" t="s">
        <v>52</v>
      </c>
      <c s="6" t="s">
        <v>1284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1654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438</v>
      </c>
      <c s="34" t="s">
        <v>1286</v>
      </c>
      <c s="35" t="s">
        <v>52</v>
      </c>
      <c s="6" t="s">
        <v>1287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1655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441</v>
      </c>
      <c s="34" t="s">
        <v>1043</v>
      </c>
      <c s="35" t="s">
        <v>52</v>
      </c>
      <c s="6" t="s">
        <v>1044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1656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446</v>
      </c>
      <c s="34" t="s">
        <v>1046</v>
      </c>
      <c s="35" t="s">
        <v>52</v>
      </c>
      <c s="6" t="s">
        <v>1047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1657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450</v>
      </c>
      <c s="34" t="s">
        <v>1049</v>
      </c>
      <c s="35" t="s">
        <v>52</v>
      </c>
      <c s="6" t="s">
        <v>1050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1658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453</v>
      </c>
      <c s="34" t="s">
        <v>1052</v>
      </c>
      <c s="35" t="s">
        <v>52</v>
      </c>
      <c s="6" t="s">
        <v>1053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1659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456</v>
      </c>
      <c s="34" t="s">
        <v>729</v>
      </c>
      <c s="35" t="s">
        <v>52</v>
      </c>
      <c s="6" t="s">
        <v>730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731</v>
      </c>
    </row>
    <row r="452" spans="1:5" ht="12.75">
      <c r="A452" s="35" t="s">
        <v>58</v>
      </c>
      <c r="E452" s="40" t="s">
        <v>732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459</v>
      </c>
      <c s="34" t="s">
        <v>736</v>
      </c>
      <c s="35" t="s">
        <v>52</v>
      </c>
      <c s="6" t="s">
        <v>737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738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462</v>
      </c>
      <c s="34" t="s">
        <v>1660</v>
      </c>
      <c s="35" t="s">
        <v>52</v>
      </c>
      <c s="6" t="s">
        <v>1661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1659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465</v>
      </c>
      <c s="34" t="s">
        <v>1662</v>
      </c>
      <c s="35" t="s">
        <v>52</v>
      </c>
      <c s="6" t="s">
        <v>1663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1664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468</v>
      </c>
      <c s="34" t="s">
        <v>1665</v>
      </c>
      <c s="35" t="s">
        <v>52</v>
      </c>
      <c s="6" t="s">
        <v>1666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1667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471</v>
      </c>
      <c s="34" t="s">
        <v>742</v>
      </c>
      <c s="35" t="s">
        <v>52</v>
      </c>
      <c s="6" t="s">
        <v>743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1668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1669</v>
      </c>
      <c s="35" t="s">
        <v>52</v>
      </c>
      <c s="6" t="s">
        <v>1670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1671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1672</v>
      </c>
      <c s="35" t="s">
        <v>50</v>
      </c>
      <c s="6" t="s">
        <v>1673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1624</v>
      </c>
    </row>
    <row r="481" spans="1:5" ht="25.5">
      <c r="A481" t="s">
        <v>60</v>
      </c>
      <c r="E481" s="39" t="s">
        <v>796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1676</v>
      </c>
      <c r="E8" s="30" t="s">
        <v>1675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1677</v>
      </c>
      <c s="35" t="s">
        <v>52</v>
      </c>
      <c s="6" t="s">
        <v>1678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1679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654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655</v>
      </c>
      <c s="35" t="s">
        <v>52</v>
      </c>
      <c s="6" t="s">
        <v>656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1680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1681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1682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969</v>
      </c>
      <c s="35" t="s">
        <v>52</v>
      </c>
      <c s="6" t="s">
        <v>970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1683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1684</v>
      </c>
      <c s="35" t="s">
        <v>52</v>
      </c>
      <c s="6" t="s">
        <v>1685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1118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665</v>
      </c>
      <c s="35" t="s">
        <v>52</v>
      </c>
      <c s="6" t="s">
        <v>666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1686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1396</v>
      </c>
      <c s="35" t="s">
        <v>52</v>
      </c>
      <c s="6" t="s">
        <v>1397</v>
      </c>
      <c s="36" t="s">
        <v>449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1687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1688</v>
      </c>
      <c s="35" t="s">
        <v>52</v>
      </c>
      <c s="6" t="s">
        <v>1689</v>
      </c>
      <c s="36" t="s">
        <v>449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1690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668</v>
      </c>
      <c s="35" t="s">
        <v>52</v>
      </c>
      <c s="6" t="s">
        <v>669</v>
      </c>
      <c s="36" t="s">
        <v>449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1691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1692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674</v>
      </c>
      <c s="35" t="s">
        <v>52</v>
      </c>
      <c s="6" t="s">
        <v>470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1686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676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690</v>
      </c>
      <c s="35" t="s">
        <v>52</v>
      </c>
      <c s="6" t="s">
        <v>691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1693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693</v>
      </c>
      <c s="35" t="s">
        <v>52</v>
      </c>
      <c s="6" t="s">
        <v>694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948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702</v>
      </c>
      <c s="35" t="s">
        <v>52</v>
      </c>
      <c s="6" t="s">
        <v>703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1694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705</v>
      </c>
      <c s="35" t="s">
        <v>52</v>
      </c>
      <c s="6" t="s">
        <v>706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1695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1031</v>
      </c>
      <c s="35" t="s">
        <v>52</v>
      </c>
      <c s="6" t="s">
        <v>1032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1696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1034</v>
      </c>
      <c s="35" t="s">
        <v>52</v>
      </c>
      <c s="6" t="s">
        <v>1035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1697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1037</v>
      </c>
      <c s="35" t="s">
        <v>52</v>
      </c>
      <c s="6" t="s">
        <v>1038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1698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1040</v>
      </c>
      <c s="35" t="s">
        <v>52</v>
      </c>
      <c s="6" t="s">
        <v>1041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1699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1049</v>
      </c>
      <c s="35" t="s">
        <v>52</v>
      </c>
      <c s="6" t="s">
        <v>1050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1700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1052</v>
      </c>
      <c s="35" t="s">
        <v>52</v>
      </c>
      <c s="6" t="s">
        <v>1053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1701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729</v>
      </c>
      <c s="35" t="s">
        <v>52</v>
      </c>
      <c s="6" t="s">
        <v>730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731</v>
      </c>
    </row>
    <row r="107" spans="1:5" ht="12.75">
      <c r="A107" s="35" t="s">
        <v>58</v>
      </c>
      <c r="E107" s="40" t="s">
        <v>1702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1703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736</v>
      </c>
      <c s="35" t="s">
        <v>52</v>
      </c>
      <c s="6" t="s">
        <v>737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1705</v>
      </c>
      <c s="35" t="s">
        <v>52</v>
      </c>
      <c s="6" t="s">
        <v>1706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1707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1662</v>
      </c>
      <c s="35" t="s">
        <v>52</v>
      </c>
      <c s="6" t="s">
        <v>1663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840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932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1057</v>
      </c>
      <c s="35" t="s">
        <v>52</v>
      </c>
      <c s="6" t="s">
        <v>1058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935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1197</v>
      </c>
      <c s="35" t="s">
        <v>52</v>
      </c>
      <c s="6" t="s">
        <v>1198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786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1199</v>
      </c>
      <c s="35" t="s">
        <v>52</v>
      </c>
      <c s="6" t="s">
        <v>1200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795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698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1203</v>
      </c>
      <c s="35" t="s">
        <v>52</v>
      </c>
      <c s="6" t="s">
        <v>1204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789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1206</v>
      </c>
      <c s="35" t="s">
        <v>52</v>
      </c>
      <c s="6" t="s">
        <v>1207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1708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1209</v>
      </c>
      <c s="35" t="s">
        <v>52</v>
      </c>
      <c s="6" t="s">
        <v>1210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1709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1212</v>
      </c>
      <c s="35" t="s">
        <v>52</v>
      </c>
      <c s="6" t="s">
        <v>1213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1710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1214</v>
      </c>
      <c s="35" t="s">
        <v>52</v>
      </c>
      <c s="6" t="s">
        <v>1215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1711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1216</v>
      </c>
      <c s="35" t="s">
        <v>52</v>
      </c>
      <c s="6" t="s">
        <v>1217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731</v>
      </c>
    </row>
    <row r="167" spans="1:5" ht="12.75">
      <c r="A167" s="35" t="s">
        <v>58</v>
      </c>
      <c r="E167" s="40" t="s">
        <v>1234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1218</v>
      </c>
      <c s="35" t="s">
        <v>52</v>
      </c>
      <c s="6" t="s">
        <v>1219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1196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1220</v>
      </c>
      <c s="35" t="s">
        <v>52</v>
      </c>
      <c s="6" t="s">
        <v>1221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731</v>
      </c>
    </row>
    <row r="175" spans="1:5" ht="12.75">
      <c r="A175" s="35" t="s">
        <v>58</v>
      </c>
      <c r="E175" s="40" t="s">
        <v>1234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783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1712</v>
      </c>
      <c s="35" t="s">
        <v>52</v>
      </c>
      <c s="6" t="s">
        <v>1713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843</v>
      </c>
    </row>
    <row r="184" spans="1:5" ht="51">
      <c r="A184" t="s">
        <v>60</v>
      </c>
      <c r="E184" s="39" t="s">
        <v>1714</v>
      </c>
    </row>
    <row r="185" spans="1:16" ht="12.75">
      <c r="A185" t="s">
        <v>49</v>
      </c>
      <c s="34" t="s">
        <v>245</v>
      </c>
      <c s="34" t="s">
        <v>1715</v>
      </c>
      <c s="35" t="s">
        <v>52</v>
      </c>
      <c s="6" t="s">
        <v>1716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710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1717</v>
      </c>
      <c s="35" t="s">
        <v>52</v>
      </c>
      <c s="6" t="s">
        <v>1718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1719</v>
      </c>
      <c s="35" t="s">
        <v>52</v>
      </c>
      <c s="6" t="s">
        <v>919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713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1720</v>
      </c>
      <c s="35" t="s">
        <v>52</v>
      </c>
      <c s="6" t="s">
        <v>1721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1722</v>
      </c>
    </row>
    <row r="200" spans="1:5" ht="76.5">
      <c r="A200" t="s">
        <v>60</v>
      </c>
      <c r="E200" s="39" t="s">
        <v>1723</v>
      </c>
    </row>
    <row r="201" spans="1:16" ht="25.5">
      <c r="A201" t="s">
        <v>49</v>
      </c>
      <c s="34" t="s">
        <v>257</v>
      </c>
      <c s="34" t="s">
        <v>790</v>
      </c>
      <c s="35" t="s">
        <v>52</v>
      </c>
      <c s="6" t="s">
        <v>791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1724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1725</v>
      </c>
      <c s="35" t="s">
        <v>52</v>
      </c>
      <c s="6" t="s">
        <v>1726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1727</v>
      </c>
    </row>
    <row r="208" spans="1:5" ht="25.5">
      <c r="A208" t="s">
        <v>60</v>
      </c>
      <c r="E208" s="39" t="s">
        <v>796</v>
      </c>
    </row>
    <row r="209" spans="1:16" ht="12.75">
      <c r="A209" t="s">
        <v>49</v>
      </c>
      <c s="34" t="s">
        <v>263</v>
      </c>
      <c s="34" t="s">
        <v>804</v>
      </c>
      <c s="35" t="s">
        <v>52</v>
      </c>
      <c s="6" t="s">
        <v>805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1728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1729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1730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1731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1178</v>
      </c>
    </row>
    <row r="220" spans="1:5" ht="25.5">
      <c r="A220" t="s">
        <v>60</v>
      </c>
      <c r="E220" s="39" t="s">
        <v>796</v>
      </c>
    </row>
    <row r="221" spans="1:16" ht="12.75">
      <c r="A221" t="s">
        <v>49</v>
      </c>
      <c s="34" t="s">
        <v>272</v>
      </c>
      <c s="34" t="s">
        <v>1732</v>
      </c>
      <c s="35" t="s">
        <v>52</v>
      </c>
      <c s="6" t="s">
        <v>826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1179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1733</v>
      </c>
      <c s="35" t="s">
        <v>52</v>
      </c>
      <c s="6" t="s">
        <v>802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1184</v>
      </c>
    </row>
    <row r="228" spans="1:5" ht="25.5">
      <c r="A228" t="s">
        <v>60</v>
      </c>
      <c r="E228" s="39" t="s">
        <v>796</v>
      </c>
    </row>
    <row r="229" spans="1:16" ht="12.75">
      <c r="A229" t="s">
        <v>49</v>
      </c>
      <c s="34" t="s">
        <v>278</v>
      </c>
      <c s="34" t="s">
        <v>1734</v>
      </c>
      <c s="35" t="s">
        <v>52</v>
      </c>
      <c s="6" t="s">
        <v>1259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938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1735</v>
      </c>
      <c s="35" t="s">
        <v>52</v>
      </c>
      <c s="6" t="s">
        <v>1736</v>
      </c>
      <c s="36" t="s">
        <v>449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1737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1738</v>
      </c>
      <c s="35" t="s">
        <v>52</v>
      </c>
      <c s="6" t="s">
        <v>1739</v>
      </c>
      <c s="36" t="s">
        <v>1740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1741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1742</v>
      </c>
      <c s="35" t="s">
        <v>52</v>
      </c>
      <c s="6" t="s">
        <v>1743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1248</v>
      </c>
    </row>
    <row r="244" spans="1:5" ht="114.75">
      <c r="A244" t="s">
        <v>60</v>
      </c>
      <c r="E244" s="39" t="s">
        <v>1744</v>
      </c>
    </row>
    <row r="245" spans="1:16" ht="12.75">
      <c r="A245" t="s">
        <v>49</v>
      </c>
      <c s="34" t="s">
        <v>290</v>
      </c>
      <c s="34" t="s">
        <v>1745</v>
      </c>
      <c s="35" t="s">
        <v>52</v>
      </c>
      <c s="6" t="s">
        <v>1746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1248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631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631</v>
      </c>
      <c r="E4" s="26" t="s">
        <v>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1749</v>
      </c>
      <c r="E8" s="30" t="s">
        <v>1748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1750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1447</v>
      </c>
      <c s="35" t="s">
        <v>52</v>
      </c>
      <c s="6" t="s">
        <v>1448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644</v>
      </c>
    </row>
    <row r="21" spans="1:5" ht="12.75">
      <c r="A21" s="35" t="s">
        <v>58</v>
      </c>
      <c r="E21" s="40" t="s">
        <v>645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1449</v>
      </c>
      <c s="35" t="s">
        <v>52</v>
      </c>
      <c s="6" t="s">
        <v>1450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1451</v>
      </c>
      <c s="35" t="s">
        <v>52</v>
      </c>
      <c s="6" t="s">
        <v>1452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644</v>
      </c>
    </row>
    <row r="29" spans="1:5" ht="12.75">
      <c r="A29" s="35" t="s">
        <v>58</v>
      </c>
      <c r="E29" s="40" t="s">
        <v>645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1751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1458</v>
      </c>
      <c s="35" t="s">
        <v>52</v>
      </c>
      <c s="6" t="s">
        <v>1459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1461</v>
      </c>
      <c s="35" t="s">
        <v>52</v>
      </c>
      <c s="6" t="s">
        <v>1462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1753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479</v>
      </c>
      <c s="35" t="s">
        <v>52</v>
      </c>
      <c s="6" t="s">
        <v>480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1754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1755</v>
      </c>
      <c s="35" t="s">
        <v>52</v>
      </c>
      <c s="6" t="s">
        <v>1756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1757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1758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1759</v>
      </c>
      <c s="35" t="s">
        <v>52</v>
      </c>
      <c s="6" t="s">
        <v>1760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1761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1470</v>
      </c>
      <c s="35" t="s">
        <v>52</v>
      </c>
      <c s="6" t="s">
        <v>1471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1762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1479</v>
      </c>
      <c s="35" t="s">
        <v>52</v>
      </c>
      <c s="6" t="s">
        <v>1480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1763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1764</v>
      </c>
      <c s="35" t="s">
        <v>52</v>
      </c>
      <c s="6" t="s">
        <v>1765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1245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1488</v>
      </c>
      <c s="35" t="s">
        <v>52</v>
      </c>
      <c s="6" t="s">
        <v>1489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920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654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668</v>
      </c>
      <c s="35" t="s">
        <v>52</v>
      </c>
      <c s="6" t="s">
        <v>669</v>
      </c>
      <c s="36" t="s">
        <v>449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1766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676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1767</v>
      </c>
      <c s="35" t="s">
        <v>52</v>
      </c>
      <c s="6" t="s">
        <v>1768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1659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1769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1769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1770</v>
      </c>
      <c s="35" t="s">
        <v>52</v>
      </c>
      <c s="6" t="s">
        <v>1771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1772</v>
      </c>
    </row>
    <row r="96" spans="1:5" ht="12.75">
      <c r="A96" s="35" t="s">
        <v>58</v>
      </c>
      <c r="E96" s="40" t="s">
        <v>1773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1774</v>
      </c>
      <c s="35" t="s">
        <v>52</v>
      </c>
      <c s="6" t="s">
        <v>1775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1776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1777</v>
      </c>
      <c s="35" t="s">
        <v>52</v>
      </c>
      <c s="6" t="s">
        <v>1778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1779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1780</v>
      </c>
      <c s="35" t="s">
        <v>52</v>
      </c>
      <c s="6" t="s">
        <v>1781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1228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1782</v>
      </c>
      <c s="35" t="s">
        <v>52</v>
      </c>
      <c s="6" t="s">
        <v>1783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1784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1785</v>
      </c>
      <c s="35" t="s">
        <v>52</v>
      </c>
      <c s="6" t="s">
        <v>1786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1787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1788</v>
      </c>
      <c s="35" t="s">
        <v>52</v>
      </c>
      <c s="6" t="s">
        <v>1789</v>
      </c>
      <c s="36" t="s">
        <v>1651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1790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1791</v>
      </c>
      <c r="E4" s="26" t="s">
        <v>1792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1795</v>
      </c>
      <c r="E8" s="30" t="s">
        <v>1794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1796</v>
      </c>
      <c s="35" t="s">
        <v>52</v>
      </c>
      <c s="6" t="s">
        <v>1797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1798</v>
      </c>
    </row>
    <row r="17" spans="1:5" ht="38.25">
      <c r="A17" s="35" t="s">
        <v>58</v>
      </c>
      <c r="E17" s="40" t="s">
        <v>1799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1798</v>
      </c>
    </row>
    <row r="21" spans="1:5" ht="38.25">
      <c r="A21" s="35" t="s">
        <v>58</v>
      </c>
      <c r="E21" s="40" t="s">
        <v>1799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1800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1801</v>
      </c>
      <c s="35" t="s">
        <v>52</v>
      </c>
      <c s="6" t="s">
        <v>1802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1803</v>
      </c>
    </row>
    <row r="26" spans="1:5" ht="12.75">
      <c r="A26" s="35" t="s">
        <v>58</v>
      </c>
      <c r="E26" s="40" t="s">
        <v>1804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957</v>
      </c>
      <c s="35" t="s">
        <v>52</v>
      </c>
      <c s="6" t="s">
        <v>958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1803</v>
      </c>
    </row>
    <row r="30" spans="1:5" ht="12.75">
      <c r="A30" s="35" t="s">
        <v>58</v>
      </c>
      <c r="E30" s="40" t="s">
        <v>1804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1805</v>
      </c>
      <c s="35" t="s">
        <v>52</v>
      </c>
      <c s="6" t="s">
        <v>1806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1803</v>
      </c>
    </row>
    <row r="34" spans="1:5" ht="12.75">
      <c r="A34" s="35" t="s">
        <v>58</v>
      </c>
      <c r="E34" s="40" t="s">
        <v>1804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1807</v>
      </c>
      <c s="35" t="s">
        <v>52</v>
      </c>
      <c s="6" t="s">
        <v>1808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1809</v>
      </c>
    </row>
    <row r="38" spans="1:5" ht="12.75">
      <c r="A38" s="35" t="s">
        <v>58</v>
      </c>
      <c r="E38" s="40" t="s">
        <v>1804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1810</v>
      </c>
      <c s="35" t="s">
        <v>52</v>
      </c>
      <c s="6" t="s">
        <v>1811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1812</v>
      </c>
    </row>
    <row r="42" spans="1:5" ht="12.75">
      <c r="A42" s="35" t="s">
        <v>58</v>
      </c>
      <c r="E42" s="40" t="s">
        <v>1813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1814</v>
      </c>
      <c s="35" t="s">
        <v>52</v>
      </c>
      <c s="6" t="s">
        <v>1815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1816</v>
      </c>
    </row>
    <row r="46" spans="1:5" ht="12.75">
      <c r="A46" s="35" t="s">
        <v>58</v>
      </c>
      <c r="E46" s="40" t="s">
        <v>1817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1490</v>
      </c>
      <c s="35" t="s">
        <v>52</v>
      </c>
      <c s="6" t="s">
        <v>1491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1816</v>
      </c>
    </row>
    <row r="50" spans="1:5" ht="12.75">
      <c r="A50" s="35" t="s">
        <v>58</v>
      </c>
      <c r="E50" s="40" t="s">
        <v>1817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1492</v>
      </c>
      <c s="35" t="s">
        <v>52</v>
      </c>
      <c s="6" t="s">
        <v>1493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1812</v>
      </c>
    </row>
    <row r="54" spans="1:5" ht="12.75">
      <c r="A54" s="35" t="s">
        <v>58</v>
      </c>
      <c r="E54" s="40" t="s">
        <v>1813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655</v>
      </c>
      <c s="35" t="s">
        <v>52</v>
      </c>
      <c s="6" t="s">
        <v>656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1818</v>
      </c>
    </row>
    <row r="58" spans="1:5" ht="12.75">
      <c r="A58" s="35" t="s">
        <v>58</v>
      </c>
      <c r="E58" s="40" t="s">
        <v>1813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1819</v>
      </c>
      <c s="35" t="s">
        <v>52</v>
      </c>
      <c s="6" t="s">
        <v>1820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1821</v>
      </c>
    </row>
    <row r="62" spans="1:5" ht="12.75">
      <c r="A62" s="35" t="s">
        <v>58</v>
      </c>
      <c r="E62" s="40" t="s">
        <v>1822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1823</v>
      </c>
      <c s="35" t="s">
        <v>52</v>
      </c>
      <c s="6" t="s">
        <v>1824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1825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1826</v>
      </c>
      <c s="35" t="s">
        <v>52</v>
      </c>
      <c s="6" t="s">
        <v>1827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1825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1828</v>
      </c>
      <c s="35" t="s">
        <v>52</v>
      </c>
      <c s="6" t="s">
        <v>1829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1825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1830</v>
      </c>
      <c s="35" t="s">
        <v>52</v>
      </c>
      <c s="6" t="s">
        <v>1831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1825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1832</v>
      </c>
      <c s="35" t="s">
        <v>52</v>
      </c>
      <c s="6" t="s">
        <v>1833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1825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1825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1834</v>
      </c>
      <c s="35" t="s">
        <v>52</v>
      </c>
      <c s="6" t="s">
        <v>1835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1825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1836</v>
      </c>
      <c s="35" t="s">
        <v>52</v>
      </c>
      <c s="6" t="s">
        <v>1837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1825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1838</v>
      </c>
      <c s="35" t="s">
        <v>52</v>
      </c>
      <c s="6" t="s">
        <v>1839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1825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1825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1825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1386</v>
      </c>
      <c s="35" t="s">
        <v>52</v>
      </c>
      <c s="6" t="s">
        <v>1387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1825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1840</v>
      </c>
      <c s="35" t="s">
        <v>52</v>
      </c>
      <c s="6" t="s">
        <v>1841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1842</v>
      </c>
    </row>
    <row r="114" spans="1:5" ht="12.75">
      <c r="A114" s="35" t="s">
        <v>58</v>
      </c>
      <c r="E114" s="40" t="s">
        <v>1843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1844</v>
      </c>
      <c s="35" t="s">
        <v>52</v>
      </c>
      <c s="6" t="s">
        <v>1845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1846</v>
      </c>
    </row>
    <row r="118" spans="1:5" ht="12.75">
      <c r="A118" s="35" t="s">
        <v>58</v>
      </c>
      <c r="E118" s="40" t="s">
        <v>1847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1848</v>
      </c>
      <c s="35" t="s">
        <v>52</v>
      </c>
      <c s="6" t="s">
        <v>1849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1850</v>
      </c>
    </row>
    <row r="122" spans="1:5" ht="12.75">
      <c r="A122" s="35" t="s">
        <v>58</v>
      </c>
      <c r="E122" s="40" t="s">
        <v>1851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1852</v>
      </c>
      <c s="35" t="s">
        <v>52</v>
      </c>
      <c s="6" t="s">
        <v>1853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1854</v>
      </c>
    </row>
    <row r="126" spans="1:5" ht="12.75">
      <c r="A126" s="35" t="s">
        <v>58</v>
      </c>
      <c r="E126" s="40" t="s">
        <v>1851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1855</v>
      </c>
      <c s="35" t="s">
        <v>52</v>
      </c>
      <c s="6" t="s">
        <v>1856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1857</v>
      </c>
    </row>
    <row r="130" spans="1:5" ht="12.75">
      <c r="A130" s="35" t="s">
        <v>58</v>
      </c>
      <c r="E130" s="40" t="s">
        <v>1851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1860</v>
      </c>
    </row>
    <row r="134" spans="1:5" ht="12.75">
      <c r="A134" s="35" t="s">
        <v>58</v>
      </c>
      <c r="E134" s="40" t="s">
        <v>1851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1861</v>
      </c>
      <c s="35" t="s">
        <v>52</v>
      </c>
      <c s="6" t="s">
        <v>1862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1863</v>
      </c>
    </row>
    <row r="138" spans="1:5" ht="12.75">
      <c r="A138" s="35" t="s">
        <v>58</v>
      </c>
      <c r="E138" s="40" t="s">
        <v>1851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1864</v>
      </c>
      <c s="35" t="s">
        <v>52</v>
      </c>
      <c s="6" t="s">
        <v>1865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1866</v>
      </c>
    </row>
    <row r="142" spans="1:5" ht="12.75">
      <c r="A142" s="35" t="s">
        <v>58</v>
      </c>
      <c r="E142" s="40" t="s">
        <v>1867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1868</v>
      </c>
      <c s="35" t="s">
        <v>52</v>
      </c>
      <c s="6" t="s">
        <v>1869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1870</v>
      </c>
    </row>
    <row r="146" spans="1:5" ht="12.75">
      <c r="A146" s="35" t="s">
        <v>58</v>
      </c>
      <c r="E146" s="40" t="s">
        <v>1871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1872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1394</v>
      </c>
      <c s="35" t="s">
        <v>52</v>
      </c>
      <c s="6" t="s">
        <v>1395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1872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1872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1873</v>
      </c>
      <c s="35" t="s">
        <v>52</v>
      </c>
      <c s="6" t="s">
        <v>1874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1875</v>
      </c>
    </row>
    <row r="162" spans="1:5" ht="12.75">
      <c r="A162" s="35" t="s">
        <v>58</v>
      </c>
      <c r="E162" s="40" t="s">
        <v>1876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1877</v>
      </c>
      <c s="35" t="s">
        <v>52</v>
      </c>
      <c s="6" t="s">
        <v>1878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1804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1791</v>
      </c>
      <c r="E4" s="26" t="s">
        <v>1792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1881</v>
      </c>
      <c r="E8" s="30" t="s">
        <v>1880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1800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1882</v>
      </c>
      <c s="35" t="s">
        <v>52</v>
      </c>
      <c s="6" t="s">
        <v>1883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1884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1885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1886</v>
      </c>
      <c s="35" t="s">
        <v>52</v>
      </c>
      <c s="6" t="s">
        <v>1887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1888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1836</v>
      </c>
      <c s="35" t="s">
        <v>52</v>
      </c>
      <c s="6" t="s">
        <v>1837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1888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1376</v>
      </c>
      <c s="35" t="s">
        <v>52</v>
      </c>
      <c s="6" t="s">
        <v>1377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1888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1889</v>
      </c>
      <c s="35" t="s">
        <v>52</v>
      </c>
      <c s="6" t="s">
        <v>1890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1888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1380</v>
      </c>
      <c s="35" t="s">
        <v>52</v>
      </c>
      <c s="6" t="s">
        <v>1381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1888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1891</v>
      </c>
      <c s="35" t="s">
        <v>52</v>
      </c>
      <c s="6" t="s">
        <v>1892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1888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1384</v>
      </c>
      <c s="35" t="s">
        <v>52</v>
      </c>
      <c s="6" t="s">
        <v>1385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1888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1888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1388</v>
      </c>
      <c s="35" t="s">
        <v>52</v>
      </c>
      <c s="6" t="s">
        <v>1389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1888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1893</v>
      </c>
      <c s="35" t="s">
        <v>52</v>
      </c>
      <c s="6" t="s">
        <v>1894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1888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1390</v>
      </c>
      <c s="35" t="s">
        <v>52</v>
      </c>
      <c s="6" t="s">
        <v>1391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1888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1885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1897</v>
      </c>
      <c s="35" t="s">
        <v>52</v>
      </c>
      <c s="6" t="s">
        <v>1898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1885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1899</v>
      </c>
      <c s="35" t="s">
        <v>52</v>
      </c>
      <c s="6" t="s">
        <v>1900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1885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1885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1903</v>
      </c>
      <c s="35" t="s">
        <v>52</v>
      </c>
      <c s="6" t="s">
        <v>1904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1885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1905</v>
      </c>
      <c s="35" t="s">
        <v>52</v>
      </c>
      <c s="6" t="s">
        <v>1906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1885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1885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1885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1885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1913</v>
      </c>
      <c s="35" t="s">
        <v>52</v>
      </c>
      <c s="6" t="s">
        <v>1914</v>
      </c>
      <c s="36" t="s">
        <v>449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1885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1885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1885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1885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1885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1885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1885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1396</v>
      </c>
      <c s="35" t="s">
        <v>52</v>
      </c>
      <c s="6" t="s">
        <v>1397</v>
      </c>
      <c s="36" t="s">
        <v>449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1885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1885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1885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1885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1929</v>
      </c>
      <c s="35" t="s">
        <v>52</v>
      </c>
      <c s="6" t="s">
        <v>1930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1885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1931</v>
      </c>
      <c s="35" t="s">
        <v>52</v>
      </c>
      <c s="6" t="s">
        <v>1932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1884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1933</v>
      </c>
      <c s="35" t="s">
        <v>52</v>
      </c>
      <c s="6" t="s">
        <v>1934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1884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1935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1935</v>
      </c>
      <c r="E4" s="26" t="s">
        <v>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1939</v>
      </c>
      <c r="E8" s="30" t="s">
        <v>1938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1940</v>
      </c>
      <c r="E9" s="33" t="s">
        <v>1941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96531.565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1942</v>
      </c>
    </row>
    <row r="14" spans="1:16" ht="25.5">
      <c r="A14" t="s">
        <v>49</v>
      </c>
      <c s="34" t="s">
        <v>27</v>
      </c>
      <c s="34" t="s">
        <v>1443</v>
      </c>
      <c s="35" t="s">
        <v>1444</v>
      </c>
      <c s="6" t="s">
        <v>1445</v>
      </c>
      <c s="36" t="s">
        <v>639</v>
      </c>
      <c s="37">
        <v>54933.352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1942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1942</v>
      </c>
    </row>
    <row r="22" spans="1:16" ht="25.5">
      <c r="A22" t="s">
        <v>49</v>
      </c>
      <c s="34" t="s">
        <v>72</v>
      </c>
      <c s="34" t="s">
        <v>1946</v>
      </c>
      <c s="35" t="s">
        <v>1947</v>
      </c>
      <c s="6" t="s">
        <v>1948</v>
      </c>
      <c s="36" t="s">
        <v>639</v>
      </c>
      <c s="37">
        <v>282.296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1942</v>
      </c>
    </row>
    <row r="26" spans="1:16" ht="25.5">
      <c r="A26" t="s">
        <v>49</v>
      </c>
      <c s="34" t="s">
        <v>77</v>
      </c>
      <c s="34" t="s">
        <v>1949</v>
      </c>
      <c s="35" t="s">
        <v>1950</v>
      </c>
      <c s="6" t="s">
        <v>1951</v>
      </c>
      <c s="36" t="s">
        <v>639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1942</v>
      </c>
    </row>
    <row r="30" spans="1:16" ht="25.5">
      <c r="A30" t="s">
        <v>49</v>
      </c>
      <c s="34" t="s">
        <v>80</v>
      </c>
      <c s="34" t="s">
        <v>1952</v>
      </c>
      <c s="35" t="s">
        <v>1953</v>
      </c>
      <c s="6" t="s">
        <v>1954</v>
      </c>
      <c s="36" t="s">
        <v>639</v>
      </c>
      <c s="37">
        <v>8827.999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1942</v>
      </c>
    </row>
    <row r="34" spans="1:16" ht="25.5">
      <c r="A34" t="s">
        <v>49</v>
      </c>
      <c s="34" t="s">
        <v>83</v>
      </c>
      <c s="34" t="s">
        <v>1955</v>
      </c>
      <c s="35" t="s">
        <v>1956</v>
      </c>
      <c s="6" t="s">
        <v>1957</v>
      </c>
      <c s="36" t="s">
        <v>639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1942</v>
      </c>
    </row>
    <row r="38" spans="1:16" ht="25.5">
      <c r="A38" t="s">
        <v>49</v>
      </c>
      <c s="34" t="s">
        <v>88</v>
      </c>
      <c s="34" t="s">
        <v>1958</v>
      </c>
      <c s="35" t="s">
        <v>1959</v>
      </c>
      <c s="6" t="s">
        <v>1960</v>
      </c>
      <c s="36" t="s">
        <v>639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1942</v>
      </c>
    </row>
    <row r="42" spans="1:16" ht="25.5">
      <c r="A42" t="s">
        <v>49</v>
      </c>
      <c s="34" t="s">
        <v>92</v>
      </c>
      <c s="34" t="s">
        <v>1961</v>
      </c>
      <c s="35" t="s">
        <v>1962</v>
      </c>
      <c s="6" t="s">
        <v>1963</v>
      </c>
      <c s="36" t="s">
        <v>639</v>
      </c>
      <c s="37">
        <v>103.319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1942</v>
      </c>
    </row>
    <row r="46" spans="1:16" ht="25.5">
      <c r="A46" t="s">
        <v>49</v>
      </c>
      <c s="34" t="s">
        <v>95</v>
      </c>
      <c s="34" t="s">
        <v>1964</v>
      </c>
      <c s="35" t="s">
        <v>1965</v>
      </c>
      <c s="6" t="s">
        <v>1966</v>
      </c>
      <c s="36" t="s">
        <v>639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1942</v>
      </c>
    </row>
    <row r="50" spans="1:16" ht="25.5">
      <c r="A50" t="s">
        <v>49</v>
      </c>
      <c s="34" t="s">
        <v>98</v>
      </c>
      <c s="34" t="s">
        <v>1967</v>
      </c>
      <c s="35" t="s">
        <v>1968</v>
      </c>
      <c s="6" t="s">
        <v>1969</v>
      </c>
      <c s="36" t="s">
        <v>639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1942</v>
      </c>
    </row>
    <row r="54" spans="1:16" ht="25.5">
      <c r="A54" t="s">
        <v>49</v>
      </c>
      <c s="34" t="s">
        <v>101</v>
      </c>
      <c s="34" t="s">
        <v>1970</v>
      </c>
      <c s="35" t="s">
        <v>1971</v>
      </c>
      <c s="6" t="s">
        <v>1972</v>
      </c>
      <c s="36" t="s">
        <v>639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1942</v>
      </c>
    </row>
    <row r="58" spans="1:16" ht="25.5">
      <c r="A58" t="s">
        <v>49</v>
      </c>
      <c s="34" t="s">
        <v>104</v>
      </c>
      <c s="34" t="s">
        <v>1973</v>
      </c>
      <c s="35" t="s">
        <v>1974</v>
      </c>
      <c s="6" t="s">
        <v>1975</v>
      </c>
      <c s="36" t="s">
        <v>639</v>
      </c>
      <c s="37">
        <v>0.99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1942</v>
      </c>
    </row>
    <row r="62" spans="1:16" ht="25.5">
      <c r="A62" t="s">
        <v>49</v>
      </c>
      <c s="34" t="s">
        <v>107</v>
      </c>
      <c s="34" t="s">
        <v>1976</v>
      </c>
      <c s="35" t="s">
        <v>1977</v>
      </c>
      <c s="6" t="s">
        <v>1978</v>
      </c>
      <c s="36" t="s">
        <v>639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1942</v>
      </c>
    </row>
    <row r="66" spans="1:16" ht="25.5">
      <c r="A66" t="s">
        <v>49</v>
      </c>
      <c s="34" t="s">
        <v>112</v>
      </c>
      <c s="34" t="s">
        <v>1979</v>
      </c>
      <c s="35" t="s">
        <v>1980</v>
      </c>
      <c s="6" t="s">
        <v>1981</v>
      </c>
      <c s="36" t="s">
        <v>639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1942</v>
      </c>
    </row>
    <row r="70" spans="1:16" ht="25.5">
      <c r="A70" t="s">
        <v>49</v>
      </c>
      <c s="34" t="s">
        <v>115</v>
      </c>
      <c s="34" t="s">
        <v>1982</v>
      </c>
      <c s="35" t="s">
        <v>1983</v>
      </c>
      <c s="6" t="s">
        <v>1984</v>
      </c>
      <c s="36" t="s">
        <v>639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1942</v>
      </c>
    </row>
    <row r="74" spans="1:16" ht="25.5">
      <c r="A74" t="s">
        <v>49</v>
      </c>
      <c s="34" t="s">
        <v>119</v>
      </c>
      <c s="34" t="s">
        <v>1985</v>
      </c>
      <c s="35" t="s">
        <v>1986</v>
      </c>
      <c s="6" t="s">
        <v>1987</v>
      </c>
      <c s="36" t="s">
        <v>639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1942</v>
      </c>
    </row>
    <row r="78" spans="1:16" ht="38.25">
      <c r="A78" t="s">
        <v>49</v>
      </c>
      <c s="34" t="s">
        <v>122</v>
      </c>
      <c s="34" t="s">
        <v>1988</v>
      </c>
      <c s="35" t="s">
        <v>1989</v>
      </c>
      <c s="6" t="s">
        <v>1990</v>
      </c>
      <c s="36" t="s">
        <v>639</v>
      </c>
      <c s="37">
        <v>104.27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1942</v>
      </c>
    </row>
    <row r="82" spans="1:16" ht="25.5">
      <c r="A82" t="s">
        <v>49</v>
      </c>
      <c s="34" t="s">
        <v>169</v>
      </c>
      <c s="34" t="s">
        <v>1991</v>
      </c>
      <c s="35" t="s">
        <v>1992</v>
      </c>
      <c s="6" t="s">
        <v>1993</v>
      </c>
      <c s="36" t="s">
        <v>639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1942</v>
      </c>
    </row>
    <row r="86" spans="1:16" ht="25.5">
      <c r="A86" t="s">
        <v>49</v>
      </c>
      <c s="34" t="s">
        <v>172</v>
      </c>
      <c s="34" t="s">
        <v>1994</v>
      </c>
      <c s="35" t="s">
        <v>1995</v>
      </c>
      <c s="6" t="s">
        <v>1996</v>
      </c>
      <c s="36" t="s">
        <v>639</v>
      </c>
      <c s="37">
        <v>3.174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1942</v>
      </c>
    </row>
    <row r="90" spans="1:16" ht="25.5">
      <c r="A90" t="s">
        <v>49</v>
      </c>
      <c s="34" t="s">
        <v>175</v>
      </c>
      <c s="34" t="s">
        <v>1997</v>
      </c>
      <c s="35" t="s">
        <v>1998</v>
      </c>
      <c s="6" t="s">
        <v>1999</v>
      </c>
      <c s="36" t="s">
        <v>639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1942</v>
      </c>
    </row>
    <row r="94" spans="1:16" ht="25.5">
      <c r="A94" t="s">
        <v>49</v>
      </c>
      <c s="34" t="s">
        <v>178</v>
      </c>
      <c s="34" t="s">
        <v>2000</v>
      </c>
      <c s="35" t="s">
        <v>2001</v>
      </c>
      <c s="6" t="s">
        <v>2002</v>
      </c>
      <c s="36" t="s">
        <v>639</v>
      </c>
      <c s="37">
        <v>1.02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1942</v>
      </c>
    </row>
    <row r="98" spans="1:16" ht="25.5">
      <c r="A98" t="s">
        <v>49</v>
      </c>
      <c s="34" t="s">
        <v>181</v>
      </c>
      <c s="34" t="s">
        <v>2003</v>
      </c>
      <c s="35" t="s">
        <v>2004</v>
      </c>
      <c s="6" t="s">
        <v>2005</v>
      </c>
      <c s="36" t="s">
        <v>639</v>
      </c>
      <c s="37">
        <v>0.5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1942</v>
      </c>
    </row>
    <row r="102" spans="1:16" ht="25.5">
      <c r="A102" t="s">
        <v>49</v>
      </c>
      <c s="34" t="s">
        <v>184</v>
      </c>
      <c s="34" t="s">
        <v>2006</v>
      </c>
      <c s="35" t="s">
        <v>2007</v>
      </c>
      <c s="6" t="s">
        <v>2008</v>
      </c>
      <c s="36" t="s">
        <v>639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1935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1935</v>
      </c>
      <c r="E4" s="26" t="s">
        <v>1936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COUNTIFS(L8:L93,"=0",A8:A93,"P")+COUNTIFS(L8:L93,"",A8:A93,"P")+SUM(Q8:Q93)</f>
      </c>
    </row>
    <row r="8" spans="1:13" ht="12.75">
      <c r="A8" t="s">
        <v>44</v>
      </c>
      <c r="C8" s="28" t="s">
        <v>2011</v>
      </c>
      <c r="E8" s="30" t="s">
        <v>2010</v>
      </c>
      <c r="J8" s="29">
        <f>0+J9+J22+J63+J80</f>
      </c>
      <c s="29">
        <f>0+K9+K22+K63+K80</f>
      </c>
      <c s="29">
        <f>0+L9+L22+L63+L80</f>
      </c>
      <c s="29">
        <f>0+M9+M22+M63+M80</f>
      </c>
    </row>
    <row r="9" spans="1:13" ht="12.75">
      <c r="A9" t="s">
        <v>46</v>
      </c>
      <c r="C9" s="31" t="s">
        <v>50</v>
      </c>
      <c r="E9" s="33" t="s">
        <v>2012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2013</v>
      </c>
      <c s="35" t="s">
        <v>52</v>
      </c>
      <c s="6" t="s">
        <v>2014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2015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2016</v>
      </c>
    </row>
    <row r="14" spans="1:16" ht="12.75">
      <c r="A14" t="s">
        <v>49</v>
      </c>
      <c s="34" t="s">
        <v>27</v>
      </c>
      <c s="34" t="s">
        <v>2017</v>
      </c>
      <c s="35" t="s">
        <v>52</v>
      </c>
      <c s="6" t="s">
        <v>2018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2019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2020</v>
      </c>
    </row>
    <row r="18" spans="1:16" ht="12.75">
      <c r="A18" t="s">
        <v>49</v>
      </c>
      <c s="34" t="s">
        <v>26</v>
      </c>
      <c s="34" t="s">
        <v>2021</v>
      </c>
      <c s="35" t="s">
        <v>52</v>
      </c>
      <c s="6" t="s">
        <v>2022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2023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2024</v>
      </c>
    </row>
    <row r="22" spans="1:13" ht="12.75">
      <c r="A22" t="s">
        <v>46</v>
      </c>
      <c r="C22" s="31" t="s">
        <v>27</v>
      </c>
      <c r="E22" s="33" t="s">
        <v>2025</v>
      </c>
      <c r="J22" s="32">
        <f>0</f>
      </c>
      <c s="32">
        <f>0</f>
      </c>
      <c s="32">
        <f>0+L23+L27+L31+L35+L39+L43+L47+L51+L55+L59</f>
      </c>
      <c s="32">
        <f>0+M23+M27+M31+M35+M39+M43+M47+M51+M55+M59</f>
      </c>
    </row>
    <row r="23" spans="1:16" ht="12.75">
      <c r="A23" t="s">
        <v>49</v>
      </c>
      <c s="34" t="s">
        <v>72</v>
      </c>
      <c s="34" t="s">
        <v>2026</v>
      </c>
      <c s="35" t="s">
        <v>52</v>
      </c>
      <c s="6" t="s">
        <v>2027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2028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2029</v>
      </c>
    </row>
    <row r="27" spans="1:16" ht="12.75">
      <c r="A27" t="s">
        <v>49</v>
      </c>
      <c s="34" t="s">
        <v>77</v>
      </c>
      <c s="34" t="s">
        <v>2030</v>
      </c>
      <c s="35" t="s">
        <v>52</v>
      </c>
      <c s="6" t="s">
        <v>2031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2032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2033</v>
      </c>
    </row>
    <row r="31" spans="1:16" ht="12.75">
      <c r="A31" t="s">
        <v>49</v>
      </c>
      <c s="34" t="s">
        <v>80</v>
      </c>
      <c s="34" t="s">
        <v>2034</v>
      </c>
      <c s="35" t="s">
        <v>52</v>
      </c>
      <c s="6" t="s">
        <v>2035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2036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2037</v>
      </c>
    </row>
    <row r="35" spans="1:16" ht="12.75">
      <c r="A35" t="s">
        <v>49</v>
      </c>
      <c s="34" t="s">
        <v>83</v>
      </c>
      <c s="34" t="s">
        <v>2038</v>
      </c>
      <c s="35" t="s">
        <v>52</v>
      </c>
      <c s="6" t="s">
        <v>2039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2040</v>
      </c>
    </row>
    <row r="37" spans="1:5" ht="12.75">
      <c r="A37" s="35" t="s">
        <v>58</v>
      </c>
      <c r="E37" s="40" t="s">
        <v>2041</v>
      </c>
    </row>
    <row r="38" spans="1:5" ht="12.75">
      <c r="A38" t="s">
        <v>60</v>
      </c>
      <c r="E38" s="39" t="s">
        <v>2042</v>
      </c>
    </row>
    <row r="39" spans="1:16" ht="12.75">
      <c r="A39" t="s">
        <v>49</v>
      </c>
      <c s="34" t="s">
        <v>88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2040</v>
      </c>
    </row>
    <row r="41" spans="1:5" ht="12.75">
      <c r="A41" s="35" t="s">
        <v>58</v>
      </c>
      <c r="E41" s="40" t="s">
        <v>2041</v>
      </c>
    </row>
    <row r="42" spans="1:5" ht="12.75">
      <c r="A42" t="s">
        <v>60</v>
      </c>
      <c r="E42" s="39" t="s">
        <v>2042</v>
      </c>
    </row>
    <row r="43" spans="1:16" ht="12.75">
      <c r="A43" t="s">
        <v>49</v>
      </c>
      <c s="34" t="s">
        <v>92</v>
      </c>
      <c s="34" t="s">
        <v>2045</v>
      </c>
      <c s="35" t="s">
        <v>52</v>
      </c>
      <c s="6" t="s">
        <v>2046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2047</v>
      </c>
    </row>
    <row r="45" spans="1:5" ht="12.75">
      <c r="A45" s="35" t="s">
        <v>58</v>
      </c>
      <c r="E45" s="40" t="s">
        <v>2041</v>
      </c>
    </row>
    <row r="46" spans="1:5" ht="51">
      <c r="A46" t="s">
        <v>60</v>
      </c>
      <c r="E46" s="39" t="s">
        <v>2048</v>
      </c>
    </row>
    <row r="47" spans="1:16" ht="12.75">
      <c r="A47" t="s">
        <v>49</v>
      </c>
      <c s="34" t="s">
        <v>95</v>
      </c>
      <c s="34" t="s">
        <v>2049</v>
      </c>
      <c s="35" t="s">
        <v>52</v>
      </c>
      <c s="6" t="s">
        <v>2050</v>
      </c>
      <c s="36" t="s">
        <v>2051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2052</v>
      </c>
    </row>
    <row r="51" spans="1:16" ht="12.75">
      <c r="A51" t="s">
        <v>49</v>
      </c>
      <c s="34" t="s">
        <v>98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2055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2058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2059</v>
      </c>
    </row>
    <row r="59" spans="1:16" ht="12.75">
      <c r="A59" t="s">
        <v>49</v>
      </c>
      <c s="34" t="s">
        <v>104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2062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2063</v>
      </c>
    </row>
    <row r="63" spans="1:13" ht="12.75">
      <c r="A63" t="s">
        <v>46</v>
      </c>
      <c r="C63" s="31" t="s">
        <v>26</v>
      </c>
      <c r="E63" s="33" t="s">
        <v>2064</v>
      </c>
      <c r="J63" s="32">
        <f>0</f>
      </c>
      <c s="32">
        <f>0</f>
      </c>
      <c s="32">
        <f>0+L64+L68+L72+L76</f>
      </c>
      <c s="32">
        <f>0+M64+M68+M72+M76</f>
      </c>
    </row>
    <row r="64" spans="1:16" ht="25.5">
      <c r="A64" t="s">
        <v>49</v>
      </c>
      <c s="34" t="s">
        <v>278</v>
      </c>
      <c s="34" t="s">
        <v>1958</v>
      </c>
      <c s="35" t="s">
        <v>1959</v>
      </c>
      <c s="6" t="s">
        <v>1960</v>
      </c>
      <c s="36" t="s">
        <v>639</v>
      </c>
      <c s="37">
        <v>9522.55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25.5">
      <c r="A65" s="35" t="s">
        <v>56</v>
      </c>
      <c r="E65" s="39" t="s">
        <v>640</v>
      </c>
    </row>
    <row r="66" spans="1:5" ht="12.75">
      <c r="A66" s="35" t="s">
        <v>58</v>
      </c>
      <c r="E66" s="40" t="s">
        <v>2065</v>
      </c>
    </row>
    <row r="67" spans="1:5" ht="25.5">
      <c r="A67" t="s">
        <v>60</v>
      </c>
      <c r="E67" s="39" t="s">
        <v>640</v>
      </c>
    </row>
    <row r="68" spans="1:16" ht="12.75">
      <c r="A68" t="s">
        <v>49</v>
      </c>
      <c s="34" t="s">
        <v>281</v>
      </c>
      <c s="34" t="s">
        <v>2066</v>
      </c>
      <c s="35" t="s">
        <v>52</v>
      </c>
      <c s="6" t="s">
        <v>2067</v>
      </c>
      <c s="36" t="s">
        <v>2068</v>
      </c>
      <c s="37">
        <v>106995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2069</v>
      </c>
    </row>
    <row r="71" spans="1:5" ht="12.75">
      <c r="A71" t="s">
        <v>60</v>
      </c>
      <c r="E71" s="39" t="s">
        <v>2070</v>
      </c>
    </row>
    <row r="72" spans="1:16" ht="12.75">
      <c r="A72" t="s">
        <v>49</v>
      </c>
      <c s="34" t="s">
        <v>284</v>
      </c>
      <c s="34" t="s">
        <v>2071</v>
      </c>
      <c s="35" t="s">
        <v>52</v>
      </c>
      <c s="6" t="s">
        <v>2072</v>
      </c>
      <c s="36" t="s">
        <v>110</v>
      </c>
      <c s="37">
        <v>8853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2073</v>
      </c>
    </row>
    <row r="75" spans="1:5" ht="12.75">
      <c r="A75" t="s">
        <v>60</v>
      </c>
      <c r="E75" s="39" t="s">
        <v>2070</v>
      </c>
    </row>
    <row r="76" spans="1:16" ht="12.75">
      <c r="A76" t="s">
        <v>49</v>
      </c>
      <c s="34" t="s">
        <v>287</v>
      </c>
      <c s="34" t="s">
        <v>2074</v>
      </c>
      <c s="35" t="s">
        <v>52</v>
      </c>
      <c s="6" t="s">
        <v>2075</v>
      </c>
      <c s="36" t="s">
        <v>110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2073</v>
      </c>
    </row>
    <row r="79" spans="1:5" ht="12.75">
      <c r="A79" t="s">
        <v>60</v>
      </c>
      <c r="E79" s="39" t="s">
        <v>2070</v>
      </c>
    </row>
    <row r="80" spans="1:13" ht="12.75">
      <c r="A80" t="s">
        <v>46</v>
      </c>
      <c r="C80" s="31" t="s">
        <v>72</v>
      </c>
      <c r="E80" s="33" t="s">
        <v>2076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290</v>
      </c>
      <c s="34" t="s">
        <v>2077</v>
      </c>
      <c s="35" t="s">
        <v>52</v>
      </c>
      <c s="6" t="s">
        <v>2078</v>
      </c>
      <c s="36" t="s">
        <v>110</v>
      </c>
      <c s="37">
        <v>200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293</v>
      </c>
      <c s="34" t="s">
        <v>2079</v>
      </c>
      <c s="35" t="s">
        <v>52</v>
      </c>
      <c s="6" t="s">
        <v>2080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2081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296</v>
      </c>
      <c s="34" t="s">
        <v>2082</v>
      </c>
      <c s="35" t="s">
        <v>52</v>
      </c>
      <c s="6" t="s">
        <v>2083</v>
      </c>
      <c s="36" t="s">
        <v>110</v>
      </c>
      <c s="37">
        <v>808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2084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299</v>
      </c>
      <c s="34" t="s">
        <v>2085</v>
      </c>
      <c s="35" t="s">
        <v>52</v>
      </c>
      <c s="6" t="s">
        <v>2086</v>
      </c>
      <c s="36" t="s">
        <v>110</v>
      </c>
      <c s="37">
        <v>5000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2087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2092</v>
      </c>
      <c r="E8" s="30" t="s">
        <v>2091</v>
      </c>
      <c r="J8" s="29">
        <f>0+J9+J26+J87</f>
      </c>
      <c s="29">
        <f>0+K9+K26+K87</f>
      </c>
      <c s="29">
        <f>0+L9+L26+L87</f>
      </c>
      <c s="29">
        <f>0+M9+M26+M87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2093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2093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2093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2093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77</v>
      </c>
      <c r="E26" s="33" t="s">
        <v>2094</v>
      </c>
      <c r="J26" s="32">
        <f>0</f>
      </c>
      <c s="32">
        <f>0</f>
      </c>
      <c s="32">
        <f>0+L27+L31+L35+L39+L43+L47+L51+L55+L59+L63+L67+L71+L75+L79+L83</f>
      </c>
      <c s="32">
        <f>0+M27+M31+M35+M39+M43+M47+M51+M55+M59+M63+M67+M71+M75+M79+M83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2097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2099</v>
      </c>
      <c s="6" t="s">
        <v>2100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2101</v>
      </c>
    </row>
    <row r="33" spans="1:5" ht="12.75">
      <c r="A33" s="35" t="s">
        <v>58</v>
      </c>
      <c r="E33" s="40" t="s">
        <v>2102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2103</v>
      </c>
      <c s="35" t="s">
        <v>52</v>
      </c>
      <c s="6" t="s">
        <v>2104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2105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2106</v>
      </c>
      <c s="35" t="s">
        <v>2099</v>
      </c>
      <c s="6" t="s">
        <v>2107</v>
      </c>
      <c s="36" t="s">
        <v>71</v>
      </c>
      <c s="37">
        <v>1911.482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2108</v>
      </c>
    </row>
    <row r="41" spans="1:5" ht="12.75">
      <c r="A41" s="35" t="s">
        <v>58</v>
      </c>
      <c r="E41" s="40" t="s">
        <v>2109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2106</v>
      </c>
      <c s="35" t="s">
        <v>2110</v>
      </c>
      <c s="6" t="s">
        <v>2107</v>
      </c>
      <c s="36" t="s">
        <v>71</v>
      </c>
      <c s="37">
        <v>416.412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2111</v>
      </c>
    </row>
    <row r="45" spans="1:5" ht="12.75">
      <c r="A45" s="35" t="s">
        <v>58</v>
      </c>
      <c r="E45" s="40" t="s">
        <v>2109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2112</v>
      </c>
      <c s="35" t="s">
        <v>52</v>
      </c>
      <c s="6" t="s">
        <v>2113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2114</v>
      </c>
    </row>
    <row r="49" spans="1:5" ht="12.75">
      <c r="A49" s="35" t="s">
        <v>58</v>
      </c>
      <c r="E49" s="40" t="s">
        <v>2115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2116</v>
      </c>
      <c s="35" t="s">
        <v>52</v>
      </c>
      <c s="6" t="s">
        <v>2117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2114</v>
      </c>
    </row>
    <row r="53" spans="1:5" ht="12.75">
      <c r="A53" s="35" t="s">
        <v>58</v>
      </c>
      <c r="E53" s="40" t="s">
        <v>2115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2118</v>
      </c>
      <c s="35" t="s">
        <v>52</v>
      </c>
      <c s="6" t="s">
        <v>2119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2120</v>
      </c>
    </row>
    <row r="57" spans="1:5" ht="12.75">
      <c r="A57" s="35" t="s">
        <v>58</v>
      </c>
      <c r="E57" s="40" t="s">
        <v>2109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2121</v>
      </c>
      <c s="35" t="s">
        <v>52</v>
      </c>
      <c s="6" t="s">
        <v>2122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2123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2124</v>
      </c>
      <c s="35" t="s">
        <v>52</v>
      </c>
      <c s="6" t="s">
        <v>2125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2126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2127</v>
      </c>
      <c s="35" t="s">
        <v>52</v>
      </c>
      <c s="6" t="s">
        <v>2128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2129</v>
      </c>
    </row>
    <row r="69" spans="1:5" ht="12.75">
      <c r="A69" s="35" t="s">
        <v>58</v>
      </c>
      <c r="E69" s="40" t="s">
        <v>2130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2131</v>
      </c>
      <c s="35" t="s">
        <v>2099</v>
      </c>
      <c s="6" t="s">
        <v>2132</v>
      </c>
      <c s="36" t="s">
        <v>71</v>
      </c>
      <c s="37">
        <v>2141.97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2133</v>
      </c>
    </row>
    <row r="73" spans="1:5" ht="51">
      <c r="A73" s="35" t="s">
        <v>58</v>
      </c>
      <c r="E73" s="40" t="s">
        <v>2134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2131</v>
      </c>
      <c s="35" t="s">
        <v>2110</v>
      </c>
      <c s="6" t="s">
        <v>2132</v>
      </c>
      <c s="36" t="s">
        <v>71</v>
      </c>
      <c s="37">
        <v>960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2135</v>
      </c>
    </row>
    <row r="77" spans="1:5" ht="12.75">
      <c r="A77" s="35" t="s">
        <v>58</v>
      </c>
      <c r="E77" s="40" t="s">
        <v>2109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2136</v>
      </c>
      <c s="35" t="s">
        <v>52</v>
      </c>
      <c s="6" t="s">
        <v>2137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2138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2098</v>
      </c>
      <c s="35" t="s">
        <v>2110</v>
      </c>
      <c s="6" t="s">
        <v>2100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2139</v>
      </c>
    </row>
    <row r="85" spans="1:5" ht="12.75">
      <c r="A85" s="35" t="s">
        <v>58</v>
      </c>
      <c r="E85" s="40" t="s">
        <v>2140</v>
      </c>
    </row>
    <row r="86" spans="1:5" ht="12.75">
      <c r="A86" t="s">
        <v>60</v>
      </c>
      <c r="E86" s="39" t="s">
        <v>68</v>
      </c>
    </row>
    <row r="87" spans="1:13" ht="12.75">
      <c r="A87" t="s">
        <v>46</v>
      </c>
      <c r="C87" s="31" t="s">
        <v>92</v>
      </c>
      <c r="E87" s="33" t="s">
        <v>2141</v>
      </c>
      <c r="J87" s="32">
        <f>0</f>
      </c>
      <c s="32">
        <f>0</f>
      </c>
      <c s="32">
        <f>0+L88+L92+L96+L100+L104+L108+L112+L116+L120+L124+L128+L132+L136</f>
      </c>
      <c s="32">
        <f>0+M88+M92+M96+M100+M104+M108+M112+M116+M120+M124+M128+M132+M136</f>
      </c>
    </row>
    <row r="88" spans="1:16" ht="12.75">
      <c r="A88" t="s">
        <v>49</v>
      </c>
      <c s="34" t="s">
        <v>122</v>
      </c>
      <c s="34" t="s">
        <v>2142</v>
      </c>
      <c s="35" t="s">
        <v>52</v>
      </c>
      <c s="6" t="s">
        <v>2143</v>
      </c>
      <c s="36" t="s">
        <v>71</v>
      </c>
      <c s="37">
        <v>29.7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2144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169</v>
      </c>
      <c s="34" t="s">
        <v>2145</v>
      </c>
      <c s="35" t="s">
        <v>52</v>
      </c>
      <c s="6" t="s">
        <v>2146</v>
      </c>
      <c s="36" t="s">
        <v>110</v>
      </c>
      <c s="37">
        <v>154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172</v>
      </c>
      <c s="34" t="s">
        <v>2147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2149</v>
      </c>
    </row>
    <row r="98" spans="1:5" ht="63.75">
      <c r="A98" s="35" t="s">
        <v>58</v>
      </c>
      <c r="E98" s="40" t="s">
        <v>2150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175</v>
      </c>
      <c s="34" t="s">
        <v>2151</v>
      </c>
      <c s="35" t="s">
        <v>52</v>
      </c>
      <c s="6" t="s">
        <v>2152</v>
      </c>
      <c s="36" t="s">
        <v>110</v>
      </c>
      <c s="37">
        <v>154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2153</v>
      </c>
    </row>
    <row r="103" spans="1:5" ht="38.25">
      <c r="A103" t="s">
        <v>60</v>
      </c>
      <c r="E103" s="39" t="s">
        <v>317</v>
      </c>
    </row>
    <row r="104" spans="1:16" ht="12.75">
      <c r="A104" t="s">
        <v>49</v>
      </c>
      <c s="34" t="s">
        <v>178</v>
      </c>
      <c s="34" t="s">
        <v>2154</v>
      </c>
      <c s="35" t="s">
        <v>2099</v>
      </c>
      <c s="6" t="s">
        <v>2155</v>
      </c>
      <c s="36" t="s">
        <v>65</v>
      </c>
      <c s="37">
        <v>6343.75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2101</v>
      </c>
    </row>
    <row r="106" spans="1:5" ht="12.75">
      <c r="A106" s="35" t="s">
        <v>58</v>
      </c>
      <c r="E106" s="40" t="s">
        <v>2156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181</v>
      </c>
      <c s="34" t="s">
        <v>2157</v>
      </c>
      <c s="35" t="s">
        <v>52</v>
      </c>
      <c s="6" t="s">
        <v>2158</v>
      </c>
      <c s="36" t="s">
        <v>2159</v>
      </c>
      <c s="37">
        <v>23598.75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2160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184</v>
      </c>
      <c s="34" t="s">
        <v>2161</v>
      </c>
      <c s="35" t="s">
        <v>52</v>
      </c>
      <c s="6" t="s">
        <v>2162</v>
      </c>
      <c s="36" t="s">
        <v>2159</v>
      </c>
      <c s="37">
        <v>4567.5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2163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2164</v>
      </c>
      <c s="35" t="s">
        <v>52</v>
      </c>
      <c s="6" t="s">
        <v>2165</v>
      </c>
      <c s="36" t="s">
        <v>71</v>
      </c>
      <c s="37">
        <v>5436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2166</v>
      </c>
      <c s="35" t="s">
        <v>52</v>
      </c>
      <c s="6" t="s">
        <v>2167</v>
      </c>
      <c s="36" t="s">
        <v>2068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2168</v>
      </c>
      <c s="35" t="s">
        <v>52</v>
      </c>
      <c s="6" t="s">
        <v>2169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2170</v>
      </c>
      <c s="35" t="s">
        <v>52</v>
      </c>
      <c s="6" t="s">
        <v>2171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2172</v>
      </c>
      <c s="35" t="s">
        <v>52</v>
      </c>
      <c s="6" t="s">
        <v>2173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2154</v>
      </c>
      <c s="35" t="s">
        <v>2110</v>
      </c>
      <c s="6" t="s">
        <v>2155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2139</v>
      </c>
    </row>
    <row r="138" spans="1:5" ht="12.75">
      <c r="A138" s="35" t="s">
        <v>58</v>
      </c>
      <c r="E138" s="40" t="s">
        <v>2174</v>
      </c>
    </row>
    <row r="139" spans="1:5" ht="12.75">
      <c r="A139" t="s">
        <v>60</v>
      </c>
      <c r="E13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2177</v>
      </c>
      <c r="E8" s="30" t="s">
        <v>2176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2094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2103</v>
      </c>
      <c s="35" t="s">
        <v>52</v>
      </c>
      <c s="6" t="s">
        <v>2104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2178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2181</v>
      </c>
    </row>
    <row r="16" spans="1:5" ht="51">
      <c r="A16" s="35" t="s">
        <v>58</v>
      </c>
      <c r="E16" s="40" t="s">
        <v>2182</v>
      </c>
    </row>
    <row r="17" spans="1:5" ht="229.5">
      <c r="A17" t="s">
        <v>60</v>
      </c>
      <c r="E17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COUNTIFS(L8:L187,"=0",A8:A187,"P")+COUNTIFS(L8:L187,"",A8:A187,"P")+SUM(Q8:Q187)</f>
      </c>
    </row>
    <row r="8" spans="1:13" ht="12.75">
      <c r="A8" t="s">
        <v>44</v>
      </c>
      <c r="C8" s="28" t="s">
        <v>2186</v>
      </c>
      <c r="E8" s="30" t="s">
        <v>2185</v>
      </c>
      <c r="J8" s="29">
        <f>0+J9+J26+J127+J144+J149+J170</f>
      </c>
      <c s="29">
        <f>0+K9+K26+K127+K144+K149+K170</f>
      </c>
      <c s="29">
        <f>0+L9+L26+L127+L144+L149+L170</f>
      </c>
      <c s="29">
        <f>0+M9+M26+M127+M144+M149+M170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2187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2188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2189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51">
      <c r="A24" s="35" t="s">
        <v>58</v>
      </c>
      <c r="E24" s="40" t="s">
        <v>2190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269</v>
      </c>
      <c r="E26" s="33" t="s">
        <v>2191</v>
      </c>
      <c r="J26" s="32">
        <f>0</f>
      </c>
      <c s="32">
        <f>0</f>
      </c>
      <c s="32">
        <f>0+L27+L31+L35+L39+L43+L47+L51+L55+L59+L63+L67+L71+L75+L79+L83+L87+L91+L95+L99+L103+L107+L111+L115+L119+L123</f>
      </c>
      <c s="32">
        <f>0+M27+M31+M35+M39+M43+M47+M51+M55+M59+M63+M67+M71+M75+M79+M83+M87+M91+M95+M99+M103+M107+M111+M115+M119+M123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2192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52</v>
      </c>
      <c s="6" t="s">
        <v>2100</v>
      </c>
      <c s="36" t="s">
        <v>65</v>
      </c>
      <c s="37">
        <v>5109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40.25">
      <c r="A33" s="35" t="s">
        <v>58</v>
      </c>
      <c r="E33" s="40" t="s">
        <v>2193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2103</v>
      </c>
      <c s="35" t="s">
        <v>52</v>
      </c>
      <c s="6" t="s">
        <v>2104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2194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2106</v>
      </c>
      <c s="35" t="s">
        <v>52</v>
      </c>
      <c s="6" t="s">
        <v>2107</v>
      </c>
      <c s="36" t="s">
        <v>71</v>
      </c>
      <c s="37">
        <v>1298.97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53">
      <c r="A41" s="35" t="s">
        <v>58</v>
      </c>
      <c r="E41" s="40" t="s">
        <v>2195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2131</v>
      </c>
      <c s="35" t="s">
        <v>52</v>
      </c>
      <c s="6" t="s">
        <v>2132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65.75">
      <c r="A45" s="35" t="s">
        <v>58</v>
      </c>
      <c r="E45" s="40" t="s">
        <v>2196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2197</v>
      </c>
      <c s="35" t="s">
        <v>52</v>
      </c>
      <c s="6" t="s">
        <v>2198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2199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2200</v>
      </c>
      <c s="35" t="s">
        <v>52</v>
      </c>
      <c s="6" t="s">
        <v>2201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2202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2206</v>
      </c>
      <c s="35" t="s">
        <v>52</v>
      </c>
      <c s="6" t="s">
        <v>2207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2208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2209</v>
      </c>
      <c s="35" t="s">
        <v>52</v>
      </c>
      <c s="6" t="s">
        <v>2210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2211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2112</v>
      </c>
      <c s="35" t="s">
        <v>52</v>
      </c>
      <c s="6" t="s">
        <v>2113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2212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2213</v>
      </c>
      <c s="35" t="s">
        <v>52</v>
      </c>
      <c s="6" t="s">
        <v>2214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2215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2216</v>
      </c>
      <c s="35" t="s">
        <v>52</v>
      </c>
      <c s="6" t="s">
        <v>2217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2218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2121</v>
      </c>
      <c s="35" t="s">
        <v>52</v>
      </c>
      <c s="6" t="s">
        <v>2122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2219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2118</v>
      </c>
      <c s="35" t="s">
        <v>52</v>
      </c>
      <c s="6" t="s">
        <v>2119</v>
      </c>
      <c s="36" t="s">
        <v>110</v>
      </c>
      <c s="37">
        <v>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2220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2127</v>
      </c>
      <c s="35" t="s">
        <v>52</v>
      </c>
      <c s="6" t="s">
        <v>2128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2221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2222</v>
      </c>
      <c s="35" t="s">
        <v>52</v>
      </c>
      <c s="6" t="s">
        <v>2223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2224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2116</v>
      </c>
      <c s="35" t="s">
        <v>52</v>
      </c>
      <c s="6" t="s">
        <v>2117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2225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2226</v>
      </c>
      <c s="35" t="s">
        <v>52</v>
      </c>
      <c s="6" t="s">
        <v>2227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2228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2229</v>
      </c>
      <c s="35" t="s">
        <v>52</v>
      </c>
      <c s="6" t="s">
        <v>2230</v>
      </c>
      <c s="36" t="s">
        <v>110</v>
      </c>
      <c s="37">
        <v>85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2231</v>
      </c>
    </row>
    <row r="106" spans="1:5" ht="38.25">
      <c r="A106" t="s">
        <v>60</v>
      </c>
      <c r="E106" s="39" t="s">
        <v>2232</v>
      </c>
    </row>
    <row r="107" spans="1:16" ht="12.75">
      <c r="A107" t="s">
        <v>49</v>
      </c>
      <c s="34" t="s">
        <v>187</v>
      </c>
      <c s="34" t="s">
        <v>2233</v>
      </c>
      <c s="35" t="s">
        <v>52</v>
      </c>
      <c s="6" t="s">
        <v>2234</v>
      </c>
      <c s="36" t="s">
        <v>110</v>
      </c>
      <c s="37">
        <v>61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14.75">
      <c r="A109" s="35" t="s">
        <v>58</v>
      </c>
      <c r="E109" s="40" t="s">
        <v>2235</v>
      </c>
    </row>
    <row r="110" spans="1:5" ht="12.75">
      <c r="A110" t="s">
        <v>60</v>
      </c>
      <c r="E110" s="39" t="s">
        <v>2236</v>
      </c>
    </row>
    <row r="111" spans="1:16" ht="12.75">
      <c r="A111" t="s">
        <v>49</v>
      </c>
      <c s="34" t="s">
        <v>190</v>
      </c>
      <c s="34" t="s">
        <v>2237</v>
      </c>
      <c s="35" t="s">
        <v>52</v>
      </c>
      <c s="6" t="s">
        <v>2238</v>
      </c>
      <c s="36" t="s">
        <v>110</v>
      </c>
      <c s="37">
        <v>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78.5">
      <c r="A113" s="35" t="s">
        <v>58</v>
      </c>
      <c r="E113" s="40" t="s">
        <v>2239</v>
      </c>
    </row>
    <row r="114" spans="1:5" ht="409.5">
      <c r="A114" t="s">
        <v>60</v>
      </c>
      <c r="E114" s="39" t="s">
        <v>2240</v>
      </c>
    </row>
    <row r="115" spans="1:16" ht="12.75">
      <c r="A115" t="s">
        <v>49</v>
      </c>
      <c s="34" t="s">
        <v>193</v>
      </c>
      <c s="34" t="s">
        <v>2241</v>
      </c>
      <c s="35" t="s">
        <v>52</v>
      </c>
      <c s="6" t="s">
        <v>2242</v>
      </c>
      <c s="36" t="s">
        <v>110</v>
      </c>
      <c s="37">
        <v>16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40.25">
      <c r="A117" s="35" t="s">
        <v>58</v>
      </c>
      <c r="E117" s="40" t="s">
        <v>2243</v>
      </c>
    </row>
    <row r="118" spans="1:5" ht="89.25">
      <c r="A118" t="s">
        <v>60</v>
      </c>
      <c r="E118" s="39" t="s">
        <v>2244</v>
      </c>
    </row>
    <row r="119" spans="1:16" ht="12.75">
      <c r="A119" t="s">
        <v>49</v>
      </c>
      <c s="34" t="s">
        <v>196</v>
      </c>
      <c s="34" t="s">
        <v>2136</v>
      </c>
      <c s="35" t="s">
        <v>52</v>
      </c>
      <c s="6" t="s">
        <v>2137</v>
      </c>
      <c s="36" t="s">
        <v>71</v>
      </c>
      <c s="37">
        <v>2277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2245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2246</v>
      </c>
      <c s="35" t="s">
        <v>52</v>
      </c>
      <c s="6" t="s">
        <v>2247</v>
      </c>
      <c s="36" t="s">
        <v>71</v>
      </c>
      <c s="37">
        <v>367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2248</v>
      </c>
    </row>
    <row r="126" spans="1:5" ht="12.75">
      <c r="A126" t="s">
        <v>60</v>
      </c>
      <c r="E126" s="39" t="s">
        <v>68</v>
      </c>
    </row>
    <row r="127" spans="1:13" ht="12.75">
      <c r="A127" t="s">
        <v>46</v>
      </c>
      <c r="C127" s="31" t="s">
        <v>2249</v>
      </c>
      <c r="E127" s="33" t="s">
        <v>676</v>
      </c>
      <c r="J127" s="32">
        <f>0</f>
      </c>
      <c s="32">
        <f>0</f>
      </c>
      <c s="32">
        <f>0+L128+L132+L136+L140</f>
      </c>
      <c s="32">
        <f>0+M128+M132+M136+M140</f>
      </c>
    </row>
    <row r="128" spans="1:16" ht="12.75">
      <c r="A128" t="s">
        <v>49</v>
      </c>
      <c s="34" t="s">
        <v>202</v>
      </c>
      <c s="34" t="s">
        <v>2250</v>
      </c>
      <c s="35" t="s">
        <v>52</v>
      </c>
      <c s="6" t="s">
        <v>2251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02">
      <c r="A130" s="35" t="s">
        <v>58</v>
      </c>
      <c r="E130" s="40" t="s">
        <v>2252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2253</v>
      </c>
      <c s="35" t="s">
        <v>52</v>
      </c>
      <c s="6" t="s">
        <v>2254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2255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2256</v>
      </c>
      <c s="35" t="s">
        <v>52</v>
      </c>
      <c s="6" t="s">
        <v>2257</v>
      </c>
      <c s="36" t="s">
        <v>110</v>
      </c>
      <c s="37">
        <v>24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89.25">
      <c r="A138" s="35" t="s">
        <v>58</v>
      </c>
      <c r="E138" s="40" t="s">
        <v>2258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2259</v>
      </c>
      <c s="35" t="s">
        <v>52</v>
      </c>
      <c s="6" t="s">
        <v>2260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2261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2262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214</v>
      </c>
      <c s="34" t="s">
        <v>2263</v>
      </c>
      <c s="35" t="s">
        <v>52</v>
      </c>
      <c s="6" t="s">
        <v>2264</v>
      </c>
      <c s="36" t="s">
        <v>71</v>
      </c>
      <c s="37">
        <v>1225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76.5">
      <c r="A147" s="35" t="s">
        <v>58</v>
      </c>
      <c r="E147" s="40" t="s">
        <v>2265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385</v>
      </c>
      <c r="E149" s="33" t="s">
        <v>2266</v>
      </c>
      <c r="J149" s="32">
        <f>0</f>
      </c>
      <c s="32">
        <f>0</f>
      </c>
      <c s="32">
        <f>0+L150+L154+L158+L162+L166</f>
      </c>
      <c s="32">
        <f>0+M150+M154+M158+M162+M166</f>
      </c>
    </row>
    <row r="150" spans="1:16" ht="12.75">
      <c r="A150" t="s">
        <v>49</v>
      </c>
      <c s="34" t="s">
        <v>217</v>
      </c>
      <c s="34" t="s">
        <v>2267</v>
      </c>
      <c s="35" t="s">
        <v>52</v>
      </c>
      <c s="6" t="s">
        <v>2268</v>
      </c>
      <c s="36" t="s">
        <v>110</v>
      </c>
      <c s="37">
        <v>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2269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2270</v>
      </c>
      <c s="35" t="s">
        <v>52</v>
      </c>
      <c s="6" t="s">
        <v>2271</v>
      </c>
      <c s="36" t="s">
        <v>110</v>
      </c>
      <c s="37">
        <v>52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2272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2273</v>
      </c>
      <c s="35" t="s">
        <v>52</v>
      </c>
      <c s="6" t="s">
        <v>2274</v>
      </c>
      <c s="36" t="s">
        <v>2068</v>
      </c>
      <c s="37">
        <v>550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2275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2147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2149</v>
      </c>
    </row>
    <row r="164" spans="1:5" ht="63.75">
      <c r="A164" s="35" t="s">
        <v>58</v>
      </c>
      <c r="E164" s="40" t="s">
        <v>2276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2277</v>
      </c>
      <c s="35" t="s">
        <v>52</v>
      </c>
      <c s="6" t="s">
        <v>2152</v>
      </c>
      <c s="36" t="s">
        <v>110</v>
      </c>
      <c s="37">
        <v>52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2278</v>
      </c>
    </row>
    <row r="169" spans="1:5" ht="12.75">
      <c r="A169" t="s">
        <v>60</v>
      </c>
      <c r="E169" s="39" t="s">
        <v>2279</v>
      </c>
    </row>
    <row r="170" spans="1:13" ht="12.75">
      <c r="A170" t="s">
        <v>46</v>
      </c>
      <c r="C170" s="31" t="s">
        <v>411</v>
      </c>
      <c r="E170" s="33" t="s">
        <v>2280</v>
      </c>
      <c r="J170" s="32">
        <f>0</f>
      </c>
      <c s="32">
        <f>0</f>
      </c>
      <c s="32">
        <f>0+L171+L175+L179+L183+L187</f>
      </c>
      <c s="32">
        <f>0+M171+M175+M179+M183+M187</f>
      </c>
    </row>
    <row r="171" spans="1:16" ht="12.75">
      <c r="A171" t="s">
        <v>49</v>
      </c>
      <c s="34" t="s">
        <v>233</v>
      </c>
      <c s="34" t="s">
        <v>2154</v>
      </c>
      <c s="35" t="s">
        <v>52</v>
      </c>
      <c s="6" t="s">
        <v>2155</v>
      </c>
      <c s="36" t="s">
        <v>65</v>
      </c>
      <c s="37">
        <v>7503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40.25">
      <c r="A173" s="35" t="s">
        <v>58</v>
      </c>
      <c r="E173" s="40" t="s">
        <v>2281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2157</v>
      </c>
      <c s="35" t="s">
        <v>52</v>
      </c>
      <c s="6" t="s">
        <v>2158</v>
      </c>
      <c s="36" t="s">
        <v>2159</v>
      </c>
      <c s="37">
        <v>118275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02">
      <c r="A177" s="35" t="s">
        <v>58</v>
      </c>
      <c r="E177" s="40" t="s">
        <v>2282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2283</v>
      </c>
      <c s="35" t="s">
        <v>52</v>
      </c>
      <c s="6" t="s">
        <v>2284</v>
      </c>
      <c s="36" t="s">
        <v>71</v>
      </c>
      <c s="37">
        <v>525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63.75">
      <c r="A181" s="35" t="s">
        <v>58</v>
      </c>
      <c r="E181" s="40" t="s">
        <v>2285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2164</v>
      </c>
      <c s="35" t="s">
        <v>52</v>
      </c>
      <c s="6" t="s">
        <v>2165</v>
      </c>
      <c s="36" t="s">
        <v>71</v>
      </c>
      <c s="37">
        <v>2445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02">
      <c r="A185" s="35" t="s">
        <v>58</v>
      </c>
      <c r="E185" s="40" t="s">
        <v>2286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2172</v>
      </c>
      <c s="35" t="s">
        <v>52</v>
      </c>
      <c s="6" t="s">
        <v>2173</v>
      </c>
      <c s="36" t="s">
        <v>110</v>
      </c>
      <c s="37">
        <v>40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2287</v>
      </c>
    </row>
    <row r="190" spans="1:5" ht="12.75">
      <c r="A190" t="s">
        <v>60</v>
      </c>
      <c r="E1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2290</v>
      </c>
      <c r="E8" s="30" t="s">
        <v>2289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2191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2103</v>
      </c>
      <c s="35" t="s">
        <v>52</v>
      </c>
      <c s="6" t="s">
        <v>2104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2291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2292</v>
      </c>
    </row>
    <row r="17" spans="1:5" ht="229.5">
      <c r="A17" t="s">
        <v>60</v>
      </c>
      <c r="E17" s="39" t="s">
        <v>2183</v>
      </c>
    </row>
    <row r="18" spans="1:16" ht="25.5">
      <c r="A18" t="s">
        <v>49</v>
      </c>
      <c s="34" t="s">
        <v>26</v>
      </c>
      <c s="34" t="s">
        <v>2293</v>
      </c>
      <c s="35" t="s">
        <v>52</v>
      </c>
      <c s="6" t="s">
        <v>2294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2295</v>
      </c>
    </row>
    <row r="21" spans="1:5" ht="229.5">
      <c r="A21" t="s">
        <v>60</v>
      </c>
      <c r="E21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2298</v>
      </c>
      <c r="E8" s="30" t="s">
        <v>2297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1955</v>
      </c>
      <c s="35" t="s">
        <v>1956</v>
      </c>
      <c s="6" t="s">
        <v>1957</v>
      </c>
      <c s="36" t="s">
        <v>639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76.5">
      <c r="A12" s="35" t="s">
        <v>58</v>
      </c>
      <c r="E12" s="40" t="s">
        <v>2299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639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2300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1976</v>
      </c>
      <c s="35" t="s">
        <v>1977</v>
      </c>
      <c s="6" t="s">
        <v>1978</v>
      </c>
      <c s="36" t="s">
        <v>639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2301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639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51">
      <c r="A24" s="35" t="s">
        <v>58</v>
      </c>
      <c r="E24" s="40" t="s">
        <v>2302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269</v>
      </c>
      <c r="E26" s="33" t="s">
        <v>2191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2095</v>
      </c>
      <c s="35" t="s">
        <v>52</v>
      </c>
      <c s="6" t="s">
        <v>2096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2098</v>
      </c>
      <c s="35" t="s">
        <v>2099</v>
      </c>
      <c s="6" t="s">
        <v>2100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2101</v>
      </c>
    </row>
    <row r="33" spans="1:5" ht="89.25">
      <c r="A33" s="35" t="s">
        <v>58</v>
      </c>
      <c r="E33" s="40" t="s">
        <v>2304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2106</v>
      </c>
      <c s="35" t="s">
        <v>52</v>
      </c>
      <c s="6" t="s">
        <v>2107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2305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2131</v>
      </c>
      <c s="35" t="s">
        <v>52</v>
      </c>
      <c s="6" t="s">
        <v>2132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53">
      <c r="A41" s="35" t="s">
        <v>58</v>
      </c>
      <c r="E41" s="40" t="s">
        <v>2306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2197</v>
      </c>
      <c s="35" t="s">
        <v>52</v>
      </c>
      <c s="6" t="s">
        <v>2198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2307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2206</v>
      </c>
      <c s="35" t="s">
        <v>52</v>
      </c>
      <c s="6" t="s">
        <v>2207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2308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2121</v>
      </c>
      <c s="35" t="s">
        <v>52</v>
      </c>
      <c s="6" t="s">
        <v>2122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2309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2216</v>
      </c>
      <c s="35" t="s">
        <v>52</v>
      </c>
      <c s="6" t="s">
        <v>2217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2310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2127</v>
      </c>
      <c s="35" t="s">
        <v>52</v>
      </c>
      <c s="6" t="s">
        <v>2128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2311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2116</v>
      </c>
      <c s="35" t="s">
        <v>52</v>
      </c>
      <c s="6" t="s">
        <v>2117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2312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2226</v>
      </c>
      <c s="35" t="s">
        <v>52</v>
      </c>
      <c s="6" t="s">
        <v>2227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2313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2136</v>
      </c>
      <c s="35" t="s">
        <v>52</v>
      </c>
      <c s="6" t="s">
        <v>2137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2314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2098</v>
      </c>
      <c s="35" t="s">
        <v>2110</v>
      </c>
      <c s="6" t="s">
        <v>2100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2139</v>
      </c>
    </row>
    <row r="77" spans="1:5" ht="114.75">
      <c r="A77" s="35" t="s">
        <v>58</v>
      </c>
      <c r="E77" s="40" t="s">
        <v>2315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2249</v>
      </c>
      <c r="E79" s="33" t="s">
        <v>676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2250</v>
      </c>
      <c s="35" t="s">
        <v>52</v>
      </c>
      <c s="6" t="s">
        <v>2251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2316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2253</v>
      </c>
      <c s="35" t="s">
        <v>52</v>
      </c>
      <c s="6" t="s">
        <v>2254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2317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2262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2263</v>
      </c>
      <c s="35" t="s">
        <v>52</v>
      </c>
      <c s="6" t="s">
        <v>2264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2318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385</v>
      </c>
      <c r="E93" s="33" t="s">
        <v>2266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2147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2149</v>
      </c>
    </row>
    <row r="96" spans="1:5" ht="63.75">
      <c r="A96" s="35" t="s">
        <v>58</v>
      </c>
      <c r="E96" s="40" t="s">
        <v>2276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2319</v>
      </c>
      <c s="35" t="s">
        <v>52</v>
      </c>
      <c s="6" t="s">
        <v>2152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2320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2270</v>
      </c>
      <c s="35" t="s">
        <v>52</v>
      </c>
      <c s="6" t="s">
        <v>2271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2321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2273</v>
      </c>
      <c s="35" t="s">
        <v>52</v>
      </c>
      <c s="6" t="s">
        <v>2274</v>
      </c>
      <c s="36" t="s">
        <v>2068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2322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411</v>
      </c>
      <c r="E110" s="33" t="s">
        <v>2280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2154</v>
      </c>
      <c s="35" t="s">
        <v>2099</v>
      </c>
      <c s="6" t="s">
        <v>2155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2101</v>
      </c>
    </row>
    <row r="113" spans="1:5" ht="114.75">
      <c r="A113" s="35" t="s">
        <v>58</v>
      </c>
      <c r="E113" s="40" t="s">
        <v>2323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2157</v>
      </c>
      <c s="35" t="s">
        <v>52</v>
      </c>
      <c s="6" t="s">
        <v>2158</v>
      </c>
      <c s="36" t="s">
        <v>2159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2324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2283</v>
      </c>
      <c s="35" t="s">
        <v>52</v>
      </c>
      <c s="6" t="s">
        <v>2284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2325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2164</v>
      </c>
      <c s="35" t="s">
        <v>52</v>
      </c>
      <c s="6" t="s">
        <v>2165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2326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2172</v>
      </c>
      <c s="35" t="s">
        <v>52</v>
      </c>
      <c s="6" t="s">
        <v>2173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2327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2154</v>
      </c>
      <c s="35" t="s">
        <v>2110</v>
      </c>
      <c s="6" t="s">
        <v>2155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2139</v>
      </c>
    </row>
    <row r="133" spans="1:5" ht="102">
      <c r="A133" s="35" t="s">
        <v>58</v>
      </c>
      <c r="E133" s="40" t="s">
        <v>2328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2331</v>
      </c>
      <c r="E8" s="30" t="s">
        <v>2330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2191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2103</v>
      </c>
      <c s="35" t="s">
        <v>52</v>
      </c>
      <c s="6" t="s">
        <v>2104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2332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2179</v>
      </c>
      <c s="35" t="s">
        <v>52</v>
      </c>
      <c s="6" t="s">
        <v>2180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2333</v>
      </c>
    </row>
    <row r="17" spans="1:5" ht="229.5">
      <c r="A17" t="s">
        <v>60</v>
      </c>
      <c r="E17" s="39" t="s">
        <v>2183</v>
      </c>
    </row>
    <row r="18" spans="1:16" ht="25.5">
      <c r="A18" t="s">
        <v>49</v>
      </c>
      <c s="34" t="s">
        <v>26</v>
      </c>
      <c s="34" t="s">
        <v>2293</v>
      </c>
      <c s="35" t="s">
        <v>52</v>
      </c>
      <c s="6" t="s">
        <v>2294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2334</v>
      </c>
    </row>
    <row r="21" spans="1:5" ht="229.5">
      <c r="A21" t="s">
        <v>60</v>
      </c>
      <c r="E21" s="39" t="s">
        <v>2183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2088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2088</v>
      </c>
      <c r="E4" s="26" t="s">
        <v>2089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2337</v>
      </c>
      <c r="E8" s="30" t="s">
        <v>2336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63.75">
      <c r="A12" s="35" t="s">
        <v>58</v>
      </c>
      <c r="E12" s="40" t="s">
        <v>2338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385</v>
      </c>
      <c r="E14" s="33" t="s">
        <v>2266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2319</v>
      </c>
      <c s="35" t="s">
        <v>52</v>
      </c>
      <c s="6" t="s">
        <v>2152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2339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2340</v>
      </c>
      <c s="35" t="s">
        <v>52</v>
      </c>
      <c s="6" t="s">
        <v>2341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2342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2343</v>
      </c>
      <c s="35" t="s">
        <v>52</v>
      </c>
      <c s="6" t="s">
        <v>2344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2346</v>
      </c>
      <c s="35" t="s">
        <v>52</v>
      </c>
      <c s="6" t="s">
        <v>2347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2348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2349</v>
      </c>
      <c s="35" t="s">
        <v>52</v>
      </c>
      <c s="6" t="s">
        <v>2350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2351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2352</v>
      </c>
      <c s="35" t="s">
        <v>52</v>
      </c>
      <c s="6" t="s">
        <v>2353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2354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2355</v>
      </c>
      <c s="35" t="s">
        <v>52</v>
      </c>
      <c s="6" t="s">
        <v>2356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2357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2358</v>
      </c>
      <c s="35" t="s">
        <v>52</v>
      </c>
      <c s="6" t="s">
        <v>2359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2360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2361</v>
      </c>
      <c s="35" t="s">
        <v>52</v>
      </c>
      <c s="6" t="s">
        <v>2362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2363</v>
      </c>
    </row>
    <row r="50" spans="1:5" ht="63.75">
      <c r="A50" t="s">
        <v>60</v>
      </c>
      <c r="E50" s="39" t="s">
        <v>2364</v>
      </c>
    </row>
    <row r="51" spans="1:16" ht="12.75">
      <c r="A51" t="s">
        <v>49</v>
      </c>
      <c s="34" t="s">
        <v>104</v>
      </c>
      <c s="34" t="s">
        <v>2365</v>
      </c>
      <c s="35" t="s">
        <v>52</v>
      </c>
      <c s="6" t="s">
        <v>2366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2367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411</v>
      </c>
      <c r="E55" s="33" t="s">
        <v>2280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2168</v>
      </c>
      <c s="35" t="s">
        <v>52</v>
      </c>
      <c s="6" t="s">
        <v>2169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2368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2170</v>
      </c>
      <c s="35" t="s">
        <v>52</v>
      </c>
      <c s="6" t="s">
        <v>2171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2369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2370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2370</v>
      </c>
      <c r="E4" s="26" t="s">
        <v>2371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2374</v>
      </c>
      <c r="E8" s="30" t="s">
        <v>2373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49754.313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1943</v>
      </c>
      <c s="35" t="s">
        <v>1944</v>
      </c>
      <c s="6" t="s">
        <v>1945</v>
      </c>
      <c s="36" t="s">
        <v>639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2376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1946</v>
      </c>
      <c s="35" t="s">
        <v>1947</v>
      </c>
      <c s="6" t="s">
        <v>1948</v>
      </c>
      <c s="36" t="s">
        <v>639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2377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2378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2066</v>
      </c>
      <c s="35" t="s">
        <v>52</v>
      </c>
      <c s="6" t="s">
        <v>2067</v>
      </c>
      <c s="36" t="s">
        <v>2068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2074</v>
      </c>
      <c s="35" t="s">
        <v>52</v>
      </c>
      <c s="6" t="s">
        <v>2075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2379</v>
      </c>
      <c s="35" t="s">
        <v>52</v>
      </c>
      <c s="6" t="s">
        <v>2380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2381</v>
      </c>
      <c s="35" t="s">
        <v>50</v>
      </c>
      <c s="6" t="s">
        <v>2382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2383</v>
      </c>
    </row>
    <row r="41" spans="1:5" ht="12.75">
      <c r="A41" s="35" t="s">
        <v>58</v>
      </c>
      <c r="E41" s="40" t="s">
        <v>2384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2385</v>
      </c>
      <c s="35" t="s">
        <v>2099</v>
      </c>
      <c s="6" t="s">
        <v>2386</v>
      </c>
      <c s="36" t="s">
        <v>65</v>
      </c>
      <c s="37">
        <v>14085.46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2387</v>
      </c>
    </row>
    <row r="45" spans="1:5" ht="12.75">
      <c r="A45" s="35" t="s">
        <v>58</v>
      </c>
      <c r="E45" s="40" t="s">
        <v>2388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2385</v>
      </c>
      <c s="35" t="s">
        <v>2110</v>
      </c>
      <c s="6" t="s">
        <v>2386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2389</v>
      </c>
    </row>
    <row r="49" spans="1:5" ht="12.75">
      <c r="A49" s="35" t="s">
        <v>58</v>
      </c>
      <c r="E49" s="40" t="s">
        <v>2388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2390</v>
      </c>
      <c s="35" t="s">
        <v>52</v>
      </c>
      <c s="6" t="s">
        <v>2391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2387</v>
      </c>
    </row>
    <row r="53" spans="1:5" ht="12.75">
      <c r="A53" s="35" t="s">
        <v>58</v>
      </c>
      <c r="E53" s="40" t="s">
        <v>2392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2393</v>
      </c>
      <c s="35" t="s">
        <v>50</v>
      </c>
      <c s="6" t="s">
        <v>2394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2395</v>
      </c>
    </row>
    <row r="57" spans="1:5" ht="12.75">
      <c r="A57" s="35" t="s">
        <v>58</v>
      </c>
      <c r="E57" s="40" t="s">
        <v>2395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2393</v>
      </c>
      <c s="35" t="s">
        <v>27</v>
      </c>
      <c s="6" t="s">
        <v>2394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2396</v>
      </c>
    </row>
    <row r="61" spans="1:5" ht="12.75">
      <c r="A61" s="35" t="s">
        <v>58</v>
      </c>
      <c r="E61" s="40" t="s">
        <v>2396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1449</v>
      </c>
      <c s="35" t="s">
        <v>52</v>
      </c>
      <c s="6" t="s">
        <v>1450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2397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1451</v>
      </c>
      <c s="35" t="s">
        <v>52</v>
      </c>
      <c s="6" t="s">
        <v>1452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2398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2399</v>
      </c>
      <c s="35" t="s">
        <v>52</v>
      </c>
      <c s="6" t="s">
        <v>2400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2401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2402</v>
      </c>
      <c s="35" t="s">
        <v>52</v>
      </c>
      <c s="6" t="s">
        <v>2403</v>
      </c>
      <c s="36" t="s">
        <v>2068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2404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2405</v>
      </c>
      <c s="35" t="s">
        <v>52</v>
      </c>
      <c s="6" t="s">
        <v>2406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2407</v>
      </c>
      <c s="35" t="s">
        <v>52</v>
      </c>
      <c s="6" t="s">
        <v>2408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2409</v>
      </c>
    </row>
    <row r="85" spans="1:5" ht="12.75">
      <c r="A85" s="35" t="s">
        <v>58</v>
      </c>
      <c r="E85" s="40" t="s">
        <v>2410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2411</v>
      </c>
      <c s="35" t="s">
        <v>52</v>
      </c>
      <c s="6" t="s">
        <v>2412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2413</v>
      </c>
    </row>
    <row r="89" spans="1:5" ht="38.25">
      <c r="A89" s="35" t="s">
        <v>58</v>
      </c>
      <c r="E89" s="40" t="s">
        <v>2414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2415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2416</v>
      </c>
      <c s="35" t="s">
        <v>50</v>
      </c>
      <c s="6" t="s">
        <v>2417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2418</v>
      </c>
    </row>
    <row r="97" spans="1:5" ht="25.5">
      <c r="A97" s="35" t="s">
        <v>58</v>
      </c>
      <c r="E97" s="40" t="s">
        <v>2419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2416</v>
      </c>
      <c s="35" t="s">
        <v>27</v>
      </c>
      <c s="6" t="s">
        <v>2417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2420</v>
      </c>
    </row>
    <row r="101" spans="1:5" ht="38.25">
      <c r="A101" s="35" t="s">
        <v>58</v>
      </c>
      <c r="E101" s="40" t="s">
        <v>2421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2416</v>
      </c>
      <c s="35" t="s">
        <v>26</v>
      </c>
      <c s="6" t="s">
        <v>2417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2422</v>
      </c>
    </row>
    <row r="105" spans="1:5" ht="38.25">
      <c r="A105" s="35" t="s">
        <v>58</v>
      </c>
      <c r="E105" s="40" t="s">
        <v>2423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2416</v>
      </c>
      <c s="35" t="s">
        <v>72</v>
      </c>
      <c s="6" t="s">
        <v>2417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2424</v>
      </c>
    </row>
    <row r="109" spans="1:5" ht="12.75">
      <c r="A109" s="35" t="s">
        <v>58</v>
      </c>
      <c r="E109" s="40" t="s">
        <v>2425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2426</v>
      </c>
      <c s="35" t="s">
        <v>50</v>
      </c>
      <c s="6" t="s">
        <v>2427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2428</v>
      </c>
    </row>
    <row r="113" spans="1:5" ht="12.75">
      <c r="A113" s="35" t="s">
        <v>58</v>
      </c>
      <c r="E113" s="40" t="s">
        <v>2429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2426</v>
      </c>
      <c s="35" t="s">
        <v>27</v>
      </c>
      <c s="6" t="s">
        <v>2427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2430</v>
      </c>
    </row>
    <row r="117" spans="1:5" ht="12.75">
      <c r="A117" s="35" t="s">
        <v>58</v>
      </c>
      <c r="E117" s="40" t="s">
        <v>2431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2432</v>
      </c>
      <c s="35" t="s">
        <v>52</v>
      </c>
      <c s="6" t="s">
        <v>2433</v>
      </c>
      <c s="36" t="s">
        <v>2068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2388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2434</v>
      </c>
      <c s="35" t="s">
        <v>52</v>
      </c>
      <c s="6" t="s">
        <v>2435</v>
      </c>
      <c s="36" t="s">
        <v>2068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2388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2436</v>
      </c>
      <c s="35" t="s">
        <v>52</v>
      </c>
      <c s="6" t="s">
        <v>2437</v>
      </c>
      <c s="36" t="s">
        <v>2068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2439</v>
      </c>
      <c s="35" t="s">
        <v>52</v>
      </c>
      <c s="6" t="s">
        <v>2440</v>
      </c>
      <c s="36" t="s">
        <v>2068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2438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2441</v>
      </c>
      <c s="35" t="s">
        <v>52</v>
      </c>
      <c s="6" t="s">
        <v>2442</v>
      </c>
      <c s="36" t="s">
        <v>2068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2443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2444</v>
      </c>
      <c s="35" t="s">
        <v>52</v>
      </c>
      <c s="6" t="s">
        <v>2445</v>
      </c>
      <c s="36" t="s">
        <v>2068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2446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2447</v>
      </c>
      <c s="35" t="s">
        <v>52</v>
      </c>
      <c s="6" t="s">
        <v>2448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2449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646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2450</v>
      </c>
      <c s="35" t="s">
        <v>52</v>
      </c>
      <c s="6" t="s">
        <v>2451</v>
      </c>
      <c s="36" t="s">
        <v>2068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2452</v>
      </c>
    </row>
    <row r="150" spans="1:5" ht="12.75">
      <c r="A150" s="35" t="s">
        <v>58</v>
      </c>
      <c r="E150" s="40" t="s">
        <v>2453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2454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2455</v>
      </c>
      <c s="35" t="s">
        <v>52</v>
      </c>
      <c s="6" t="s">
        <v>2456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2457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2458</v>
      </c>
      <c s="35" t="s">
        <v>52</v>
      </c>
      <c s="6" t="s">
        <v>2459</v>
      </c>
      <c s="36" t="s">
        <v>2068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2460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2461</v>
      </c>
      <c s="35" t="s">
        <v>52</v>
      </c>
      <c s="6" t="s">
        <v>2462</v>
      </c>
      <c s="36" t="s">
        <v>812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2463</v>
      </c>
    </row>
    <row r="163" spans="1:5" ht="12.75">
      <c r="A163" s="35" t="s">
        <v>58</v>
      </c>
      <c r="E163" s="40" t="s">
        <v>2463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2464</v>
      </c>
      <c s="35" t="s">
        <v>52</v>
      </c>
      <c s="6" t="s">
        <v>2465</v>
      </c>
      <c s="36" t="s">
        <v>812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2466</v>
      </c>
    </row>
    <row r="167" spans="1:5" ht="12.75">
      <c r="A167" s="35" t="s">
        <v>58</v>
      </c>
      <c r="E167" s="40" t="s">
        <v>2466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2467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2468</v>
      </c>
      <c s="35" t="s">
        <v>52</v>
      </c>
      <c s="6" t="s">
        <v>2469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2470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2471</v>
      </c>
      <c s="35" t="s">
        <v>52</v>
      </c>
      <c s="6" t="s">
        <v>2472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2473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2474</v>
      </c>
      <c s="35" t="s">
        <v>52</v>
      </c>
      <c s="6" t="s">
        <v>2475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2476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2477</v>
      </c>
      <c s="35" t="s">
        <v>52</v>
      </c>
      <c s="6" t="s">
        <v>2478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2479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2094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2480</v>
      </c>
      <c s="35" t="s">
        <v>2099</v>
      </c>
      <c s="6" t="s">
        <v>2481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2482</v>
      </c>
    </row>
    <row r="189" spans="1:5" ht="12.75">
      <c r="A189" s="35" t="s">
        <v>58</v>
      </c>
      <c r="E189" s="40" t="s">
        <v>2483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2480</v>
      </c>
      <c s="35" t="s">
        <v>2110</v>
      </c>
      <c s="6" t="s">
        <v>2481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2484</v>
      </c>
    </row>
    <row r="193" spans="1:5" ht="12.75">
      <c r="A193" s="35" t="s">
        <v>58</v>
      </c>
      <c r="E193" s="40" t="s">
        <v>2483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2485</v>
      </c>
      <c s="35" t="s">
        <v>52</v>
      </c>
      <c s="6" t="s">
        <v>2486</v>
      </c>
      <c s="36" t="s">
        <v>65</v>
      </c>
      <c s="37">
        <v>1514.38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2487</v>
      </c>
    </row>
    <row r="197" spans="1:5" ht="12.75">
      <c r="A197" s="35" t="s">
        <v>58</v>
      </c>
      <c r="E197" s="40" t="s">
        <v>2483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2488</v>
      </c>
      <c s="35" t="s">
        <v>52</v>
      </c>
      <c s="6" t="s">
        <v>2489</v>
      </c>
      <c s="36" t="s">
        <v>65</v>
      </c>
      <c s="37">
        <v>1009.272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2490</v>
      </c>
    </row>
    <row r="201" spans="1:5" ht="12.75">
      <c r="A201" s="35" t="s">
        <v>58</v>
      </c>
      <c r="E201" s="40" t="s">
        <v>2491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2492</v>
      </c>
      <c s="35" t="s">
        <v>50</v>
      </c>
      <c s="6" t="s">
        <v>2493</v>
      </c>
      <c s="36" t="s">
        <v>2068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2494</v>
      </c>
    </row>
    <row r="205" spans="1:5" ht="12.75">
      <c r="A205" s="35" t="s">
        <v>58</v>
      </c>
      <c r="E205" s="40" t="s">
        <v>2483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2492</v>
      </c>
      <c s="35" t="s">
        <v>27</v>
      </c>
      <c s="6" t="s">
        <v>2493</v>
      </c>
      <c s="36" t="s">
        <v>2068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2495</v>
      </c>
    </row>
    <row r="209" spans="1:5" ht="12.75">
      <c r="A209" s="35" t="s">
        <v>58</v>
      </c>
      <c r="E209" s="40" t="s">
        <v>2483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2496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2497</v>
      </c>
      <c s="35" t="s">
        <v>52</v>
      </c>
      <c s="6" t="s">
        <v>2498</v>
      </c>
      <c s="36" t="s">
        <v>2068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2499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2500</v>
      </c>
      <c s="35" t="s">
        <v>52</v>
      </c>
      <c s="6" t="s">
        <v>2501</v>
      </c>
      <c s="36" t="s">
        <v>2068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2502</v>
      </c>
    </row>
    <row r="218" spans="1:5" ht="12.75">
      <c r="A218" s="35" t="s">
        <v>58</v>
      </c>
      <c r="E218" s="40" t="s">
        <v>2502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2503</v>
      </c>
      <c s="35" t="s">
        <v>52</v>
      </c>
      <c s="6" t="s">
        <v>2504</v>
      </c>
      <c s="36" t="s">
        <v>2068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2505</v>
      </c>
    </row>
    <row r="222" spans="1:5" ht="12.75">
      <c r="A222" s="35" t="s">
        <v>58</v>
      </c>
      <c r="E222" s="40" t="s">
        <v>2505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2262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2506</v>
      </c>
      <c s="35" t="s">
        <v>52</v>
      </c>
      <c s="6" t="s">
        <v>2507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2508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2509</v>
      </c>
      <c s="35" t="s">
        <v>52</v>
      </c>
      <c s="6" t="s">
        <v>2510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2511</v>
      </c>
    </row>
    <row r="231" spans="1:5" ht="12.75">
      <c r="A231" s="35" t="s">
        <v>58</v>
      </c>
      <c r="E231" s="40" t="s">
        <v>2453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2512</v>
      </c>
      <c s="35" t="s">
        <v>52</v>
      </c>
      <c s="6" t="s">
        <v>2513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2514</v>
      </c>
    </row>
    <row r="235" spans="1:5" ht="12.75">
      <c r="A235" s="35" t="s">
        <v>58</v>
      </c>
      <c r="E235" s="40" t="s">
        <v>2453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2515</v>
      </c>
      <c s="35" t="s">
        <v>52</v>
      </c>
      <c s="6" t="s">
        <v>2516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2517</v>
      </c>
    </row>
    <row r="239" spans="1:5" ht="12.75">
      <c r="A239" s="35" t="s">
        <v>58</v>
      </c>
      <c r="E239" s="40" t="s">
        <v>2517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2518</v>
      </c>
      <c s="35" t="s">
        <v>52</v>
      </c>
      <c s="6" t="s">
        <v>2519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2520</v>
      </c>
    </row>
    <row r="243" spans="1:5" ht="12.75">
      <c r="A243" s="35" t="s">
        <v>58</v>
      </c>
      <c r="E243" s="40" t="s">
        <v>2453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2521</v>
      </c>
      <c s="35" t="s">
        <v>52</v>
      </c>
      <c s="6" t="s">
        <v>2522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2523</v>
      </c>
    </row>
    <row r="247" spans="1:5" ht="12.75">
      <c r="A247" s="35" t="s">
        <v>58</v>
      </c>
      <c r="E247" s="40" t="s">
        <v>2453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2524</v>
      </c>
      <c s="35" t="s">
        <v>52</v>
      </c>
      <c s="6" t="s">
        <v>2525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2526</v>
      </c>
      <c s="35" t="s">
        <v>52</v>
      </c>
      <c s="6" t="s">
        <v>2527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2528</v>
      </c>
    </row>
    <row r="255" spans="1:5" ht="12.75">
      <c r="A255" s="35" t="s">
        <v>58</v>
      </c>
      <c r="E255" s="40" t="s">
        <v>2528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2529</v>
      </c>
      <c s="35" t="s">
        <v>52</v>
      </c>
      <c s="6" t="s">
        <v>2530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2531</v>
      </c>
    </row>
    <row r="259" spans="1:5" ht="12.75">
      <c r="A259" s="35" t="s">
        <v>58</v>
      </c>
      <c r="E259" s="40" t="s">
        <v>2532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2533</v>
      </c>
      <c s="35" t="s">
        <v>52</v>
      </c>
      <c s="6" t="s">
        <v>2534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2535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2141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2536</v>
      </c>
      <c s="35" t="s">
        <v>52</v>
      </c>
      <c s="6" t="s">
        <v>2537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2538</v>
      </c>
      <c s="35" t="s">
        <v>52</v>
      </c>
      <c s="6" t="s">
        <v>2539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2540</v>
      </c>
    </row>
    <row r="272" spans="1:5" ht="12.75">
      <c r="A272" s="35" t="s">
        <v>58</v>
      </c>
      <c r="E272" s="40" t="s">
        <v>2541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2542</v>
      </c>
      <c s="35" t="s">
        <v>52</v>
      </c>
      <c s="6" t="s">
        <v>2543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2544</v>
      </c>
    </row>
    <row r="276" spans="1:5" ht="12.75">
      <c r="A276" s="35" t="s">
        <v>58</v>
      </c>
      <c r="E276" s="40" t="s">
        <v>2541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2545</v>
      </c>
      <c s="35" t="s">
        <v>52</v>
      </c>
      <c s="6" t="s">
        <v>2546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2541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2547</v>
      </c>
      <c s="35" t="s">
        <v>52</v>
      </c>
      <c s="6" t="s">
        <v>2548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2541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2549</v>
      </c>
      <c s="35" t="s">
        <v>52</v>
      </c>
      <c s="6" t="s">
        <v>2550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2551</v>
      </c>
    </row>
    <row r="288" spans="1:5" ht="12.75">
      <c r="A288" s="35" t="s">
        <v>58</v>
      </c>
      <c r="E288" s="40" t="s">
        <v>2541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2552</v>
      </c>
      <c s="35" t="s">
        <v>52</v>
      </c>
      <c s="6" t="s">
        <v>2553</v>
      </c>
      <c s="36" t="s">
        <v>2068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2554</v>
      </c>
    </row>
    <row r="292" spans="1:5" ht="25.5">
      <c r="A292" s="35" t="s">
        <v>58</v>
      </c>
      <c r="E292" s="40" t="s">
        <v>2555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2556</v>
      </c>
      <c s="35" t="s">
        <v>52</v>
      </c>
      <c s="6" t="s">
        <v>2557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2558</v>
      </c>
    </row>
    <row r="296" spans="1:5" ht="25.5">
      <c r="A296" s="35" t="s">
        <v>58</v>
      </c>
      <c r="E296" s="40" t="s">
        <v>2558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2559</v>
      </c>
      <c s="35" t="s">
        <v>52</v>
      </c>
      <c s="6" t="s">
        <v>2560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2561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2562</v>
      </c>
      <c s="35" t="s">
        <v>52</v>
      </c>
      <c s="6" t="s">
        <v>2563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2564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2370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2370</v>
      </c>
      <c r="E4" s="26" t="s">
        <v>2371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COUNTIFS(L8:L274,"=0",A8:A274,"P")+COUNTIFS(L8:L274,"",A8:A274,"P")+SUM(Q8:Q274)</f>
      </c>
    </row>
    <row r="8" spans="1:13" ht="12.75">
      <c r="A8" t="s">
        <v>44</v>
      </c>
      <c r="C8" s="28" t="s">
        <v>2567</v>
      </c>
      <c r="E8" s="30" t="s">
        <v>2566</v>
      </c>
      <c r="J8" s="29">
        <f>0+J9+J22+J123+J176+J197+J210+J215+J256+J273</f>
      </c>
      <c s="29">
        <f>0+K9+K22+K123+K176+K197+K210+K215+K256+K273</f>
      </c>
      <c s="29">
        <f>0+L9+L22+L123+L176+L197+L210+L215+L256+L273</f>
      </c>
      <c s="29">
        <f>0+M9+M22+M123+M176+M197+M210+M215+M256+M273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18221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2568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2569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2570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2571</v>
      </c>
      <c s="35" t="s">
        <v>52</v>
      </c>
      <c s="6" t="s">
        <v>2572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2573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2574</v>
      </c>
      <c s="35" t="s">
        <v>52</v>
      </c>
      <c s="6" t="s">
        <v>2575</v>
      </c>
      <c s="36" t="s">
        <v>449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2576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2381</v>
      </c>
      <c s="35" t="s">
        <v>52</v>
      </c>
      <c s="6" t="s">
        <v>2382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2577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2578</v>
      </c>
      <c s="35" t="s">
        <v>52</v>
      </c>
      <c s="6" t="s">
        <v>2579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2387</v>
      </c>
    </row>
    <row r="37" spans="1:5" ht="242.25">
      <c r="A37" s="35" t="s">
        <v>58</v>
      </c>
      <c r="E37" s="40" t="s">
        <v>2580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2581</v>
      </c>
      <c s="35" t="s">
        <v>52</v>
      </c>
      <c s="6" t="s">
        <v>2582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2583</v>
      </c>
    </row>
    <row r="41" spans="1:5" ht="89.25">
      <c r="A41" s="35" t="s">
        <v>58</v>
      </c>
      <c r="E41" s="40" t="s">
        <v>2584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2585</v>
      </c>
      <c s="35" t="s">
        <v>52</v>
      </c>
      <c s="6" t="s">
        <v>2586</v>
      </c>
      <c s="36" t="s">
        <v>2159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2587</v>
      </c>
    </row>
    <row r="45" spans="1:5" ht="114.75">
      <c r="A45" s="35" t="s">
        <v>58</v>
      </c>
      <c r="E45" s="40" t="s">
        <v>2588</v>
      </c>
    </row>
    <row r="46" spans="1:5" ht="25.5">
      <c r="A46" t="s">
        <v>60</v>
      </c>
      <c r="E46" s="39" t="s">
        <v>2589</v>
      </c>
    </row>
    <row r="47" spans="1:16" ht="12.75">
      <c r="A47" t="s">
        <v>49</v>
      </c>
      <c s="34" t="s">
        <v>95</v>
      </c>
      <c s="34" t="s">
        <v>2393</v>
      </c>
      <c s="35" t="s">
        <v>50</v>
      </c>
      <c s="6" t="s">
        <v>2394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2395</v>
      </c>
    </row>
    <row r="49" spans="1:5" ht="102">
      <c r="A49" s="35" t="s">
        <v>58</v>
      </c>
      <c r="E49" s="40" t="s">
        <v>2590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2393</v>
      </c>
      <c s="35" t="s">
        <v>27</v>
      </c>
      <c s="6" t="s">
        <v>2394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2396</v>
      </c>
    </row>
    <row r="53" spans="1:5" ht="12.75">
      <c r="A53" s="35" t="s">
        <v>58</v>
      </c>
      <c r="E53" s="40" t="s">
        <v>2591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1796</v>
      </c>
      <c s="35" t="s">
        <v>52</v>
      </c>
      <c s="6" t="s">
        <v>1797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2383</v>
      </c>
    </row>
    <row r="57" spans="1:5" ht="12.75">
      <c r="A57" s="35" t="s">
        <v>58</v>
      </c>
      <c r="E57" s="40" t="s">
        <v>2592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2593</v>
      </c>
      <c s="35" t="s">
        <v>52</v>
      </c>
      <c s="6" t="s">
        <v>2594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2387</v>
      </c>
    </row>
    <row r="61" spans="1:5" ht="178.5">
      <c r="A61" s="35" t="s">
        <v>58</v>
      </c>
      <c r="E61" s="40" t="s">
        <v>2595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2596</v>
      </c>
      <c s="35" t="s">
        <v>52</v>
      </c>
      <c s="6" t="s">
        <v>2597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2387</v>
      </c>
    </row>
    <row r="65" spans="1:5" ht="140.25">
      <c r="A65" s="35" t="s">
        <v>58</v>
      </c>
      <c r="E65" s="40" t="s">
        <v>2598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2407</v>
      </c>
      <c s="35" t="s">
        <v>52</v>
      </c>
      <c s="6" t="s">
        <v>2408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2599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2600</v>
      </c>
      <c s="35" t="s">
        <v>52</v>
      </c>
      <c s="6" t="s">
        <v>2601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2602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2603</v>
      </c>
      <c s="35" t="s">
        <v>52</v>
      </c>
      <c s="6" t="s">
        <v>2604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2605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2606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2607</v>
      </c>
      <c s="35" t="s">
        <v>52</v>
      </c>
      <c s="6" t="s">
        <v>2608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2609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2416</v>
      </c>
      <c s="35" t="s">
        <v>52</v>
      </c>
      <c s="6" t="s">
        <v>2417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2611</v>
      </c>
      <c s="35" t="s">
        <v>52</v>
      </c>
      <c s="6" t="s">
        <v>2612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2426</v>
      </c>
      <c s="35" t="s">
        <v>52</v>
      </c>
      <c s="6" t="s">
        <v>2427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2614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2615</v>
      </c>
      <c s="35" t="s">
        <v>52</v>
      </c>
      <c s="6" t="s">
        <v>2616</v>
      </c>
      <c s="36" t="s">
        <v>2068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2617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2618</v>
      </c>
      <c s="35" t="s">
        <v>52</v>
      </c>
      <c s="6" t="s">
        <v>2619</v>
      </c>
      <c s="36" t="s">
        <v>2068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2620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2621</v>
      </c>
      <c s="35" t="s">
        <v>52</v>
      </c>
      <c s="6" t="s">
        <v>2622</v>
      </c>
      <c s="36" t="s">
        <v>2068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2623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2441</v>
      </c>
      <c s="35" t="s">
        <v>52</v>
      </c>
      <c s="6" t="s">
        <v>2442</v>
      </c>
      <c s="36" t="s">
        <v>2068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2623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2447</v>
      </c>
      <c s="35" t="s">
        <v>52</v>
      </c>
      <c s="6" t="s">
        <v>2448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2624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2625</v>
      </c>
      <c s="35" t="s">
        <v>52</v>
      </c>
      <c s="6" t="s">
        <v>2626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2627</v>
      </c>
    </row>
    <row r="122" spans="1:5" ht="12.75">
      <c r="A122" t="s">
        <v>60</v>
      </c>
      <c r="E122" s="39" t="s">
        <v>2628</v>
      </c>
    </row>
    <row r="123" spans="1:13" ht="12.75">
      <c r="A123" t="s">
        <v>46</v>
      </c>
      <c r="C123" s="31" t="s">
        <v>172</v>
      </c>
      <c r="E123" s="33" t="s">
        <v>2629</v>
      </c>
      <c r="J123" s="32">
        <f>0</f>
      </c>
      <c s="32">
        <f>0</f>
      </c>
      <c s="32">
        <f>0+L124+L128+L132+L136+L140+L144+L148+L152+L156+L160+L164+L168+L172</f>
      </c>
      <c s="32">
        <f>0+M124+M128+M132+M136+M140+M144+M148+M152+M156+M160+M164+M168+M172</f>
      </c>
    </row>
    <row r="124" spans="1:16" ht="12.75">
      <c r="A124" t="s">
        <v>49</v>
      </c>
      <c s="34" t="s">
        <v>199</v>
      </c>
      <c s="34" t="s">
        <v>2630</v>
      </c>
      <c s="35" t="s">
        <v>52</v>
      </c>
      <c s="6" t="s">
        <v>2631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2632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2633</v>
      </c>
      <c s="35" t="s">
        <v>52</v>
      </c>
      <c s="6" t="s">
        <v>2634</v>
      </c>
      <c s="36" t="s">
        <v>2068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2635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2636</v>
      </c>
      <c s="35" t="s">
        <v>52</v>
      </c>
      <c s="6" t="s">
        <v>2637</v>
      </c>
      <c s="36" t="s">
        <v>639</v>
      </c>
      <c s="37">
        <v>133.9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2638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2639</v>
      </c>
      <c s="35" t="s">
        <v>52</v>
      </c>
      <c s="6" t="s">
        <v>2640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2641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2642</v>
      </c>
      <c s="35" t="s">
        <v>52</v>
      </c>
      <c s="6" t="s">
        <v>2643</v>
      </c>
      <c s="36" t="s">
        <v>639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2644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2645</v>
      </c>
      <c s="35" t="s">
        <v>52</v>
      </c>
      <c s="6" t="s">
        <v>2646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2647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2648</v>
      </c>
      <c s="35" t="s">
        <v>52</v>
      </c>
      <c s="6" t="s">
        <v>2649</v>
      </c>
      <c s="36" t="s">
        <v>71</v>
      </c>
      <c s="37">
        <v>2809.3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2650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2651</v>
      </c>
      <c s="35" t="s">
        <v>52</v>
      </c>
      <c s="6" t="s">
        <v>2652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2653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2654</v>
      </c>
      <c s="35" t="s">
        <v>52</v>
      </c>
      <c s="6" t="s">
        <v>2655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2656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2657</v>
      </c>
      <c s="35" t="s">
        <v>52</v>
      </c>
      <c s="6" t="s">
        <v>2658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2659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2660</v>
      </c>
      <c s="35" t="s">
        <v>52</v>
      </c>
      <c s="6" t="s">
        <v>2661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2662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2663</v>
      </c>
      <c s="35" t="s">
        <v>52</v>
      </c>
      <c s="6" t="s">
        <v>2664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2665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2666</v>
      </c>
      <c s="35" t="s">
        <v>52</v>
      </c>
      <c s="6" t="s">
        <v>2667</v>
      </c>
      <c s="36" t="s">
        <v>2068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2668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233</v>
      </c>
      <c r="E176" s="33" t="s">
        <v>2467</v>
      </c>
      <c r="J176" s="32">
        <f>0</f>
      </c>
      <c s="32">
        <f>0</f>
      </c>
      <c s="32">
        <f>0+L177+L181+L185+L189+L193</f>
      </c>
      <c s="32">
        <f>0+M177+M181+M185+M189+M193</f>
      </c>
    </row>
    <row r="177" spans="1:16" ht="12.75">
      <c r="A177" t="s">
        <v>49</v>
      </c>
      <c s="34" t="s">
        <v>239</v>
      </c>
      <c s="34" t="s">
        <v>2471</v>
      </c>
      <c s="35" t="s">
        <v>52</v>
      </c>
      <c s="6" t="s">
        <v>2472</v>
      </c>
      <c s="36" t="s">
        <v>65</v>
      </c>
      <c s="37">
        <v>31.2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53">
      <c r="A179" s="35" t="s">
        <v>58</v>
      </c>
      <c r="E179" s="40" t="s">
        <v>2669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2670</v>
      </c>
      <c s="35" t="s">
        <v>52</v>
      </c>
      <c s="6" t="s">
        <v>2671</v>
      </c>
      <c s="36" t="s">
        <v>65</v>
      </c>
      <c s="37">
        <v>37.4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2672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2474</v>
      </c>
      <c s="35" t="s">
        <v>52</v>
      </c>
      <c s="6" t="s">
        <v>2475</v>
      </c>
      <c s="36" t="s">
        <v>65</v>
      </c>
      <c s="37">
        <v>1.7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89.25">
      <c r="A187" s="35" t="s">
        <v>58</v>
      </c>
      <c r="E187" s="40" t="s">
        <v>2673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2477</v>
      </c>
      <c s="35" t="s">
        <v>52</v>
      </c>
      <c s="6" t="s">
        <v>2478</v>
      </c>
      <c s="36" t="s">
        <v>65</v>
      </c>
      <c s="37">
        <v>65.5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2.5">
      <c r="A191" s="35" t="s">
        <v>58</v>
      </c>
      <c r="E191" s="40" t="s">
        <v>2674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2675</v>
      </c>
      <c s="35" t="s">
        <v>52</v>
      </c>
      <c s="6" t="s">
        <v>2676</v>
      </c>
      <c s="36" t="s">
        <v>65</v>
      </c>
      <c s="37">
        <v>935.6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255">
      <c r="A195" s="35" t="s">
        <v>58</v>
      </c>
      <c r="E195" s="40" t="s">
        <v>2677</v>
      </c>
    </row>
    <row r="196" spans="1:5" ht="12.75">
      <c r="A196" t="s">
        <v>60</v>
      </c>
      <c r="E196" s="39" t="s">
        <v>68</v>
      </c>
    </row>
    <row r="197" spans="1:13" ht="12.75">
      <c r="A197" t="s">
        <v>46</v>
      </c>
      <c r="C197" s="31" t="s">
        <v>272</v>
      </c>
      <c r="E197" s="33" t="s">
        <v>2678</v>
      </c>
      <c r="J197" s="32">
        <f>0</f>
      </c>
      <c s="32">
        <f>0</f>
      </c>
      <c s="32">
        <f>0+L198+L202+L206</f>
      </c>
      <c s="32">
        <f>0+M198+M202+M206</f>
      </c>
    </row>
    <row r="198" spans="1:16" ht="25.5">
      <c r="A198" t="s">
        <v>49</v>
      </c>
      <c s="34" t="s">
        <v>254</v>
      </c>
      <c s="34" t="s">
        <v>2480</v>
      </c>
      <c s="35" t="s">
        <v>52</v>
      </c>
      <c s="6" t="s">
        <v>2481</v>
      </c>
      <c s="36" t="s">
        <v>65</v>
      </c>
      <c s="37">
        <v>5126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78.5">
      <c r="A200" s="35" t="s">
        <v>58</v>
      </c>
      <c r="E200" s="40" t="s">
        <v>2679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2680</v>
      </c>
      <c s="35" t="s">
        <v>52</v>
      </c>
      <c s="6" t="s">
        <v>2681</v>
      </c>
      <c s="36" t="s">
        <v>65</v>
      </c>
      <c s="37">
        <v>561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89.25">
      <c r="A204" s="35" t="s">
        <v>58</v>
      </c>
      <c r="E204" s="40" t="s">
        <v>2682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260</v>
      </c>
      <c s="34" t="s">
        <v>2488</v>
      </c>
      <c s="35" t="s">
        <v>52</v>
      </c>
      <c s="6" t="s">
        <v>2489</v>
      </c>
      <c s="36" t="s">
        <v>65</v>
      </c>
      <c s="37">
        <v>500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02">
      <c r="A208" s="35" t="s">
        <v>58</v>
      </c>
      <c r="E208" s="40" t="s">
        <v>2683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2684</v>
      </c>
      <c r="E210" s="33" t="s">
        <v>2685</v>
      </c>
      <c r="J210" s="32">
        <f>0</f>
      </c>
      <c s="32">
        <f>0</f>
      </c>
      <c s="32">
        <f>0+L211</f>
      </c>
      <c s="32">
        <f>0+M211</f>
      </c>
    </row>
    <row r="211" spans="1:16" ht="25.5">
      <c r="A211" t="s">
        <v>49</v>
      </c>
      <c s="34" t="s">
        <v>263</v>
      </c>
      <c s="34" t="s">
        <v>2497</v>
      </c>
      <c s="35" t="s">
        <v>52</v>
      </c>
      <c s="6" t="s">
        <v>2498</v>
      </c>
      <c s="36" t="s">
        <v>2068</v>
      </c>
      <c s="37">
        <v>543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2686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355</v>
      </c>
      <c r="E215" s="33" t="s">
        <v>2262</v>
      </c>
      <c r="J215" s="32">
        <f>0</f>
      </c>
      <c s="32">
        <f>0</f>
      </c>
      <c s="32">
        <f>0+L216+L220+L224+L228+L232+L236+L240+L244+L248+L252</f>
      </c>
      <c s="32">
        <f>0+M216+M220+M224+M228+M232+M236+M240+M244+M248+M252</f>
      </c>
    </row>
    <row r="216" spans="1:16" ht="12.75">
      <c r="A216" t="s">
        <v>49</v>
      </c>
      <c s="34" t="s">
        <v>266</v>
      </c>
      <c s="34" t="s">
        <v>2687</v>
      </c>
      <c s="35" t="s">
        <v>52</v>
      </c>
      <c s="6" t="s">
        <v>2688</v>
      </c>
      <c s="36" t="s">
        <v>71</v>
      </c>
      <c s="37">
        <v>80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63.75">
      <c r="A218" s="35" t="s">
        <v>58</v>
      </c>
      <c r="E218" s="40" t="s">
        <v>2689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2509</v>
      </c>
      <c s="35" t="s">
        <v>52</v>
      </c>
      <c s="6" t="s">
        <v>2510</v>
      </c>
      <c s="36" t="s">
        <v>71</v>
      </c>
      <c s="37">
        <v>490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2690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2515</v>
      </c>
      <c s="35" t="s">
        <v>52</v>
      </c>
      <c s="6" t="s">
        <v>2516</v>
      </c>
      <c s="36" t="s">
        <v>71</v>
      </c>
      <c s="37">
        <v>15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2691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2518</v>
      </c>
      <c s="35" t="s">
        <v>52</v>
      </c>
      <c s="6" t="s">
        <v>2519</v>
      </c>
      <c s="36" t="s">
        <v>110</v>
      </c>
      <c s="37">
        <v>17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2692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2524</v>
      </c>
      <c s="35" t="s">
        <v>52</v>
      </c>
      <c s="6" t="s">
        <v>2525</v>
      </c>
      <c s="36" t="s">
        <v>110</v>
      </c>
      <c s="37">
        <v>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89.25">
      <c r="A234" s="35" t="s">
        <v>58</v>
      </c>
      <c r="E234" s="40" t="s">
        <v>2693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2694</v>
      </c>
      <c s="35" t="s">
        <v>52</v>
      </c>
      <c s="6" t="s">
        <v>2695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2696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2529</v>
      </c>
      <c s="35" t="s">
        <v>52</v>
      </c>
      <c s="6" t="s">
        <v>2530</v>
      </c>
      <c s="36" t="s">
        <v>65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2697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2533</v>
      </c>
      <c s="35" t="s">
        <v>52</v>
      </c>
      <c s="6" t="s">
        <v>2534</v>
      </c>
      <c s="36" t="s">
        <v>65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2698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290</v>
      </c>
      <c s="34" t="s">
        <v>2699</v>
      </c>
      <c s="35" t="s">
        <v>52</v>
      </c>
      <c s="6" t="s">
        <v>2700</v>
      </c>
      <c s="36" t="s">
        <v>110</v>
      </c>
      <c s="37">
        <v>19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63.75">
      <c r="A250" s="35" t="s">
        <v>58</v>
      </c>
      <c r="E250" s="40" t="s">
        <v>2701</v>
      </c>
    </row>
    <row r="251" spans="1:5" ht="25.5">
      <c r="A251" t="s">
        <v>60</v>
      </c>
      <c r="E251" s="39" t="s">
        <v>2702</v>
      </c>
    </row>
    <row r="252" spans="1:16" ht="12.75">
      <c r="A252" t="s">
        <v>49</v>
      </c>
      <c s="34" t="s">
        <v>293</v>
      </c>
      <c s="34" t="s">
        <v>2703</v>
      </c>
      <c s="35" t="s">
        <v>52</v>
      </c>
      <c s="6" t="s">
        <v>2704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2705</v>
      </c>
    </row>
    <row r="255" spans="1:5" ht="409.5">
      <c r="A255" t="s">
        <v>60</v>
      </c>
      <c r="E255" s="39" t="s">
        <v>2706</v>
      </c>
    </row>
    <row r="256" spans="1:13" ht="12.75">
      <c r="A256" t="s">
        <v>46</v>
      </c>
      <c r="C256" s="31" t="s">
        <v>385</v>
      </c>
      <c r="E256" s="33" t="s">
        <v>2266</v>
      </c>
      <c r="J256" s="32">
        <f>0</f>
      </c>
      <c s="32">
        <f>0</f>
      </c>
      <c s="32">
        <f>0+L257+L261+L265+L269</f>
      </c>
      <c s="32">
        <f>0+M257+M261+M265+M269</f>
      </c>
    </row>
    <row r="257" spans="1:16" ht="12.75">
      <c r="A257" t="s">
        <v>49</v>
      </c>
      <c s="34" t="s">
        <v>296</v>
      </c>
      <c s="34" t="s">
        <v>2707</v>
      </c>
      <c s="35" t="s">
        <v>52</v>
      </c>
      <c s="6" t="s">
        <v>2708</v>
      </c>
      <c s="36" t="s">
        <v>71</v>
      </c>
      <c s="37">
        <v>30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2709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2538</v>
      </c>
      <c s="35" t="s">
        <v>52</v>
      </c>
      <c s="6" t="s">
        <v>2539</v>
      </c>
      <c s="36" t="s">
        <v>71</v>
      </c>
      <c s="37">
        <v>260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2710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2545</v>
      </c>
      <c s="35" t="s">
        <v>52</v>
      </c>
      <c s="6" t="s">
        <v>2546</v>
      </c>
      <c s="36" t="s">
        <v>71</v>
      </c>
      <c s="37">
        <v>66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2711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305</v>
      </c>
      <c s="34" t="s">
        <v>2547</v>
      </c>
      <c s="35" t="s">
        <v>52</v>
      </c>
      <c s="6" t="s">
        <v>2548</v>
      </c>
      <c s="36" t="s">
        <v>71</v>
      </c>
      <c s="37">
        <v>178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2712</v>
      </c>
    </row>
    <row r="272" spans="1:5" ht="12.75">
      <c r="A272" t="s">
        <v>60</v>
      </c>
      <c r="E272" s="39" t="s">
        <v>68</v>
      </c>
    </row>
    <row r="273" spans="1:13" ht="12.75">
      <c r="A273" t="s">
        <v>46</v>
      </c>
      <c r="C273" s="31" t="s">
        <v>411</v>
      </c>
      <c r="E273" s="33" t="s">
        <v>2280</v>
      </c>
      <c r="J273" s="32">
        <f>0</f>
      </c>
      <c s="32">
        <f>0</f>
      </c>
      <c s="32">
        <f>0+L274</f>
      </c>
      <c s="32">
        <f>0+M274</f>
      </c>
    </row>
    <row r="274" spans="1:16" ht="12.75">
      <c r="A274" t="s">
        <v>49</v>
      </c>
      <c s="34" t="s">
        <v>308</v>
      </c>
      <c s="34" t="s">
        <v>2562</v>
      </c>
      <c s="35" t="s">
        <v>52</v>
      </c>
      <c s="6" t="s">
        <v>2563</v>
      </c>
      <c s="36" t="s">
        <v>65</v>
      </c>
      <c s="37">
        <v>5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2713</v>
      </c>
    </row>
    <row r="277" spans="1:5" ht="12.75">
      <c r="A277" t="s">
        <v>60</v>
      </c>
      <c r="E2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2370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2370</v>
      </c>
      <c r="E4" s="26" t="s">
        <v>2371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COUNTIFS(L8:L275,"=0",A8:A275,"P")+COUNTIFS(L8:L275,"",A8:A275,"P")+SUM(Q8:Q275)</f>
      </c>
    </row>
    <row r="8" spans="1:13" ht="12.75">
      <c r="A8" t="s">
        <v>44</v>
      </c>
      <c r="C8" s="28" t="s">
        <v>2716</v>
      </c>
      <c r="E8" s="30" t="s">
        <v>2715</v>
      </c>
      <c r="J8" s="29">
        <f>0+J9+J22+J127+J160+J169+J194+J211+J216+J253+J274</f>
      </c>
      <c s="29">
        <f>0+K9+K22+K127+K160+K169+K194+K211+K216+K253+K274</f>
      </c>
      <c s="29">
        <f>0+L9+L22+L127+L160+L169+L194+L211+L216+L253+L274</f>
      </c>
      <c s="29">
        <f>0+M9+M22+M127+M160+M169+M194+M211+M216+M253+M274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44248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2717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51">
      <c r="A16" s="35" t="s">
        <v>58</v>
      </c>
      <c r="E16" s="40" t="s">
        <v>2718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2719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2571</v>
      </c>
      <c s="35" t="s">
        <v>52</v>
      </c>
      <c s="6" t="s">
        <v>2572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2720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2574</v>
      </c>
      <c s="35" t="s">
        <v>52</v>
      </c>
      <c s="6" t="s">
        <v>2575</v>
      </c>
      <c s="36" t="s">
        <v>449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2721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2381</v>
      </c>
      <c s="35" t="s">
        <v>52</v>
      </c>
      <c s="6" t="s">
        <v>2382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2722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2581</v>
      </c>
      <c s="35" t="s">
        <v>52</v>
      </c>
      <c s="6" t="s">
        <v>2582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2583</v>
      </c>
    </row>
    <row r="37" spans="1:5" ht="12.75">
      <c r="A37" s="35" t="s">
        <v>58</v>
      </c>
      <c r="E37" s="40" t="s">
        <v>2723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2578</v>
      </c>
      <c s="35" t="s">
        <v>52</v>
      </c>
      <c s="6" t="s">
        <v>2579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2387</v>
      </c>
    </row>
    <row r="41" spans="1:5" ht="242.25">
      <c r="A41" s="35" t="s">
        <v>58</v>
      </c>
      <c r="E41" s="40" t="s">
        <v>2724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2393</v>
      </c>
      <c s="35" t="s">
        <v>50</v>
      </c>
      <c s="6" t="s">
        <v>2394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2395</v>
      </c>
    </row>
    <row r="45" spans="1:5" ht="89.25">
      <c r="A45" s="35" t="s">
        <v>58</v>
      </c>
      <c r="E45" s="40" t="s">
        <v>2725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2393</v>
      </c>
      <c s="35" t="s">
        <v>27</v>
      </c>
      <c s="6" t="s">
        <v>2394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2396</v>
      </c>
    </row>
    <row r="49" spans="1:5" ht="12.75">
      <c r="A49" s="35" t="s">
        <v>58</v>
      </c>
      <c r="E49" s="40" t="s">
        <v>2726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1796</v>
      </c>
      <c s="35" t="s">
        <v>52</v>
      </c>
      <c s="6" t="s">
        <v>1797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2383</v>
      </c>
    </row>
    <row r="53" spans="1:5" ht="204">
      <c r="A53" s="35" t="s">
        <v>58</v>
      </c>
      <c r="E53" s="40" t="s">
        <v>2727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2593</v>
      </c>
      <c s="35" t="s">
        <v>52</v>
      </c>
      <c s="6" t="s">
        <v>2594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2387</v>
      </c>
    </row>
    <row r="57" spans="1:5" ht="178.5">
      <c r="A57" s="35" t="s">
        <v>58</v>
      </c>
      <c r="E57" s="40" t="s">
        <v>2728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2585</v>
      </c>
      <c s="35" t="s">
        <v>52</v>
      </c>
      <c s="6" t="s">
        <v>2586</v>
      </c>
      <c s="36" t="s">
        <v>2159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2587</v>
      </c>
    </row>
    <row r="61" spans="1:5" ht="63.75">
      <c r="A61" s="35" t="s">
        <v>58</v>
      </c>
      <c r="E61" s="40" t="s">
        <v>2729</v>
      </c>
    </row>
    <row r="62" spans="1:5" ht="25.5">
      <c r="A62" t="s">
        <v>60</v>
      </c>
      <c r="E62" s="39" t="s">
        <v>2589</v>
      </c>
    </row>
    <row r="63" spans="1:16" ht="12.75">
      <c r="A63" t="s">
        <v>49</v>
      </c>
      <c s="34" t="s">
        <v>107</v>
      </c>
      <c s="34" t="s">
        <v>2596</v>
      </c>
      <c s="35" t="s">
        <v>52</v>
      </c>
      <c s="6" t="s">
        <v>2597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2387</v>
      </c>
    </row>
    <row r="65" spans="1:5" ht="127.5">
      <c r="A65" s="35" t="s">
        <v>58</v>
      </c>
      <c r="E65" s="40" t="s">
        <v>2730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2407</v>
      </c>
      <c s="35" t="s">
        <v>52</v>
      </c>
      <c s="6" t="s">
        <v>2408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2599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2600</v>
      </c>
      <c s="35" t="s">
        <v>52</v>
      </c>
      <c s="6" t="s">
        <v>2601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2603</v>
      </c>
      <c s="35" t="s">
        <v>52</v>
      </c>
      <c s="6" t="s">
        <v>2604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2732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2733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2607</v>
      </c>
      <c s="35" t="s">
        <v>52</v>
      </c>
      <c s="6" t="s">
        <v>2608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2734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2416</v>
      </c>
      <c s="35" t="s">
        <v>52</v>
      </c>
      <c s="6" t="s">
        <v>2417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2735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2611</v>
      </c>
      <c s="35" t="s">
        <v>52</v>
      </c>
      <c s="6" t="s">
        <v>2612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2736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2426</v>
      </c>
      <c s="35" t="s">
        <v>52</v>
      </c>
      <c s="6" t="s">
        <v>2427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2737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2615</v>
      </c>
      <c s="35" t="s">
        <v>52</v>
      </c>
      <c s="6" t="s">
        <v>2616</v>
      </c>
      <c s="36" t="s">
        <v>2068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2738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2739</v>
      </c>
      <c s="35" t="s">
        <v>52</v>
      </c>
      <c s="6" t="s">
        <v>2740</v>
      </c>
      <c s="36" t="s">
        <v>2068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2741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2621</v>
      </c>
      <c s="35" t="s">
        <v>52</v>
      </c>
      <c s="6" t="s">
        <v>2622</v>
      </c>
      <c s="36" t="s">
        <v>2068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2741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2441</v>
      </c>
      <c s="35" t="s">
        <v>52</v>
      </c>
      <c s="6" t="s">
        <v>2442</v>
      </c>
      <c s="36" t="s">
        <v>2068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2741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2447</v>
      </c>
      <c s="35" t="s">
        <v>52</v>
      </c>
      <c s="6" t="s">
        <v>2448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2742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2743</v>
      </c>
      <c s="35" t="s">
        <v>52</v>
      </c>
      <c s="6" t="s">
        <v>2744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2745</v>
      </c>
    </row>
    <row r="122" spans="1:5" ht="409.5">
      <c r="A122" t="s">
        <v>60</v>
      </c>
      <c r="E122" s="39" t="s">
        <v>2746</v>
      </c>
    </row>
    <row r="123" spans="1:16" ht="25.5">
      <c r="A123" t="s">
        <v>49</v>
      </c>
      <c s="34" t="s">
        <v>199</v>
      </c>
      <c s="34" t="s">
        <v>2625</v>
      </c>
      <c s="35" t="s">
        <v>52</v>
      </c>
      <c s="6" t="s">
        <v>2626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2747</v>
      </c>
    </row>
    <row r="126" spans="1:5" ht="12.75">
      <c r="A126" t="s">
        <v>60</v>
      </c>
      <c r="E126" s="39" t="s">
        <v>2628</v>
      </c>
    </row>
    <row r="127" spans="1:13" ht="12.75">
      <c r="A127" t="s">
        <v>46</v>
      </c>
      <c r="C127" s="31" t="s">
        <v>172</v>
      </c>
      <c r="E127" s="33" t="s">
        <v>2629</v>
      </c>
      <c r="J127" s="32">
        <f>0</f>
      </c>
      <c s="32">
        <f>0</f>
      </c>
      <c s="32">
        <f>0+L128+L132+L136+L140+L144+L148+L152+L156</f>
      </c>
      <c s="32">
        <f>0+M128+M132+M136+M140+M144+M148+M152+M156</f>
      </c>
    </row>
    <row r="128" spans="1:16" ht="12.75">
      <c r="A128" t="s">
        <v>49</v>
      </c>
      <c s="34" t="s">
        <v>202</v>
      </c>
      <c s="34" t="s">
        <v>2630</v>
      </c>
      <c s="35" t="s">
        <v>52</v>
      </c>
      <c s="6" t="s">
        <v>2631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2748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2633</v>
      </c>
      <c s="35" t="s">
        <v>52</v>
      </c>
      <c s="6" t="s">
        <v>2634</v>
      </c>
      <c s="36" t="s">
        <v>2068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2749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2636</v>
      </c>
      <c s="35" t="s">
        <v>52</v>
      </c>
      <c s="6" t="s">
        <v>2637</v>
      </c>
      <c s="36" t="s">
        <v>639</v>
      </c>
      <c s="37">
        <v>69.9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63.75">
      <c r="A138" s="35" t="s">
        <v>58</v>
      </c>
      <c r="E138" s="40" t="s">
        <v>2750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2751</v>
      </c>
      <c s="35" t="s">
        <v>52</v>
      </c>
      <c s="6" t="s">
        <v>2752</v>
      </c>
      <c s="36" t="s">
        <v>2068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2753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2754</v>
      </c>
      <c s="35" t="s">
        <v>52</v>
      </c>
      <c s="6" t="s">
        <v>2755</v>
      </c>
      <c s="36" t="s">
        <v>71</v>
      </c>
      <c s="37">
        <v>1086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2756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2757</v>
      </c>
      <c s="35" t="s">
        <v>52</v>
      </c>
      <c s="6" t="s">
        <v>2758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2759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2666</v>
      </c>
      <c s="35" t="s">
        <v>52</v>
      </c>
      <c s="6" t="s">
        <v>2667</v>
      </c>
      <c s="36" t="s">
        <v>2068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2760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2761</v>
      </c>
      <c s="35" t="s">
        <v>52</v>
      </c>
      <c s="6" t="s">
        <v>2762</v>
      </c>
      <c s="36" t="s">
        <v>2068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2763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202</v>
      </c>
      <c r="E160" s="33" t="s">
        <v>2764</v>
      </c>
      <c r="J160" s="32">
        <f>0</f>
      </c>
      <c s="32">
        <f>0</f>
      </c>
      <c s="32">
        <f>0+L161+L165</f>
      </c>
      <c s="32">
        <f>0+M161+M165</f>
      </c>
    </row>
    <row r="161" spans="1:16" ht="12.75">
      <c r="A161" t="s">
        <v>49</v>
      </c>
      <c s="34" t="s">
        <v>227</v>
      </c>
      <c s="34" t="s">
        <v>2455</v>
      </c>
      <c s="35" t="s">
        <v>52</v>
      </c>
      <c s="6" t="s">
        <v>2456</v>
      </c>
      <c s="36" t="s">
        <v>65</v>
      </c>
      <c s="37">
        <v>151.3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2765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2766</v>
      </c>
      <c s="35" t="s">
        <v>52</v>
      </c>
      <c s="6" t="s">
        <v>2767</v>
      </c>
      <c s="36" t="s">
        <v>65</v>
      </c>
      <c s="37">
        <v>102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2768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233</v>
      </c>
      <c r="E169" s="33" t="s">
        <v>2467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12.75">
      <c r="A170" t="s">
        <v>49</v>
      </c>
      <c s="34" t="s">
        <v>233</v>
      </c>
      <c s="34" t="s">
        <v>2468</v>
      </c>
      <c s="35" t="s">
        <v>52</v>
      </c>
      <c s="6" t="s">
        <v>2469</v>
      </c>
      <c s="36" t="s">
        <v>65</v>
      </c>
      <c s="37">
        <v>56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89.25">
      <c r="A172" s="35" t="s">
        <v>58</v>
      </c>
      <c r="E172" s="40" t="s">
        <v>2769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2471</v>
      </c>
      <c s="35" t="s">
        <v>52</v>
      </c>
      <c s="6" t="s">
        <v>2472</v>
      </c>
      <c s="36" t="s">
        <v>65</v>
      </c>
      <c s="37">
        <v>122.4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7.5">
      <c r="A176" s="35" t="s">
        <v>58</v>
      </c>
      <c r="E176" s="40" t="s">
        <v>2770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2670</v>
      </c>
      <c s="35" t="s">
        <v>52</v>
      </c>
      <c s="6" t="s">
        <v>2671</v>
      </c>
      <c s="36" t="s">
        <v>65</v>
      </c>
      <c s="37">
        <v>196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29.5">
      <c r="A180" s="35" t="s">
        <v>58</v>
      </c>
      <c r="E180" s="40" t="s">
        <v>2771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2474</v>
      </c>
      <c s="35" t="s">
        <v>52</v>
      </c>
      <c s="6" t="s">
        <v>2475</v>
      </c>
      <c s="36" t="s">
        <v>65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7.5">
      <c r="A184" s="35" t="s">
        <v>58</v>
      </c>
      <c r="E184" s="40" t="s">
        <v>2772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2477</v>
      </c>
      <c s="35" t="s">
        <v>52</v>
      </c>
      <c s="6" t="s">
        <v>2478</v>
      </c>
      <c s="36" t="s">
        <v>65</v>
      </c>
      <c s="37">
        <v>466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57">
      <c r="A188" s="35" t="s">
        <v>58</v>
      </c>
      <c r="E188" s="40" t="s">
        <v>2773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2675</v>
      </c>
      <c s="35" t="s">
        <v>52</v>
      </c>
      <c s="6" t="s">
        <v>2676</v>
      </c>
      <c s="36" t="s">
        <v>65</v>
      </c>
      <c s="37">
        <v>919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42.25">
      <c r="A192" s="35" t="s">
        <v>58</v>
      </c>
      <c r="E192" s="40" t="s">
        <v>2774</v>
      </c>
    </row>
    <row r="193" spans="1:5" ht="12.75">
      <c r="A193" t="s">
        <v>60</v>
      </c>
      <c r="E193" s="39" t="s">
        <v>68</v>
      </c>
    </row>
    <row r="194" spans="1:13" ht="12.75">
      <c r="A194" t="s">
        <v>46</v>
      </c>
      <c r="C194" s="31" t="s">
        <v>272</v>
      </c>
      <c r="E194" s="33" t="s">
        <v>2678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251</v>
      </c>
      <c s="34" t="s">
        <v>2480</v>
      </c>
      <c s="35" t="s">
        <v>52</v>
      </c>
      <c s="6" t="s">
        <v>2481</v>
      </c>
      <c s="36" t="s">
        <v>65</v>
      </c>
      <c s="37">
        <v>8730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02">
      <c r="A197" s="35" t="s">
        <v>58</v>
      </c>
      <c r="E197" s="40" t="s">
        <v>2775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2680</v>
      </c>
      <c s="35" t="s">
        <v>52</v>
      </c>
      <c s="6" t="s">
        <v>2681</v>
      </c>
      <c s="36" t="s">
        <v>65</v>
      </c>
      <c s="37">
        <v>1172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76.5">
      <c r="A201" s="35" t="s">
        <v>58</v>
      </c>
      <c r="E201" s="40" t="s">
        <v>2776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2488</v>
      </c>
      <c s="35" t="s">
        <v>52</v>
      </c>
      <c s="6" t="s">
        <v>2489</v>
      </c>
      <c s="36" t="s">
        <v>65</v>
      </c>
      <c s="37">
        <v>549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02">
      <c r="A205" s="35" t="s">
        <v>58</v>
      </c>
      <c r="E205" s="40" t="s">
        <v>2777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2492</v>
      </c>
      <c s="35" t="s">
        <v>52</v>
      </c>
      <c s="6" t="s">
        <v>2493</v>
      </c>
      <c s="36" t="s">
        <v>2068</v>
      </c>
      <c s="37">
        <v>7438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63.75">
      <c r="A209" s="35" t="s">
        <v>58</v>
      </c>
      <c r="E209" s="40" t="s">
        <v>2778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2684</v>
      </c>
      <c r="E211" s="33" t="s">
        <v>2685</v>
      </c>
      <c r="J211" s="32">
        <f>0</f>
      </c>
      <c s="32">
        <f>0</f>
      </c>
      <c s="32">
        <f>0+L212</f>
      </c>
      <c s="32">
        <f>0+M212</f>
      </c>
    </row>
    <row r="212" spans="1:16" ht="25.5">
      <c r="A212" t="s">
        <v>49</v>
      </c>
      <c s="34" t="s">
        <v>263</v>
      </c>
      <c s="34" t="s">
        <v>2497</v>
      </c>
      <c s="35" t="s">
        <v>52</v>
      </c>
      <c s="6" t="s">
        <v>2498</v>
      </c>
      <c s="36" t="s">
        <v>2068</v>
      </c>
      <c s="37">
        <v>2423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2779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355</v>
      </c>
      <c r="E216" s="33" t="s">
        <v>2262</v>
      </c>
      <c r="J216" s="32">
        <f>0</f>
      </c>
      <c s="32">
        <f>0</f>
      </c>
      <c s="32">
        <f>0+L217+L221+L225+L229+L233+L237+L241+L245+L249</f>
      </c>
      <c s="32">
        <f>0+M217+M221+M225+M229+M233+M237+M241+M245+M249</f>
      </c>
    </row>
    <row r="217" spans="1:16" ht="12.75">
      <c r="A217" t="s">
        <v>49</v>
      </c>
      <c s="34" t="s">
        <v>266</v>
      </c>
      <c s="34" t="s">
        <v>2687</v>
      </c>
      <c s="35" t="s">
        <v>52</v>
      </c>
      <c s="6" t="s">
        <v>2688</v>
      </c>
      <c s="36" t="s">
        <v>71</v>
      </c>
      <c s="37">
        <v>48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2780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2781</v>
      </c>
      <c s="35" t="s">
        <v>52</v>
      </c>
      <c s="6" t="s">
        <v>2782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2783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2509</v>
      </c>
      <c s="35" t="s">
        <v>52</v>
      </c>
      <c s="6" t="s">
        <v>2510</v>
      </c>
      <c s="36" t="s">
        <v>71</v>
      </c>
      <c s="37">
        <v>1021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2784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2518</v>
      </c>
      <c s="35" t="s">
        <v>52</v>
      </c>
      <c s="6" t="s">
        <v>2519</v>
      </c>
      <c s="36" t="s">
        <v>110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02">
      <c r="A231" s="35" t="s">
        <v>58</v>
      </c>
      <c r="E231" s="40" t="s">
        <v>2785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2524</v>
      </c>
      <c s="35" t="s">
        <v>52</v>
      </c>
      <c s="6" t="s">
        <v>2525</v>
      </c>
      <c s="36" t="s">
        <v>110</v>
      </c>
      <c s="37">
        <v>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7.5">
      <c r="A235" s="35" t="s">
        <v>58</v>
      </c>
      <c r="E235" s="40" t="s">
        <v>2786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2526</v>
      </c>
      <c s="35" t="s">
        <v>52</v>
      </c>
      <c s="6" t="s">
        <v>2527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2787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2533</v>
      </c>
      <c s="35" t="s">
        <v>52</v>
      </c>
      <c s="6" t="s">
        <v>2534</v>
      </c>
      <c s="36" t="s">
        <v>65</v>
      </c>
      <c s="37">
        <v>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89.25">
      <c r="A243" s="35" t="s">
        <v>58</v>
      </c>
      <c r="E243" s="40" t="s">
        <v>2788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287</v>
      </c>
      <c s="34" t="s">
        <v>2699</v>
      </c>
      <c s="35" t="s">
        <v>52</v>
      </c>
      <c s="6" t="s">
        <v>2700</v>
      </c>
      <c s="36" t="s">
        <v>110</v>
      </c>
      <c s="37">
        <v>43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63.75">
      <c r="A247" s="35" t="s">
        <v>58</v>
      </c>
      <c r="E247" s="40" t="s">
        <v>2789</v>
      </c>
    </row>
    <row r="248" spans="1:5" ht="25.5">
      <c r="A248" t="s">
        <v>60</v>
      </c>
      <c r="E248" s="39" t="s">
        <v>2702</v>
      </c>
    </row>
    <row r="249" spans="1:16" ht="12.75">
      <c r="A249" t="s">
        <v>49</v>
      </c>
      <c s="34" t="s">
        <v>290</v>
      </c>
      <c s="34" t="s">
        <v>2703</v>
      </c>
      <c s="35" t="s">
        <v>52</v>
      </c>
      <c s="6" t="s">
        <v>2704</v>
      </c>
      <c s="36" t="s">
        <v>110</v>
      </c>
      <c s="37">
        <v>13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63.75">
      <c r="A251" s="35" t="s">
        <v>58</v>
      </c>
      <c r="E251" s="40" t="s">
        <v>2790</v>
      </c>
    </row>
    <row r="252" spans="1:5" ht="409.5">
      <c r="A252" t="s">
        <v>60</v>
      </c>
      <c r="E252" s="39" t="s">
        <v>2706</v>
      </c>
    </row>
    <row r="253" spans="1:13" ht="12.75">
      <c r="A253" t="s">
        <v>46</v>
      </c>
      <c r="C253" s="31" t="s">
        <v>385</v>
      </c>
      <c r="E253" s="33" t="s">
        <v>2266</v>
      </c>
      <c r="J253" s="32">
        <f>0</f>
      </c>
      <c s="32">
        <f>0</f>
      </c>
      <c s="32">
        <f>0+L254+L258+L262+L266+L270</f>
      </c>
      <c s="32">
        <f>0+M254+M258+M262+M266+M270</f>
      </c>
    </row>
    <row r="254" spans="1:16" ht="12.75">
      <c r="A254" t="s">
        <v>49</v>
      </c>
      <c s="34" t="s">
        <v>293</v>
      </c>
      <c s="34" t="s">
        <v>2538</v>
      </c>
      <c s="35" t="s">
        <v>52</v>
      </c>
      <c s="6" t="s">
        <v>2539</v>
      </c>
      <c s="36" t="s">
        <v>71</v>
      </c>
      <c s="37">
        <v>302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63.75">
      <c r="A256" s="35" t="s">
        <v>58</v>
      </c>
      <c r="E256" s="40" t="s">
        <v>2791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296</v>
      </c>
      <c s="34" t="s">
        <v>2542</v>
      </c>
      <c s="35" t="s">
        <v>52</v>
      </c>
      <c s="6" t="s">
        <v>2543</v>
      </c>
      <c s="36" t="s">
        <v>71</v>
      </c>
      <c s="37">
        <v>470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2792</v>
      </c>
    </row>
    <row r="261" spans="1:5" ht="12.75">
      <c r="A261" t="s">
        <v>60</v>
      </c>
      <c r="E261" s="39" t="s">
        <v>68</v>
      </c>
    </row>
    <row r="262" spans="1:16" ht="25.5">
      <c r="A262" t="s">
        <v>49</v>
      </c>
      <c s="34" t="s">
        <v>299</v>
      </c>
      <c s="34" t="s">
        <v>2545</v>
      </c>
      <c s="35" t="s">
        <v>52</v>
      </c>
      <c s="6" t="s">
        <v>2546</v>
      </c>
      <c s="36" t="s">
        <v>71</v>
      </c>
      <c s="37">
        <v>364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63.75">
      <c r="A264" s="35" t="s">
        <v>58</v>
      </c>
      <c r="E264" s="40" t="s">
        <v>2793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302</v>
      </c>
      <c s="34" t="s">
        <v>2794</v>
      </c>
      <c s="35" t="s">
        <v>52</v>
      </c>
      <c s="6" t="s">
        <v>2795</v>
      </c>
      <c s="36" t="s">
        <v>71</v>
      </c>
      <c s="37">
        <v>174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2796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2797</v>
      </c>
      <c s="35" t="s">
        <v>52</v>
      </c>
      <c s="6" t="s">
        <v>2798</v>
      </c>
      <c s="36" t="s">
        <v>71</v>
      </c>
      <c s="37">
        <v>333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2799</v>
      </c>
    </row>
    <row r="273" spans="1:5" ht="12.75">
      <c r="A273" t="s">
        <v>60</v>
      </c>
      <c r="E273" s="39" t="s">
        <v>68</v>
      </c>
    </row>
    <row r="274" spans="1:13" ht="12.75">
      <c r="A274" t="s">
        <v>46</v>
      </c>
      <c r="C274" s="31" t="s">
        <v>411</v>
      </c>
      <c r="E274" s="33" t="s">
        <v>2280</v>
      </c>
      <c r="J274" s="32">
        <f>0</f>
      </c>
      <c s="32">
        <f>0</f>
      </c>
      <c s="32">
        <f>0+L275</f>
      </c>
      <c s="32">
        <f>0+M275</f>
      </c>
    </row>
    <row r="275" spans="1:16" ht="12.75">
      <c r="A275" t="s">
        <v>49</v>
      </c>
      <c s="34" t="s">
        <v>308</v>
      </c>
      <c s="34" t="s">
        <v>2562</v>
      </c>
      <c s="35" t="s">
        <v>52</v>
      </c>
      <c s="6" t="s">
        <v>2563</v>
      </c>
      <c s="36" t="s">
        <v>65</v>
      </c>
      <c s="37">
        <v>10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63.75">
      <c r="A277" s="35" t="s">
        <v>58</v>
      </c>
      <c r="E277" s="40" t="s">
        <v>2800</v>
      </c>
    </row>
    <row r="278" spans="1:5" ht="12.75">
      <c r="A278" t="s">
        <v>60</v>
      </c>
      <c r="E27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2801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2801</v>
      </c>
      <c r="E4" s="26" t="s">
        <v>2802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2805</v>
      </c>
      <c r="E8" s="30" t="s">
        <v>2804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51">
      <c r="A12" s="35" t="s">
        <v>58</v>
      </c>
      <c r="E12" s="40" t="s">
        <v>2806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63.75">
      <c r="A16" s="35" t="s">
        <v>58</v>
      </c>
      <c r="E16" s="40" t="s">
        <v>2807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51">
      <c r="A20" s="35" t="s">
        <v>58</v>
      </c>
      <c r="E20" s="40" t="s">
        <v>2808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2809</v>
      </c>
      <c s="35" t="s">
        <v>52</v>
      </c>
      <c s="6" t="s">
        <v>2810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2811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2812</v>
      </c>
      <c s="35" t="s">
        <v>52</v>
      </c>
      <c s="6" t="s">
        <v>2813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2814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2815</v>
      </c>
      <c s="35" t="s">
        <v>52</v>
      </c>
      <c s="6" t="s">
        <v>2816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2583</v>
      </c>
    </row>
    <row r="33" spans="1:5" ht="76.5">
      <c r="A33" s="35" t="s">
        <v>58</v>
      </c>
      <c r="E33" s="40" t="s">
        <v>2817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2818</v>
      </c>
      <c s="35" t="s">
        <v>52</v>
      </c>
      <c s="6" t="s">
        <v>2819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2387</v>
      </c>
    </row>
    <row r="37" spans="1:5" ht="76.5">
      <c r="A37" s="35" t="s">
        <v>58</v>
      </c>
      <c r="E37" s="40" t="s">
        <v>2817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2393</v>
      </c>
      <c s="35" t="s">
        <v>52</v>
      </c>
      <c s="6" t="s">
        <v>2394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2395</v>
      </c>
    </row>
    <row r="41" spans="1:5" ht="102">
      <c r="A41" s="35" t="s">
        <v>58</v>
      </c>
      <c r="E41" s="40" t="s">
        <v>2820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2596</v>
      </c>
      <c s="35" t="s">
        <v>52</v>
      </c>
      <c s="6" t="s">
        <v>2597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2387</v>
      </c>
    </row>
    <row r="45" spans="1:5" ht="51">
      <c r="A45" s="35" t="s">
        <v>58</v>
      </c>
      <c r="E45" s="40" t="s">
        <v>2821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2407</v>
      </c>
      <c s="35" t="s">
        <v>52</v>
      </c>
      <c s="6" t="s">
        <v>2408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2599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2607</v>
      </c>
      <c s="35" t="s">
        <v>52</v>
      </c>
      <c s="6" t="s">
        <v>2608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2823</v>
      </c>
      <c s="35" t="s">
        <v>52</v>
      </c>
      <c s="6" t="s">
        <v>2824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2426</v>
      </c>
      <c s="35" t="s">
        <v>52</v>
      </c>
      <c s="6" t="s">
        <v>2427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2618</v>
      </c>
      <c s="35" t="s">
        <v>52</v>
      </c>
      <c s="6" t="s">
        <v>2619</v>
      </c>
      <c s="36" t="s">
        <v>2068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2621</v>
      </c>
      <c s="35" t="s">
        <v>52</v>
      </c>
      <c s="6" t="s">
        <v>2622</v>
      </c>
      <c s="36" t="s">
        <v>2068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2827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2441</v>
      </c>
      <c s="35" t="s">
        <v>52</v>
      </c>
      <c s="6" t="s">
        <v>2442</v>
      </c>
      <c s="36" t="s">
        <v>2068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2827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2447</v>
      </c>
      <c s="35" t="s">
        <v>52</v>
      </c>
      <c s="6" t="s">
        <v>2448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2828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2625</v>
      </c>
      <c s="35" t="s">
        <v>52</v>
      </c>
      <c s="6" t="s">
        <v>2626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2829</v>
      </c>
    </row>
    <row r="82" spans="1:5" ht="12.75">
      <c r="A82" t="s">
        <v>60</v>
      </c>
      <c r="E82" s="39" t="s">
        <v>2628</v>
      </c>
    </row>
    <row r="83" spans="1:13" ht="12.75">
      <c r="A83" t="s">
        <v>46</v>
      </c>
      <c r="C83" s="31" t="s">
        <v>172</v>
      </c>
      <c r="E83" s="33" t="s">
        <v>2629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2830</v>
      </c>
      <c s="35" t="s">
        <v>52</v>
      </c>
      <c s="6" t="s">
        <v>2831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2832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2764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2833</v>
      </c>
      <c s="35" t="s">
        <v>52</v>
      </c>
      <c s="6" t="s">
        <v>2834</v>
      </c>
      <c s="36" t="s">
        <v>2835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2836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2467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2837</v>
      </c>
      <c s="35" t="s">
        <v>52</v>
      </c>
      <c s="6" t="s">
        <v>2838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2839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2840</v>
      </c>
      <c s="35" t="s">
        <v>52</v>
      </c>
      <c s="6" t="s">
        <v>2841</v>
      </c>
      <c s="36" t="s">
        <v>639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2839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2471</v>
      </c>
      <c s="35" t="s">
        <v>52</v>
      </c>
      <c s="6" t="s">
        <v>2472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2842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2670</v>
      </c>
      <c s="35" t="s">
        <v>52</v>
      </c>
      <c s="6" t="s">
        <v>2671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2843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2844</v>
      </c>
      <c s="35" t="s">
        <v>52</v>
      </c>
      <c s="6" t="s">
        <v>2845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2846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2477</v>
      </c>
      <c s="35" t="s">
        <v>52</v>
      </c>
      <c s="6" t="s">
        <v>2478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2847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2675</v>
      </c>
      <c s="35" t="s">
        <v>52</v>
      </c>
      <c s="6" t="s">
        <v>2676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2848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2849</v>
      </c>
      <c s="35" t="s">
        <v>52</v>
      </c>
      <c s="6" t="s">
        <v>2850</v>
      </c>
      <c s="36" t="s">
        <v>2068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2851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2094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2852</v>
      </c>
      <c s="35" t="s">
        <v>52</v>
      </c>
      <c s="6" t="s">
        <v>2853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2854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2855</v>
      </c>
      <c s="35" t="s">
        <v>52</v>
      </c>
      <c s="6" t="s">
        <v>2856</v>
      </c>
      <c s="36" t="s">
        <v>2068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2857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2858</v>
      </c>
      <c s="35" t="s">
        <v>52</v>
      </c>
      <c s="6" t="s">
        <v>2859</v>
      </c>
      <c s="36" t="s">
        <v>2068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2860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2684</v>
      </c>
      <c r="E139" s="33" t="s">
        <v>2685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2497</v>
      </c>
      <c s="35" t="s">
        <v>52</v>
      </c>
      <c s="6" t="s">
        <v>2498</v>
      </c>
      <c s="36" t="s">
        <v>2068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2861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2262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2862</v>
      </c>
      <c s="35" t="s">
        <v>52</v>
      </c>
      <c s="6" t="s">
        <v>2863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2864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385</v>
      </c>
      <c r="E149" s="33" t="s">
        <v>2266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2865</v>
      </c>
      <c s="35" t="s">
        <v>52</v>
      </c>
      <c s="6" t="s">
        <v>2866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2867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2868</v>
      </c>
      <c s="35" t="s">
        <v>52</v>
      </c>
      <c s="6" t="s">
        <v>2869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2870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2871</v>
      </c>
      <c s="35" t="s">
        <v>52</v>
      </c>
      <c s="6" t="s">
        <v>2872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2873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2874</v>
      </c>
      <c s="35" t="s">
        <v>52</v>
      </c>
      <c s="6" t="s">
        <v>2875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2876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2877</v>
      </c>
      <c s="35" t="s">
        <v>52</v>
      </c>
      <c s="6" t="s">
        <v>2878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2879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2880</v>
      </c>
      <c s="35" t="s">
        <v>52</v>
      </c>
      <c s="6" t="s">
        <v>2881</v>
      </c>
      <c s="36" t="s">
        <v>2068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2882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2538</v>
      </c>
      <c s="35" t="s">
        <v>52</v>
      </c>
      <c s="6" t="s">
        <v>2539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2883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2884</v>
      </c>
      <c s="35" t="s">
        <v>52</v>
      </c>
      <c s="6" t="s">
        <v>2885</v>
      </c>
      <c s="36" t="s">
        <v>71</v>
      </c>
      <c s="37">
        <v>103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2886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2887</v>
      </c>
      <c s="35" t="s">
        <v>52</v>
      </c>
      <c s="6" t="s">
        <v>2888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2889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2890</v>
      </c>
      <c s="35" t="s">
        <v>52</v>
      </c>
      <c s="6" t="s">
        <v>2891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2892</v>
      </c>
    </row>
    <row r="189" spans="1:5" ht="178.5">
      <c r="A189" t="s">
        <v>60</v>
      </c>
      <c r="E189" s="39" t="s">
        <v>2893</v>
      </c>
    </row>
    <row r="190" spans="1:13" ht="12.75">
      <c r="A190" t="s">
        <v>46</v>
      </c>
      <c r="C190" s="31" t="s">
        <v>411</v>
      </c>
      <c r="E190" s="33" t="s">
        <v>2280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2894</v>
      </c>
      <c s="35" t="s">
        <v>52</v>
      </c>
      <c s="6" t="s">
        <v>2895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2896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2562</v>
      </c>
      <c s="35" t="s">
        <v>52</v>
      </c>
      <c s="6" t="s">
        <v>2563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2897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2898</v>
      </c>
      <c s="35" t="s">
        <v>52</v>
      </c>
      <c s="6" t="s">
        <v>2899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2900</v>
      </c>
    </row>
    <row r="202" spans="1:5" ht="38.25">
      <c r="A202" t="s">
        <v>60</v>
      </c>
      <c r="E202" s="39" t="s">
        <v>2901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2801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2801</v>
      </c>
      <c r="E4" s="26" t="s">
        <v>2802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2904</v>
      </c>
      <c r="E8" s="30" t="s">
        <v>2903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76.5">
      <c r="A12" s="35" t="s">
        <v>58</v>
      </c>
      <c r="E12" s="40" t="s">
        <v>2905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02">
      <c r="A16" s="35" t="s">
        <v>58</v>
      </c>
      <c r="E16" s="40" t="s">
        <v>2906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76.5">
      <c r="A20" s="35" t="s">
        <v>58</v>
      </c>
      <c r="E20" s="40" t="s">
        <v>2907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2908</v>
      </c>
      <c s="35" t="s">
        <v>52</v>
      </c>
      <c s="6" t="s">
        <v>2909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2910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2393</v>
      </c>
      <c s="35" t="s">
        <v>52</v>
      </c>
      <c s="6" t="s">
        <v>2394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2395</v>
      </c>
    </row>
    <row r="29" spans="1:5" ht="51">
      <c r="A29" s="35" t="s">
        <v>58</v>
      </c>
      <c r="E29" s="40" t="s">
        <v>2911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832</v>
      </c>
      <c s="35" t="s">
        <v>52</v>
      </c>
      <c s="6" t="s">
        <v>833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2583</v>
      </c>
    </row>
    <row r="33" spans="1:5" ht="12.75">
      <c r="A33" s="35" t="s">
        <v>58</v>
      </c>
      <c r="E33" s="40" t="s">
        <v>2912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2387</v>
      </c>
    </row>
    <row r="37" spans="1:5" ht="51">
      <c r="A37" s="35" t="s">
        <v>58</v>
      </c>
      <c r="E37" s="40" t="s">
        <v>2913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2407</v>
      </c>
      <c s="35" t="s">
        <v>52</v>
      </c>
      <c s="6" t="s">
        <v>2408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2599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2911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2615</v>
      </c>
      <c s="35" t="s">
        <v>52</v>
      </c>
      <c s="6" t="s">
        <v>2616</v>
      </c>
      <c s="36" t="s">
        <v>2068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2618</v>
      </c>
      <c s="35" t="s">
        <v>52</v>
      </c>
      <c s="6" t="s">
        <v>2619</v>
      </c>
      <c s="36" t="s">
        <v>2068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2621</v>
      </c>
      <c s="35" t="s">
        <v>52</v>
      </c>
      <c s="6" t="s">
        <v>2622</v>
      </c>
      <c s="36" t="s">
        <v>2068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2441</v>
      </c>
      <c s="35" t="s">
        <v>52</v>
      </c>
      <c s="6" t="s">
        <v>2442</v>
      </c>
      <c s="36" t="s">
        <v>2068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2915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2916</v>
      </c>
      <c s="35" t="s">
        <v>52</v>
      </c>
      <c s="6" t="s">
        <v>2917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2447</v>
      </c>
      <c s="35" t="s">
        <v>52</v>
      </c>
      <c s="6" t="s">
        <v>2448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2919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2625</v>
      </c>
      <c s="35" t="s">
        <v>52</v>
      </c>
      <c s="6" t="s">
        <v>2626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2920</v>
      </c>
    </row>
    <row r="74" spans="1:5" ht="12.75">
      <c r="A74" t="s">
        <v>60</v>
      </c>
      <c r="E74" s="39" t="s">
        <v>2628</v>
      </c>
    </row>
    <row r="75" spans="1:13" ht="12.75">
      <c r="A75" t="s">
        <v>46</v>
      </c>
      <c r="C75" s="31" t="s">
        <v>172</v>
      </c>
      <c r="E75" s="33" t="s">
        <v>2629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2921</v>
      </c>
      <c s="35" t="s">
        <v>52</v>
      </c>
      <c s="6" t="s">
        <v>2922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2923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2924</v>
      </c>
      <c s="35" t="s">
        <v>52</v>
      </c>
      <c s="6" t="s">
        <v>2925</v>
      </c>
      <c s="36" t="s">
        <v>639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2927</v>
      </c>
      <c s="35" t="s">
        <v>52</v>
      </c>
      <c s="6" t="s">
        <v>2928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2930</v>
      </c>
      <c s="35" t="s">
        <v>52</v>
      </c>
      <c s="6" t="s">
        <v>2931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2932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2764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2933</v>
      </c>
      <c s="35" t="s">
        <v>52</v>
      </c>
      <c s="6" t="s">
        <v>2934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2935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2936</v>
      </c>
      <c s="35" t="s">
        <v>52</v>
      </c>
      <c s="6" t="s">
        <v>2937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2938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2939</v>
      </c>
      <c s="35" t="s">
        <v>52</v>
      </c>
      <c s="6" t="s">
        <v>2940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2941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2942</v>
      </c>
      <c s="35" t="s">
        <v>52</v>
      </c>
      <c s="6" t="s">
        <v>2943</v>
      </c>
      <c s="36" t="s">
        <v>639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2944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2467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2945</v>
      </c>
      <c s="35" t="s">
        <v>52</v>
      </c>
      <c s="6" t="s">
        <v>2946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2947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2670</v>
      </c>
      <c s="35" t="s">
        <v>52</v>
      </c>
      <c s="6" t="s">
        <v>2671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2948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2844</v>
      </c>
      <c s="35" t="s">
        <v>52</v>
      </c>
      <c s="6" t="s">
        <v>2845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2949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2675</v>
      </c>
      <c s="35" t="s">
        <v>52</v>
      </c>
      <c s="6" t="s">
        <v>2676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2950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2094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2852</v>
      </c>
      <c s="35" t="s">
        <v>52</v>
      </c>
      <c s="6" t="s">
        <v>2853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2951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2684</v>
      </c>
      <c r="E131" s="33" t="s">
        <v>2685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2497</v>
      </c>
      <c s="35" t="s">
        <v>52</v>
      </c>
      <c s="6" t="s">
        <v>2498</v>
      </c>
      <c s="36" t="s">
        <v>2068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2952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2953</v>
      </c>
      <c s="35" t="s">
        <v>52</v>
      </c>
      <c s="6" t="s">
        <v>2954</v>
      </c>
      <c s="36" t="s">
        <v>2068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2955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2956</v>
      </c>
      <c s="35" t="s">
        <v>52</v>
      </c>
      <c s="6" t="s">
        <v>2957</v>
      </c>
      <c s="36" t="s">
        <v>2068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2958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385</v>
      </c>
      <c r="E144" s="33" t="s">
        <v>2266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2959</v>
      </c>
      <c s="35" t="s">
        <v>52</v>
      </c>
      <c s="6" t="s">
        <v>2960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2961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2865</v>
      </c>
      <c s="35" t="s">
        <v>52</v>
      </c>
      <c s="6" t="s">
        <v>2866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2962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2963</v>
      </c>
      <c s="35" t="s">
        <v>52</v>
      </c>
      <c s="6" t="s">
        <v>2964</v>
      </c>
      <c s="36" t="s">
        <v>2068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2965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2966</v>
      </c>
      <c s="35" t="s">
        <v>52</v>
      </c>
      <c s="6" t="s">
        <v>2967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2968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2969</v>
      </c>
      <c s="35" t="s">
        <v>52</v>
      </c>
      <c s="6" t="s">
        <v>2970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2971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2972</v>
      </c>
      <c s="35" t="s">
        <v>52</v>
      </c>
      <c s="6" t="s">
        <v>2973</v>
      </c>
      <c s="36" t="s">
        <v>2068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2974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2975</v>
      </c>
      <c s="35" t="s">
        <v>52</v>
      </c>
      <c s="6" t="s">
        <v>2976</v>
      </c>
      <c s="36" t="s">
        <v>2835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2977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2980</v>
      </c>
    </row>
    <row r="176" spans="1:5" ht="25.5">
      <c r="A176" t="s">
        <v>60</v>
      </c>
      <c r="E176" s="39" t="s">
        <v>2981</v>
      </c>
    </row>
    <row r="177" spans="1:13" ht="12.75">
      <c r="A177" t="s">
        <v>46</v>
      </c>
      <c r="C177" s="31" t="s">
        <v>411</v>
      </c>
      <c r="E177" s="33" t="s">
        <v>2280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2982</v>
      </c>
      <c s="35" t="s">
        <v>52</v>
      </c>
      <c s="6" t="s">
        <v>2983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2984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2562</v>
      </c>
      <c s="35" t="s">
        <v>52</v>
      </c>
      <c s="6" t="s">
        <v>2563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2985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2556</v>
      </c>
      <c s="35" t="s">
        <v>52</v>
      </c>
      <c s="6" t="s">
        <v>2557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2986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2987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2987</v>
      </c>
      <c r="E4" s="26" t="s">
        <v>2988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2991</v>
      </c>
      <c r="E8" s="30" t="s">
        <v>2990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2992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2993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2908</v>
      </c>
      <c s="35" t="s">
        <v>52</v>
      </c>
      <c s="6" t="s">
        <v>2909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2994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2995</v>
      </c>
      <c s="35" t="s">
        <v>52</v>
      </c>
      <c s="6" t="s">
        <v>2996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2997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2578</v>
      </c>
      <c s="35" t="s">
        <v>52</v>
      </c>
      <c s="6" t="s">
        <v>2579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2615</v>
      </c>
      <c s="35" t="s">
        <v>52</v>
      </c>
      <c s="6" t="s">
        <v>2616</v>
      </c>
      <c s="36" t="s">
        <v>2068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2998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2467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2474</v>
      </c>
      <c s="35" t="s">
        <v>52</v>
      </c>
      <c s="6" t="s">
        <v>2475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2999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2094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3000</v>
      </c>
      <c s="35" t="s">
        <v>52</v>
      </c>
      <c s="6" t="s">
        <v>3001</v>
      </c>
      <c s="36" t="s">
        <v>2068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2998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3002</v>
      </c>
      <c s="35" t="s">
        <v>52</v>
      </c>
      <c s="6" t="s">
        <v>3003</v>
      </c>
      <c s="36" t="s">
        <v>2068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3004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3005</v>
      </c>
      <c s="35" t="s">
        <v>52</v>
      </c>
      <c s="6" t="s">
        <v>3006</v>
      </c>
      <c s="36" t="s">
        <v>2068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3007</v>
      </c>
    </row>
    <row r="51" spans="1:5" ht="25.5">
      <c r="A51" s="35" t="s">
        <v>58</v>
      </c>
      <c r="E51" s="40" t="s">
        <v>3008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3009</v>
      </c>
      <c s="35" t="s">
        <v>52</v>
      </c>
      <c s="6" t="s">
        <v>3010</v>
      </c>
      <c s="36" t="s">
        <v>2068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3011</v>
      </c>
    </row>
    <row r="55" spans="1:5" ht="12.75">
      <c r="A55" s="35" t="s">
        <v>58</v>
      </c>
      <c r="E55" s="40" t="s">
        <v>3012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3013</v>
      </c>
      <c s="35" t="s">
        <v>52</v>
      </c>
      <c s="6" t="s">
        <v>3014</v>
      </c>
      <c s="36" t="s">
        <v>2068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3015</v>
      </c>
    </row>
    <row r="59" spans="1:5" ht="12.75">
      <c r="A59" s="35" t="s">
        <v>58</v>
      </c>
      <c r="E59" s="40" t="s">
        <v>3016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3017</v>
      </c>
      <c s="35" t="s">
        <v>52</v>
      </c>
      <c s="6" t="s">
        <v>3018</v>
      </c>
      <c s="36" t="s">
        <v>2068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3019</v>
      </c>
    </row>
    <row r="63" spans="1:5" ht="12.75">
      <c r="A63" s="35" t="s">
        <v>58</v>
      </c>
      <c r="E63" s="40" t="s">
        <v>3012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3020</v>
      </c>
      <c s="35" t="s">
        <v>52</v>
      </c>
      <c s="6" t="s">
        <v>3021</v>
      </c>
      <c s="36" t="s">
        <v>2068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3022</v>
      </c>
    </row>
    <row r="67" spans="1:5" ht="12.75">
      <c r="A67" s="35" t="s">
        <v>58</v>
      </c>
      <c r="E67" s="40" t="s">
        <v>3023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3024</v>
      </c>
      <c s="35" t="s">
        <v>52</v>
      </c>
      <c s="6" t="s">
        <v>3025</v>
      </c>
      <c s="36" t="s">
        <v>2068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3026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3027</v>
      </c>
      <c s="35" t="s">
        <v>52</v>
      </c>
      <c s="6" t="s">
        <v>3028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2262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2687</v>
      </c>
      <c s="35" t="s">
        <v>52</v>
      </c>
      <c s="6" t="s">
        <v>2688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3029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2533</v>
      </c>
      <c s="35" t="s">
        <v>52</v>
      </c>
      <c s="6" t="s">
        <v>2534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3030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2141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3031</v>
      </c>
      <c s="35" t="s">
        <v>52</v>
      </c>
      <c s="6" t="s">
        <v>3032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3033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3034</v>
      </c>
      <c s="35" t="s">
        <v>52</v>
      </c>
      <c s="6" t="s">
        <v>3035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3036</v>
      </c>
      <c s="35" t="s">
        <v>52</v>
      </c>
      <c s="6" t="s">
        <v>3037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3038</v>
      </c>
      <c s="35" t="s">
        <v>52</v>
      </c>
      <c s="6" t="s">
        <v>3039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3040</v>
      </c>
      <c s="35" t="s">
        <v>52</v>
      </c>
      <c s="6" t="s">
        <v>3041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3042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3043</v>
      </c>
      <c s="35" t="s">
        <v>52</v>
      </c>
      <c s="6" t="s">
        <v>3044</v>
      </c>
      <c s="36" t="s">
        <v>2068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3045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2166</v>
      </c>
      <c s="35" t="s">
        <v>52</v>
      </c>
      <c s="6" t="s">
        <v>2167</v>
      </c>
      <c s="36" t="s">
        <v>2068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3046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3051</v>
      </c>
      <c r="E8" s="30" t="s">
        <v>3050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3052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3053</v>
      </c>
    </row>
    <row r="13" spans="1:5" ht="12.75">
      <c r="A13" t="s">
        <v>60</v>
      </c>
      <c r="E13" s="39" t="s">
        <v>2279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2578</v>
      </c>
      <c s="35" t="s">
        <v>52</v>
      </c>
      <c s="6" t="s">
        <v>2579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2387</v>
      </c>
    </row>
    <row r="17" spans="1:5" ht="51">
      <c r="A17" s="35" t="s">
        <v>58</v>
      </c>
      <c r="E17" s="40" t="s">
        <v>3054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3055</v>
      </c>
      <c s="35" t="s">
        <v>52</v>
      </c>
      <c s="6" t="s">
        <v>3056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3057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2426</v>
      </c>
      <c s="35" t="s">
        <v>52</v>
      </c>
      <c s="6" t="s">
        <v>2427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3058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2629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3059</v>
      </c>
      <c s="35" t="s">
        <v>52</v>
      </c>
      <c s="6" t="s">
        <v>3060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3061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3062</v>
      </c>
      <c s="35" t="s">
        <v>52</v>
      </c>
      <c s="6" t="s">
        <v>3063</v>
      </c>
      <c s="36" t="s">
        <v>2068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3064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2636</v>
      </c>
      <c s="35" t="s">
        <v>52</v>
      </c>
      <c s="6" t="s">
        <v>2637</v>
      </c>
      <c s="36" t="s">
        <v>639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3065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2639</v>
      </c>
      <c s="35" t="s">
        <v>52</v>
      </c>
      <c s="6" t="s">
        <v>2640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3066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3067</v>
      </c>
      <c s="35" t="s">
        <v>52</v>
      </c>
      <c s="6" t="s">
        <v>3068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3069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2764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2933</v>
      </c>
      <c s="35" t="s">
        <v>52</v>
      </c>
      <c s="6" t="s">
        <v>2934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3070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3071</v>
      </c>
      <c s="35" t="s">
        <v>52</v>
      </c>
      <c s="6" t="s">
        <v>3072</v>
      </c>
      <c s="36" t="s">
        <v>639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3073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2467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2945</v>
      </c>
      <c s="35" t="s">
        <v>52</v>
      </c>
      <c s="6" t="s">
        <v>2946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3074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2675</v>
      </c>
      <c s="35" t="s">
        <v>52</v>
      </c>
      <c s="6" t="s">
        <v>2676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3075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3076</v>
      </c>
      <c s="35" t="s">
        <v>52</v>
      </c>
      <c s="6" t="s">
        <v>3077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3078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3079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3080</v>
      </c>
      <c s="35" t="s">
        <v>52</v>
      </c>
      <c s="6" t="s">
        <v>3081</v>
      </c>
      <c s="36" t="s">
        <v>2068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3082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3083</v>
      </c>
      <c s="35" t="s">
        <v>52</v>
      </c>
      <c s="6" t="s">
        <v>3084</v>
      </c>
      <c s="36" t="s">
        <v>2068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3085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3086</v>
      </c>
      <c s="35" t="s">
        <v>52</v>
      </c>
      <c s="6" t="s">
        <v>3087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3088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2684</v>
      </c>
      <c r="E83" s="33" t="s">
        <v>2685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3089</v>
      </c>
      <c s="35" t="s">
        <v>52</v>
      </c>
      <c s="6" t="s">
        <v>3090</v>
      </c>
      <c s="36" t="s">
        <v>2068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3091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3092</v>
      </c>
      <c s="35" t="s">
        <v>52</v>
      </c>
      <c s="6" t="s">
        <v>3093</v>
      </c>
      <c s="36" t="s">
        <v>2068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3091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3094</v>
      </c>
      <c s="35" t="s">
        <v>52</v>
      </c>
      <c s="6" t="s">
        <v>3095</v>
      </c>
      <c s="36" t="s">
        <v>2068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3091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2956</v>
      </c>
      <c s="35" t="s">
        <v>52</v>
      </c>
      <c s="6" t="s">
        <v>2957</v>
      </c>
      <c s="36" t="s">
        <v>2068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3096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3097</v>
      </c>
      <c r="E100" s="33" t="s">
        <v>3098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3099</v>
      </c>
      <c s="35" t="s">
        <v>52</v>
      </c>
      <c s="6" t="s">
        <v>3100</v>
      </c>
      <c s="36" t="s">
        <v>2068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3101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2262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2862</v>
      </c>
      <c s="35" t="s">
        <v>52</v>
      </c>
      <c s="6" t="s">
        <v>2863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3102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2687</v>
      </c>
      <c s="35" t="s">
        <v>52</v>
      </c>
      <c s="6" t="s">
        <v>2688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3103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3104</v>
      </c>
      <c s="35" t="s">
        <v>52</v>
      </c>
      <c s="6" t="s">
        <v>3105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3106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385</v>
      </c>
      <c r="E118" s="33" t="s">
        <v>2266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3107</v>
      </c>
      <c s="35" t="s">
        <v>52</v>
      </c>
      <c s="6" t="s">
        <v>3108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3109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3110</v>
      </c>
      <c s="35" t="s">
        <v>52</v>
      </c>
      <c s="6" t="s">
        <v>3111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3112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2865</v>
      </c>
      <c s="35" t="s">
        <v>52</v>
      </c>
      <c s="6" t="s">
        <v>2866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3113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3114</v>
      </c>
      <c s="35" t="s">
        <v>52</v>
      </c>
      <c s="6" t="s">
        <v>3115</v>
      </c>
      <c s="36" t="s">
        <v>2068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3116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3117</v>
      </c>
      <c s="35" t="s">
        <v>52</v>
      </c>
      <c s="6" t="s">
        <v>3118</v>
      </c>
      <c s="36" t="s">
        <v>2068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3119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3120</v>
      </c>
      <c s="35" t="s">
        <v>52</v>
      </c>
      <c s="6" t="s">
        <v>3121</v>
      </c>
      <c s="36" t="s">
        <v>2068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3122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3125</v>
      </c>
    </row>
    <row r="146" spans="1:5" ht="127.5">
      <c r="A146" t="s">
        <v>60</v>
      </c>
      <c r="E146" s="39" t="s">
        <v>3126</v>
      </c>
    </row>
    <row r="147" spans="1:13" ht="12.75">
      <c r="A147" t="s">
        <v>46</v>
      </c>
      <c r="C147" s="31" t="s">
        <v>3127</v>
      </c>
      <c r="E147" s="33" t="s">
        <v>3128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636</v>
      </c>
      <c s="35" t="s">
        <v>637</v>
      </c>
      <c s="6" t="s">
        <v>638</v>
      </c>
      <c s="36" t="s">
        <v>639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640</v>
      </c>
    </row>
    <row r="150" spans="1:5" ht="51">
      <c r="A150" s="35" t="s">
        <v>58</v>
      </c>
      <c r="E150" s="40" t="s">
        <v>3129</v>
      </c>
    </row>
    <row r="151" spans="1:5" ht="25.5">
      <c r="A151" t="s">
        <v>60</v>
      </c>
      <c r="E151" s="39" t="s">
        <v>640</v>
      </c>
    </row>
    <row r="152" spans="1:16" ht="25.5">
      <c r="A152" t="s">
        <v>49</v>
      </c>
      <c s="34" t="s">
        <v>214</v>
      </c>
      <c s="34" t="s">
        <v>1994</v>
      </c>
      <c s="35" t="s">
        <v>1995</v>
      </c>
      <c s="6" t="s">
        <v>1996</v>
      </c>
      <c s="36" t="s">
        <v>639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640</v>
      </c>
    </row>
    <row r="154" spans="1:5" ht="12.75">
      <c r="A154" s="35" t="s">
        <v>58</v>
      </c>
      <c r="E154" s="40" t="s">
        <v>3130</v>
      </c>
    </row>
    <row r="155" spans="1:5" ht="25.5">
      <c r="A155" t="s">
        <v>60</v>
      </c>
      <c r="E15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3133</v>
      </c>
      <c r="E8" s="30" t="s">
        <v>3132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3134</v>
      </c>
      <c s="35" t="s">
        <v>52</v>
      </c>
      <c s="6" t="s">
        <v>3135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3137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3138</v>
      </c>
    </row>
    <row r="17" spans="1:5" ht="12.75">
      <c r="A17" t="s">
        <v>60</v>
      </c>
      <c r="E17" s="39" t="s">
        <v>2279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2995</v>
      </c>
      <c s="35" t="s">
        <v>52</v>
      </c>
      <c s="6" t="s">
        <v>2996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2387</v>
      </c>
    </row>
    <row r="25" spans="1:5" ht="51">
      <c r="A25" s="35" t="s">
        <v>58</v>
      </c>
      <c r="E25" s="40" t="s">
        <v>3140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2407</v>
      </c>
      <c s="35" t="s">
        <v>52</v>
      </c>
      <c s="6" t="s">
        <v>2408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3141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2416</v>
      </c>
      <c s="35" t="s">
        <v>52</v>
      </c>
      <c s="6" t="s">
        <v>2417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3142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2426</v>
      </c>
      <c s="35" t="s">
        <v>52</v>
      </c>
      <c s="6" t="s">
        <v>2427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3143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2629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3062</v>
      </c>
      <c s="35" t="s">
        <v>52</v>
      </c>
      <c s="6" t="s">
        <v>3063</v>
      </c>
      <c s="36" t="s">
        <v>2068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3144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3145</v>
      </c>
      <c s="35" t="s">
        <v>52</v>
      </c>
      <c s="6" t="s">
        <v>3146</v>
      </c>
      <c s="36" t="s">
        <v>639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3147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2636</v>
      </c>
      <c s="35" t="s">
        <v>52</v>
      </c>
      <c s="6" t="s">
        <v>2637</v>
      </c>
      <c s="36" t="s">
        <v>639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3148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2751</v>
      </c>
      <c s="35" t="s">
        <v>52</v>
      </c>
      <c s="6" t="s">
        <v>2752</v>
      </c>
      <c s="36" t="s">
        <v>2068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3150</v>
      </c>
      <c s="35" t="s">
        <v>52</v>
      </c>
      <c s="6" t="s">
        <v>3151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3153</v>
      </c>
      <c s="35" t="s">
        <v>52</v>
      </c>
      <c s="6" t="s">
        <v>3154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3155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3156</v>
      </c>
      <c s="35" t="s">
        <v>52</v>
      </c>
      <c s="6" t="s">
        <v>3157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3158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3159</v>
      </c>
      <c s="35" t="s">
        <v>52</v>
      </c>
      <c s="6" t="s">
        <v>3160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3161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2930</v>
      </c>
      <c s="35" t="s">
        <v>52</v>
      </c>
      <c s="6" t="s">
        <v>2931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3162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3163</v>
      </c>
      <c s="35" t="s">
        <v>52</v>
      </c>
      <c s="6" t="s">
        <v>3164</v>
      </c>
      <c s="36" t="s">
        <v>639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3165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3166</v>
      </c>
      <c s="35" t="s">
        <v>52</v>
      </c>
      <c s="6" t="s">
        <v>3167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2764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2933</v>
      </c>
      <c s="35" t="s">
        <v>52</v>
      </c>
      <c s="6" t="s">
        <v>2934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3169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3071</v>
      </c>
      <c s="35" t="s">
        <v>52</v>
      </c>
      <c s="6" t="s">
        <v>3072</v>
      </c>
      <c s="36" t="s">
        <v>639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3170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3171</v>
      </c>
      <c s="35" t="s">
        <v>52</v>
      </c>
      <c s="6" t="s">
        <v>3172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3173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3174</v>
      </c>
      <c s="35" t="s">
        <v>52</v>
      </c>
      <c s="6" t="s">
        <v>3175</v>
      </c>
      <c s="36" t="s">
        <v>639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3176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3177</v>
      </c>
      <c s="35" t="s">
        <v>52</v>
      </c>
      <c s="6" t="s">
        <v>3178</v>
      </c>
      <c s="36" t="s">
        <v>2835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3179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2467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3180</v>
      </c>
      <c s="35" t="s">
        <v>52</v>
      </c>
      <c s="6" t="s">
        <v>3181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3182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3183</v>
      </c>
      <c s="35" t="s">
        <v>52</v>
      </c>
      <c s="6" t="s">
        <v>3184</v>
      </c>
      <c s="36" t="s">
        <v>639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3185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2468</v>
      </c>
      <c s="35" t="s">
        <v>52</v>
      </c>
      <c s="6" t="s">
        <v>2469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3186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3187</v>
      </c>
      <c s="35" t="s">
        <v>52</v>
      </c>
      <c s="6" t="s">
        <v>3188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3189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3190</v>
      </c>
      <c s="35" t="s">
        <v>52</v>
      </c>
      <c s="6" t="s">
        <v>3191</v>
      </c>
      <c s="36" t="s">
        <v>639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3192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3193</v>
      </c>
      <c s="35" t="s">
        <v>52</v>
      </c>
      <c s="6" t="s">
        <v>3194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3195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2675</v>
      </c>
      <c s="35" t="s">
        <v>52</v>
      </c>
      <c s="6" t="s">
        <v>2676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3196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3076</v>
      </c>
      <c s="35" t="s">
        <v>52</v>
      </c>
      <c s="6" t="s">
        <v>3077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3197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3079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3198</v>
      </c>
      <c s="35" t="s">
        <v>52</v>
      </c>
      <c s="6" t="s">
        <v>3199</v>
      </c>
      <c s="36" t="s">
        <v>2068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3200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3086</v>
      </c>
      <c s="35" t="s">
        <v>52</v>
      </c>
      <c s="6" t="s">
        <v>3087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3201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2684</v>
      </c>
      <c r="E147" s="33" t="s">
        <v>2685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2497</v>
      </c>
      <c s="35" t="s">
        <v>52</v>
      </c>
      <c s="6" t="s">
        <v>2498</v>
      </c>
      <c s="36" t="s">
        <v>2068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3202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2953</v>
      </c>
      <c s="35" t="s">
        <v>52</v>
      </c>
      <c s="6" t="s">
        <v>2954</v>
      </c>
      <c s="36" t="s">
        <v>2068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3203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3204</v>
      </c>
      <c s="35" t="s">
        <v>52</v>
      </c>
      <c s="6" t="s">
        <v>3205</v>
      </c>
      <c s="36" t="s">
        <v>2068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3206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3092</v>
      </c>
      <c s="35" t="s">
        <v>52</v>
      </c>
      <c s="6" t="s">
        <v>3093</v>
      </c>
      <c s="36" t="s">
        <v>2068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3207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2956</v>
      </c>
      <c s="35" t="s">
        <v>52</v>
      </c>
      <c s="6" t="s">
        <v>2957</v>
      </c>
      <c s="36" t="s">
        <v>2068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3208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3209</v>
      </c>
      <c r="E168" s="33" t="s">
        <v>3210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3211</v>
      </c>
      <c s="35" t="s">
        <v>52</v>
      </c>
      <c s="6" t="s">
        <v>3212</v>
      </c>
      <c s="36" t="s">
        <v>2068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3213</v>
      </c>
    </row>
    <row r="172" spans="1:5" ht="409.5">
      <c r="A172" t="s">
        <v>60</v>
      </c>
      <c r="E172" s="39" t="s">
        <v>3214</v>
      </c>
    </row>
    <row r="173" spans="1:13" ht="12.75">
      <c r="A173" t="s">
        <v>46</v>
      </c>
      <c r="C173" s="31" t="s">
        <v>3215</v>
      </c>
      <c r="E173" s="33" t="s">
        <v>654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3216</v>
      </c>
      <c s="35" t="s">
        <v>52</v>
      </c>
      <c s="6" t="s">
        <v>3217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3218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3219</v>
      </c>
      <c s="35" t="s">
        <v>52</v>
      </c>
      <c s="6" t="s">
        <v>3220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3221</v>
      </c>
    </row>
    <row r="182" spans="1:13" ht="12.75">
      <c r="A182" t="s">
        <v>46</v>
      </c>
      <c r="C182" s="31" t="s">
        <v>3097</v>
      </c>
      <c r="E182" s="33" t="s">
        <v>3098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3222</v>
      </c>
      <c s="35" t="s">
        <v>52</v>
      </c>
      <c s="6" t="s">
        <v>3223</v>
      </c>
      <c s="36" t="s">
        <v>2068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3224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2262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3225</v>
      </c>
      <c s="35" t="s">
        <v>52</v>
      </c>
      <c s="6" t="s">
        <v>3226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3227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3228</v>
      </c>
      <c s="35" t="s">
        <v>52</v>
      </c>
      <c s="6" t="s">
        <v>3229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3230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3231</v>
      </c>
      <c s="35" t="s">
        <v>52</v>
      </c>
      <c s="6" t="s">
        <v>3232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3233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2263</v>
      </c>
      <c s="35" t="s">
        <v>52</v>
      </c>
      <c s="6" t="s">
        <v>2264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3234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385</v>
      </c>
      <c r="E204" s="33" t="s">
        <v>2266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3031</v>
      </c>
      <c s="35" t="s">
        <v>52</v>
      </c>
      <c s="6" t="s">
        <v>3032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3235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3236</v>
      </c>
      <c s="35" t="s">
        <v>52</v>
      </c>
      <c s="6" t="s">
        <v>3237</v>
      </c>
      <c s="36" t="s">
        <v>2835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3238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2975</v>
      </c>
      <c s="35" t="s">
        <v>52</v>
      </c>
      <c s="6" t="s">
        <v>2976</v>
      </c>
      <c s="36" t="s">
        <v>2835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3239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3240</v>
      </c>
      <c s="35" t="s">
        <v>52</v>
      </c>
      <c s="6" t="s">
        <v>3241</v>
      </c>
      <c s="36" t="s">
        <v>2068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3242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3243</v>
      </c>
    </row>
    <row r="224" spans="1:5" ht="25.5">
      <c r="A224" t="s">
        <v>60</v>
      </c>
      <c r="E224" s="39" t="s">
        <v>2981</v>
      </c>
    </row>
    <row r="225" spans="1:16" ht="12.75">
      <c r="A225" t="s">
        <v>49</v>
      </c>
      <c s="34" t="s">
        <v>269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3125</v>
      </c>
    </row>
    <row r="228" spans="1:5" ht="127.5">
      <c r="A228" t="s">
        <v>60</v>
      </c>
      <c r="E228" s="39" t="s">
        <v>3126</v>
      </c>
    </row>
    <row r="229" spans="1:13" ht="12.75">
      <c r="A229" t="s">
        <v>46</v>
      </c>
      <c r="C229" s="31" t="s">
        <v>411</v>
      </c>
      <c r="E229" s="33" t="s">
        <v>2280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3244</v>
      </c>
      <c s="35" t="s">
        <v>52</v>
      </c>
      <c s="6" t="s">
        <v>3245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3246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3110</v>
      </c>
      <c s="35" t="s">
        <v>52</v>
      </c>
      <c s="6" t="s">
        <v>3111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3247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3248</v>
      </c>
      <c s="35" t="s">
        <v>52</v>
      </c>
      <c s="6" t="s">
        <v>3249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3250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3251</v>
      </c>
      <c s="35" t="s">
        <v>52</v>
      </c>
      <c s="6" t="s">
        <v>3252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3253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2982</v>
      </c>
      <c s="35" t="s">
        <v>52</v>
      </c>
      <c s="6" t="s">
        <v>2983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3254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2562</v>
      </c>
      <c s="35" t="s">
        <v>52</v>
      </c>
      <c s="6" t="s">
        <v>2563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3255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3256</v>
      </c>
      <c s="35" t="s">
        <v>52</v>
      </c>
      <c s="6" t="s">
        <v>3257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3258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3120</v>
      </c>
      <c s="35" t="s">
        <v>52</v>
      </c>
      <c s="6" t="s">
        <v>3121</v>
      </c>
      <c s="36" t="s">
        <v>2068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3259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3127</v>
      </c>
      <c r="E262" s="33" t="s">
        <v>3128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636</v>
      </c>
      <c s="35" t="s">
        <v>637</v>
      </c>
      <c s="6" t="s">
        <v>638</v>
      </c>
      <c s="36" t="s">
        <v>639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640</v>
      </c>
    </row>
    <row r="265" spans="1:5" ht="12.75">
      <c r="A265" s="35" t="s">
        <v>58</v>
      </c>
      <c r="E265" s="40" t="s">
        <v>3260</v>
      </c>
    </row>
    <row r="266" spans="1:5" ht="25.5">
      <c r="A266" t="s">
        <v>60</v>
      </c>
      <c r="E266" s="39" t="s">
        <v>640</v>
      </c>
    </row>
    <row r="267" spans="1:16" ht="25.5">
      <c r="A267" t="s">
        <v>49</v>
      </c>
      <c s="34" t="s">
        <v>299</v>
      </c>
      <c s="34" t="s">
        <v>1949</v>
      </c>
      <c s="35" t="s">
        <v>1950</v>
      </c>
      <c s="6" t="s">
        <v>1951</v>
      </c>
      <c s="36" t="s">
        <v>639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640</v>
      </c>
    </row>
    <row r="269" spans="1:5" ht="38.25">
      <c r="A269" s="35" t="s">
        <v>58</v>
      </c>
      <c r="E269" s="40" t="s">
        <v>3261</v>
      </c>
    </row>
    <row r="270" spans="1:5" ht="25.5">
      <c r="A270" t="s">
        <v>60</v>
      </c>
      <c r="E270" s="39" t="s">
        <v>640</v>
      </c>
    </row>
    <row r="271" spans="1:16" ht="25.5">
      <c r="A271" t="s">
        <v>49</v>
      </c>
      <c s="34" t="s">
        <v>302</v>
      </c>
      <c s="34" t="s">
        <v>1952</v>
      </c>
      <c s="35" t="s">
        <v>1953</v>
      </c>
      <c s="6" t="s">
        <v>1954</v>
      </c>
      <c s="36" t="s">
        <v>639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640</v>
      </c>
    </row>
    <row r="273" spans="1:5" ht="25.5">
      <c r="A273" s="35" t="s">
        <v>58</v>
      </c>
      <c r="E273" s="40" t="s">
        <v>3262</v>
      </c>
    </row>
    <row r="274" spans="1:5" ht="25.5">
      <c r="A274" t="s">
        <v>60</v>
      </c>
      <c r="E274" s="39" t="s">
        <v>640</v>
      </c>
    </row>
    <row r="275" spans="1:16" ht="25.5">
      <c r="A275" t="s">
        <v>49</v>
      </c>
      <c s="34" t="s">
        <v>305</v>
      </c>
      <c s="34" t="s">
        <v>1961</v>
      </c>
      <c s="35" t="s">
        <v>1962</v>
      </c>
      <c s="6" t="s">
        <v>1963</v>
      </c>
      <c s="36" t="s">
        <v>639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640</v>
      </c>
    </row>
    <row r="277" spans="1:5" ht="12.75">
      <c r="A277" s="35" t="s">
        <v>58</v>
      </c>
      <c r="E277" s="40" t="s">
        <v>3263</v>
      </c>
    </row>
    <row r="278" spans="1:5" ht="25.5">
      <c r="A278" t="s">
        <v>60</v>
      </c>
      <c r="E278" s="39" t="s">
        <v>640</v>
      </c>
    </row>
    <row r="279" spans="1:16" ht="25.5">
      <c r="A279" t="s">
        <v>49</v>
      </c>
      <c s="34" t="s">
        <v>308</v>
      </c>
      <c s="34" t="s">
        <v>1991</v>
      </c>
      <c s="35" t="s">
        <v>1992</v>
      </c>
      <c s="6" t="s">
        <v>1993</v>
      </c>
      <c s="36" t="s">
        <v>639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640</v>
      </c>
    </row>
    <row r="281" spans="1:5" ht="25.5">
      <c r="A281" s="35" t="s">
        <v>58</v>
      </c>
      <c r="E281" s="40" t="s">
        <v>3264</v>
      </c>
    </row>
    <row r="282" spans="1:5" ht="25.5">
      <c r="A282" t="s">
        <v>60</v>
      </c>
      <c r="E282" s="39" t="s">
        <v>640</v>
      </c>
    </row>
    <row r="283" spans="1:16" ht="25.5">
      <c r="A283" t="s">
        <v>49</v>
      </c>
      <c s="34" t="s">
        <v>311</v>
      </c>
      <c s="34" t="s">
        <v>1994</v>
      </c>
      <c s="35" t="s">
        <v>1995</v>
      </c>
      <c s="6" t="s">
        <v>1996</v>
      </c>
      <c s="36" t="s">
        <v>639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640</v>
      </c>
    </row>
    <row r="285" spans="1:5" ht="12.75">
      <c r="A285" s="35" t="s">
        <v>58</v>
      </c>
      <c r="E285" s="40" t="s">
        <v>3265</v>
      </c>
    </row>
    <row r="286" spans="1:5" ht="25.5">
      <c r="A286" t="s">
        <v>60</v>
      </c>
      <c r="E286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3268</v>
      </c>
      <c r="E8" s="30" t="s">
        <v>3267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2387</v>
      </c>
    </row>
    <row r="16" spans="1:5" ht="127.5">
      <c r="A16" s="35" t="s">
        <v>58</v>
      </c>
      <c r="E16" s="40" t="s">
        <v>3270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2593</v>
      </c>
      <c s="35" t="s">
        <v>52</v>
      </c>
      <c s="6" t="s">
        <v>2594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63.7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2407</v>
      </c>
      <c s="35" t="s">
        <v>52</v>
      </c>
      <c s="6" t="s">
        <v>2408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3272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3273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2621</v>
      </c>
      <c s="35" t="s">
        <v>52</v>
      </c>
      <c s="6" t="s">
        <v>2622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2441</v>
      </c>
      <c s="35" t="s">
        <v>52</v>
      </c>
      <c s="6" t="s">
        <v>2442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3276</v>
      </c>
      <c s="35" t="s">
        <v>52</v>
      </c>
      <c s="6" t="s">
        <v>3277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3278</v>
      </c>
    </row>
    <row r="45" spans="1:5" ht="25.5">
      <c r="A45" t="s">
        <v>60</v>
      </c>
      <c r="E45" s="39" t="s">
        <v>3279</v>
      </c>
    </row>
    <row r="46" spans="1:13" ht="12.75">
      <c r="A46" t="s">
        <v>46</v>
      </c>
      <c r="C46" s="31" t="s">
        <v>172</v>
      </c>
      <c r="E46" s="33" t="s">
        <v>2629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3145</v>
      </c>
      <c s="35" t="s">
        <v>52</v>
      </c>
      <c s="6" t="s">
        <v>3146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2636</v>
      </c>
      <c s="35" t="s">
        <v>52</v>
      </c>
      <c s="6" t="s">
        <v>2637</v>
      </c>
      <c s="36" t="s">
        <v>639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3281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2639</v>
      </c>
      <c s="35" t="s">
        <v>52</v>
      </c>
      <c s="6" t="s">
        <v>2640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3282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3150</v>
      </c>
      <c s="35" t="s">
        <v>52</v>
      </c>
      <c s="6" t="s">
        <v>3151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3284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3285</v>
      </c>
      <c s="35" t="s">
        <v>52</v>
      </c>
      <c s="6" t="s">
        <v>3286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3163</v>
      </c>
      <c s="35" t="s">
        <v>52</v>
      </c>
      <c s="6" t="s">
        <v>3164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2933</v>
      </c>
      <c s="35" t="s">
        <v>52</v>
      </c>
      <c s="6" t="s">
        <v>2934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3071</v>
      </c>
      <c s="35" t="s">
        <v>52</v>
      </c>
      <c s="6" t="s">
        <v>3072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3290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3291</v>
      </c>
      <c s="35" t="s">
        <v>52</v>
      </c>
      <c s="6" t="s">
        <v>3292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3293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3294</v>
      </c>
      <c s="35" t="s">
        <v>52</v>
      </c>
      <c s="6" t="s">
        <v>3295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3296</v>
      </c>
    </row>
    <row r="91" spans="1:5" ht="229.5">
      <c r="A91" t="s">
        <v>60</v>
      </c>
      <c r="E91" s="39" t="s">
        <v>3297</v>
      </c>
    </row>
    <row r="92" spans="1:13" ht="12.75">
      <c r="A92" t="s">
        <v>46</v>
      </c>
      <c r="C92" s="31" t="s">
        <v>233</v>
      </c>
      <c r="E92" s="33" t="s">
        <v>2467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3187</v>
      </c>
      <c s="35" t="s">
        <v>52</v>
      </c>
      <c s="6" t="s">
        <v>3188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2531</v>
      </c>
    </row>
    <row r="95" spans="1:5" ht="76.5">
      <c r="A95" s="35" t="s">
        <v>58</v>
      </c>
      <c r="E95" s="40" t="s">
        <v>3298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3190</v>
      </c>
      <c s="35" t="s">
        <v>52</v>
      </c>
      <c s="6" t="s">
        <v>3191</v>
      </c>
      <c s="36" t="s">
        <v>639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3299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3300</v>
      </c>
      <c s="35" t="s">
        <v>52</v>
      </c>
      <c s="6" t="s">
        <v>3301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3302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2675</v>
      </c>
      <c s="35" t="s">
        <v>52</v>
      </c>
      <c s="6" t="s">
        <v>2676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3303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3304</v>
      </c>
      <c s="35" t="s">
        <v>52</v>
      </c>
      <c s="6" t="s">
        <v>3305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3306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2684</v>
      </c>
      <c r="E113" s="33" t="s">
        <v>2685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3089</v>
      </c>
      <c s="35" t="s">
        <v>52</v>
      </c>
      <c s="6" t="s">
        <v>3090</v>
      </c>
      <c s="36" t="s">
        <v>2068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3307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2956</v>
      </c>
      <c s="35" t="s">
        <v>52</v>
      </c>
      <c s="6" t="s">
        <v>2957</v>
      </c>
      <c s="36" t="s">
        <v>2068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3307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385</v>
      </c>
      <c r="E122" s="33" t="s">
        <v>2266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3308</v>
      </c>
      <c s="35" t="s">
        <v>52</v>
      </c>
      <c s="6" t="s">
        <v>3309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3310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3110</v>
      </c>
      <c s="35" t="s">
        <v>52</v>
      </c>
      <c s="6" t="s">
        <v>3111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3311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2959</v>
      </c>
      <c s="35" t="s">
        <v>52</v>
      </c>
      <c s="6" t="s">
        <v>2960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3312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2865</v>
      </c>
      <c s="35" t="s">
        <v>52</v>
      </c>
      <c s="6" t="s">
        <v>2866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3313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3316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3317</v>
      </c>
      <c s="35" t="s">
        <v>52</v>
      </c>
      <c s="6" t="s">
        <v>3318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3319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3320</v>
      </c>
      <c s="35" t="s">
        <v>52</v>
      </c>
      <c s="6" t="s">
        <v>3321</v>
      </c>
      <c s="36" t="s">
        <v>3322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3323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2978</v>
      </c>
      <c s="35" t="s">
        <v>52</v>
      </c>
      <c s="6" t="s">
        <v>2979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3324</v>
      </c>
    </row>
    <row r="154" spans="1:5" ht="25.5">
      <c r="A154" t="s">
        <v>60</v>
      </c>
      <c r="E154" s="39" t="s">
        <v>2981</v>
      </c>
    </row>
    <row r="155" spans="1:16" ht="12.75">
      <c r="A155" t="s">
        <v>49</v>
      </c>
      <c s="34" t="s">
        <v>220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3125</v>
      </c>
    </row>
    <row r="158" spans="1:5" ht="127.5">
      <c r="A158" t="s">
        <v>60</v>
      </c>
      <c r="E158" s="39" t="s">
        <v>3126</v>
      </c>
    </row>
    <row r="159" spans="1:13" ht="12.75">
      <c r="A159" t="s">
        <v>46</v>
      </c>
      <c r="C159" s="31" t="s">
        <v>411</v>
      </c>
      <c r="E159" s="33" t="s">
        <v>2280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2982</v>
      </c>
      <c s="35" t="s">
        <v>52</v>
      </c>
      <c s="6" t="s">
        <v>2983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3325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2562</v>
      </c>
      <c s="35" t="s">
        <v>52</v>
      </c>
      <c s="6" t="s">
        <v>2563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3326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3127</v>
      </c>
      <c r="E168" s="33" t="s">
        <v>3128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3327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1952</v>
      </c>
      <c s="35" t="s">
        <v>1953</v>
      </c>
      <c s="6" t="s">
        <v>1954</v>
      </c>
      <c s="36" t="s">
        <v>639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3328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1991</v>
      </c>
      <c s="35" t="s">
        <v>1992</v>
      </c>
      <c s="6" t="s">
        <v>1993</v>
      </c>
      <c s="36" t="s">
        <v>639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3329</v>
      </c>
    </row>
    <row r="180" spans="1:5" ht="25.5">
      <c r="A180" t="s">
        <v>60</v>
      </c>
      <c r="E18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3332</v>
      </c>
      <c r="E8" s="30" t="s">
        <v>3331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2387</v>
      </c>
    </row>
    <row r="16" spans="1:5" ht="127.5">
      <c r="A16" s="35" t="s">
        <v>58</v>
      </c>
      <c r="E16" s="40" t="s">
        <v>3333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2593</v>
      </c>
      <c s="35" t="s">
        <v>52</v>
      </c>
      <c s="6" t="s">
        <v>2594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63.7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2407</v>
      </c>
      <c s="35" t="s">
        <v>52</v>
      </c>
      <c s="6" t="s">
        <v>2408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3334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3335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2621</v>
      </c>
      <c s="35" t="s">
        <v>52</v>
      </c>
      <c s="6" t="s">
        <v>2622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2441</v>
      </c>
      <c s="35" t="s">
        <v>52</v>
      </c>
      <c s="6" t="s">
        <v>2442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3276</v>
      </c>
      <c s="35" t="s">
        <v>52</v>
      </c>
      <c s="6" t="s">
        <v>3277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3278</v>
      </c>
    </row>
    <row r="45" spans="1:5" ht="25.5">
      <c r="A45" t="s">
        <v>60</v>
      </c>
      <c r="E45" s="39" t="s">
        <v>3279</v>
      </c>
    </row>
    <row r="46" spans="1:13" ht="12.75">
      <c r="A46" t="s">
        <v>46</v>
      </c>
      <c r="C46" s="31" t="s">
        <v>172</v>
      </c>
      <c r="E46" s="33" t="s">
        <v>2629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3145</v>
      </c>
      <c s="35" t="s">
        <v>52</v>
      </c>
      <c s="6" t="s">
        <v>3146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2636</v>
      </c>
      <c s="35" t="s">
        <v>52</v>
      </c>
      <c s="6" t="s">
        <v>2637</v>
      </c>
      <c s="36" t="s">
        <v>639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3336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2639</v>
      </c>
      <c s="35" t="s">
        <v>52</v>
      </c>
      <c s="6" t="s">
        <v>2640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3337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3150</v>
      </c>
      <c s="35" t="s">
        <v>52</v>
      </c>
      <c s="6" t="s">
        <v>3151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3285</v>
      </c>
      <c s="35" t="s">
        <v>52</v>
      </c>
      <c s="6" t="s">
        <v>3286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3163</v>
      </c>
      <c s="35" t="s">
        <v>52</v>
      </c>
      <c s="6" t="s">
        <v>3164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2933</v>
      </c>
      <c s="35" t="s">
        <v>52</v>
      </c>
      <c s="6" t="s">
        <v>2934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3071</v>
      </c>
      <c s="35" t="s">
        <v>52</v>
      </c>
      <c s="6" t="s">
        <v>3072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3290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3291</v>
      </c>
      <c s="35" t="s">
        <v>52</v>
      </c>
      <c s="6" t="s">
        <v>3292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3293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3339</v>
      </c>
      <c s="35" t="s">
        <v>52</v>
      </c>
      <c s="6" t="s">
        <v>3340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3341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3294</v>
      </c>
      <c s="35" t="s">
        <v>52</v>
      </c>
      <c s="6" t="s">
        <v>3295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3296</v>
      </c>
    </row>
    <row r="95" spans="1:5" ht="229.5">
      <c r="A95" t="s">
        <v>60</v>
      </c>
      <c r="E95" s="39" t="s">
        <v>3297</v>
      </c>
    </row>
    <row r="96" spans="1:13" ht="12.75">
      <c r="A96" t="s">
        <v>46</v>
      </c>
      <c r="C96" s="31" t="s">
        <v>233</v>
      </c>
      <c r="E96" s="33" t="s">
        <v>2467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3187</v>
      </c>
      <c s="35" t="s">
        <v>52</v>
      </c>
      <c s="6" t="s">
        <v>3188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2531</v>
      </c>
    </row>
    <row r="99" spans="1:5" ht="63.75">
      <c r="A99" s="35" t="s">
        <v>58</v>
      </c>
      <c r="E99" s="40" t="s">
        <v>3342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3190</v>
      </c>
      <c s="35" t="s">
        <v>52</v>
      </c>
      <c s="6" t="s">
        <v>3191</v>
      </c>
      <c s="36" t="s">
        <v>639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3343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3300</v>
      </c>
      <c s="35" t="s">
        <v>52</v>
      </c>
      <c s="6" t="s">
        <v>3301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3302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2675</v>
      </c>
      <c s="35" t="s">
        <v>52</v>
      </c>
      <c s="6" t="s">
        <v>2676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3344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3304</v>
      </c>
      <c s="35" t="s">
        <v>52</v>
      </c>
      <c s="6" t="s">
        <v>3305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3306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2684</v>
      </c>
      <c r="E117" s="33" t="s">
        <v>2685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3089</v>
      </c>
      <c s="35" t="s">
        <v>52</v>
      </c>
      <c s="6" t="s">
        <v>3090</v>
      </c>
      <c s="36" t="s">
        <v>2068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3307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2956</v>
      </c>
      <c s="35" t="s">
        <v>52</v>
      </c>
      <c s="6" t="s">
        <v>2957</v>
      </c>
      <c s="36" t="s">
        <v>2068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3307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385</v>
      </c>
      <c r="E126" s="33" t="s">
        <v>2266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3308</v>
      </c>
      <c s="35" t="s">
        <v>52</v>
      </c>
      <c s="6" t="s">
        <v>3309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3310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3110</v>
      </c>
      <c s="35" t="s">
        <v>52</v>
      </c>
      <c s="6" t="s">
        <v>3111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2959</v>
      </c>
      <c s="35" t="s">
        <v>52</v>
      </c>
      <c s="6" t="s">
        <v>2960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3312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2865</v>
      </c>
      <c s="35" t="s">
        <v>52</v>
      </c>
      <c s="6" t="s">
        <v>2866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3346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3316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3317</v>
      </c>
      <c s="35" t="s">
        <v>52</v>
      </c>
      <c s="6" t="s">
        <v>3318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3319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3320</v>
      </c>
      <c s="35" t="s">
        <v>52</v>
      </c>
      <c s="6" t="s">
        <v>3321</v>
      </c>
      <c s="36" t="s">
        <v>3322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3323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2978</v>
      </c>
      <c s="35" t="s">
        <v>52</v>
      </c>
      <c s="6" t="s">
        <v>2979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3324</v>
      </c>
    </row>
    <row r="158" spans="1:5" ht="25.5">
      <c r="A158" t="s">
        <v>60</v>
      </c>
      <c r="E158" s="39" t="s">
        <v>2981</v>
      </c>
    </row>
    <row r="159" spans="1:16" ht="12.75">
      <c r="A159" t="s">
        <v>49</v>
      </c>
      <c s="34" t="s">
        <v>223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3125</v>
      </c>
    </row>
    <row r="162" spans="1:5" ht="127.5">
      <c r="A162" t="s">
        <v>60</v>
      </c>
      <c r="E162" s="39" t="s">
        <v>3126</v>
      </c>
    </row>
    <row r="163" spans="1:13" ht="12.75">
      <c r="A163" t="s">
        <v>46</v>
      </c>
      <c r="C163" s="31" t="s">
        <v>411</v>
      </c>
      <c r="E163" s="33" t="s">
        <v>2280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2982</v>
      </c>
      <c s="35" t="s">
        <v>52</v>
      </c>
      <c s="6" t="s">
        <v>2983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3347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2562</v>
      </c>
      <c s="35" t="s">
        <v>52</v>
      </c>
      <c s="6" t="s">
        <v>2563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3348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3127</v>
      </c>
      <c r="E172" s="33" t="s">
        <v>3128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636</v>
      </c>
      <c s="35" t="s">
        <v>637</v>
      </c>
      <c s="6" t="s">
        <v>638</v>
      </c>
      <c s="36" t="s">
        <v>639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3349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1952</v>
      </c>
      <c s="35" t="s">
        <v>1953</v>
      </c>
      <c s="6" t="s">
        <v>1954</v>
      </c>
      <c s="36" t="s">
        <v>639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3350</v>
      </c>
    </row>
    <row r="180" spans="1:5" ht="25.5">
      <c r="A180" t="s">
        <v>60</v>
      </c>
      <c r="E180" s="39" t="s">
        <v>640</v>
      </c>
    </row>
    <row r="181" spans="1:16" ht="25.5">
      <c r="A181" t="s">
        <v>49</v>
      </c>
      <c s="34" t="s">
        <v>239</v>
      </c>
      <c s="34" t="s">
        <v>1991</v>
      </c>
      <c s="35" t="s">
        <v>1992</v>
      </c>
      <c s="6" t="s">
        <v>1993</v>
      </c>
      <c s="36" t="s">
        <v>639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640</v>
      </c>
    </row>
    <row r="183" spans="1:5" ht="63.75">
      <c r="A183" s="35" t="s">
        <v>58</v>
      </c>
      <c r="E183" s="40" t="s">
        <v>3351</v>
      </c>
    </row>
    <row r="184" spans="1:5" ht="25.5">
      <c r="A184" t="s">
        <v>60</v>
      </c>
      <c r="E184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3354</v>
      </c>
      <c r="E8" s="30" t="s">
        <v>3353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2387</v>
      </c>
    </row>
    <row r="16" spans="1:5" ht="127.5">
      <c r="A16" s="35" t="s">
        <v>58</v>
      </c>
      <c r="E16" s="40" t="s">
        <v>3355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2593</v>
      </c>
      <c s="35" t="s">
        <v>52</v>
      </c>
      <c s="6" t="s">
        <v>2594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63.7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2407</v>
      </c>
      <c s="35" t="s">
        <v>52</v>
      </c>
      <c s="6" t="s">
        <v>2408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3356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3357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2621</v>
      </c>
      <c s="35" t="s">
        <v>52</v>
      </c>
      <c s="6" t="s">
        <v>2622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2441</v>
      </c>
      <c s="35" t="s">
        <v>52</v>
      </c>
      <c s="6" t="s">
        <v>2442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3276</v>
      </c>
      <c s="35" t="s">
        <v>52</v>
      </c>
      <c s="6" t="s">
        <v>3277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3278</v>
      </c>
    </row>
    <row r="45" spans="1:5" ht="25.5">
      <c r="A45" t="s">
        <v>60</v>
      </c>
      <c r="E45" s="39" t="s">
        <v>3279</v>
      </c>
    </row>
    <row r="46" spans="1:13" ht="12.75">
      <c r="A46" t="s">
        <v>46</v>
      </c>
      <c r="C46" s="31" t="s">
        <v>172</v>
      </c>
      <c r="E46" s="33" t="s">
        <v>2629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3145</v>
      </c>
      <c s="35" t="s">
        <v>52</v>
      </c>
      <c s="6" t="s">
        <v>3146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2636</v>
      </c>
      <c s="35" t="s">
        <v>52</v>
      </c>
      <c s="6" t="s">
        <v>2637</v>
      </c>
      <c s="36" t="s">
        <v>639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3358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2639</v>
      </c>
      <c s="35" t="s">
        <v>52</v>
      </c>
      <c s="6" t="s">
        <v>2640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3359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3150</v>
      </c>
      <c s="35" t="s">
        <v>52</v>
      </c>
      <c s="6" t="s">
        <v>3151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3360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3285</v>
      </c>
      <c s="35" t="s">
        <v>52</v>
      </c>
      <c s="6" t="s">
        <v>3286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3361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3163</v>
      </c>
      <c s="35" t="s">
        <v>52</v>
      </c>
      <c s="6" t="s">
        <v>3164</v>
      </c>
      <c s="36" t="s">
        <v>639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3362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2933</v>
      </c>
      <c s="35" t="s">
        <v>52</v>
      </c>
      <c s="6" t="s">
        <v>2934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3363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3071</v>
      </c>
      <c s="35" t="s">
        <v>52</v>
      </c>
      <c s="6" t="s">
        <v>3072</v>
      </c>
      <c s="36" t="s">
        <v>639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3364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3365</v>
      </c>
      <c s="35" t="s">
        <v>52</v>
      </c>
      <c s="6" t="s">
        <v>3366</v>
      </c>
      <c s="36" t="s">
        <v>639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3367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3291</v>
      </c>
      <c s="35" t="s">
        <v>52</v>
      </c>
      <c s="6" t="s">
        <v>3292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3368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3294</v>
      </c>
      <c s="35" t="s">
        <v>52</v>
      </c>
      <c s="6" t="s">
        <v>3295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3369</v>
      </c>
    </row>
    <row r="95" spans="1:5" ht="229.5">
      <c r="A95" t="s">
        <v>60</v>
      </c>
      <c r="E95" s="39" t="s">
        <v>3297</v>
      </c>
    </row>
    <row r="96" spans="1:13" ht="12.75">
      <c r="A96" t="s">
        <v>46</v>
      </c>
      <c r="C96" s="31" t="s">
        <v>233</v>
      </c>
      <c r="E96" s="33" t="s">
        <v>2467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3187</v>
      </c>
      <c s="35" t="s">
        <v>52</v>
      </c>
      <c s="6" t="s">
        <v>3188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2531</v>
      </c>
    </row>
    <row r="99" spans="1:5" ht="63.75">
      <c r="A99" s="35" t="s">
        <v>58</v>
      </c>
      <c r="E99" s="40" t="s">
        <v>3370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3190</v>
      </c>
      <c s="35" t="s">
        <v>52</v>
      </c>
      <c s="6" t="s">
        <v>3191</v>
      </c>
      <c s="36" t="s">
        <v>639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3371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3300</v>
      </c>
      <c s="35" t="s">
        <v>52</v>
      </c>
      <c s="6" t="s">
        <v>3301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3372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2675</v>
      </c>
      <c s="35" t="s">
        <v>52</v>
      </c>
      <c s="6" t="s">
        <v>2676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3373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3304</v>
      </c>
      <c s="35" t="s">
        <v>52</v>
      </c>
      <c s="6" t="s">
        <v>3305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3374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2684</v>
      </c>
      <c r="E117" s="33" t="s">
        <v>2685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3089</v>
      </c>
      <c s="35" t="s">
        <v>52</v>
      </c>
      <c s="6" t="s">
        <v>3090</v>
      </c>
      <c s="36" t="s">
        <v>2068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3375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2956</v>
      </c>
      <c s="35" t="s">
        <v>52</v>
      </c>
      <c s="6" t="s">
        <v>2957</v>
      </c>
      <c s="36" t="s">
        <v>2068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3375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385</v>
      </c>
      <c r="E126" s="33" t="s">
        <v>2266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3308</v>
      </c>
      <c s="35" t="s">
        <v>52</v>
      </c>
      <c s="6" t="s">
        <v>3309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3376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2959</v>
      </c>
      <c s="35" t="s">
        <v>52</v>
      </c>
      <c s="6" t="s">
        <v>2960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3312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2865</v>
      </c>
      <c s="35" t="s">
        <v>52</v>
      </c>
      <c s="6" t="s">
        <v>2866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3377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3316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3317</v>
      </c>
      <c s="35" t="s">
        <v>52</v>
      </c>
      <c s="6" t="s">
        <v>3318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3320</v>
      </c>
      <c s="35" t="s">
        <v>52</v>
      </c>
      <c s="6" t="s">
        <v>3321</v>
      </c>
      <c s="36" t="s">
        <v>3322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3379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2978</v>
      </c>
      <c s="35" t="s">
        <v>52</v>
      </c>
      <c s="6" t="s">
        <v>2979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3324</v>
      </c>
    </row>
    <row r="154" spans="1:5" ht="25.5">
      <c r="A154" t="s">
        <v>60</v>
      </c>
      <c r="E154" s="39" t="s">
        <v>2981</v>
      </c>
    </row>
    <row r="155" spans="1:16" ht="12.75">
      <c r="A155" t="s">
        <v>49</v>
      </c>
      <c s="34" t="s">
        <v>220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3125</v>
      </c>
    </row>
    <row r="158" spans="1:5" ht="127.5">
      <c r="A158" t="s">
        <v>60</v>
      </c>
      <c r="E158" s="39" t="s">
        <v>3126</v>
      </c>
    </row>
    <row r="159" spans="1:13" ht="12.75">
      <c r="A159" t="s">
        <v>46</v>
      </c>
      <c r="C159" s="31" t="s">
        <v>411</v>
      </c>
      <c r="E159" s="33" t="s">
        <v>2280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2982</v>
      </c>
      <c s="35" t="s">
        <v>52</v>
      </c>
      <c s="6" t="s">
        <v>2983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3380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2562</v>
      </c>
      <c s="35" t="s">
        <v>52</v>
      </c>
      <c s="6" t="s">
        <v>2563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3381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3127</v>
      </c>
      <c r="E168" s="33" t="s">
        <v>3128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3382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1952</v>
      </c>
      <c s="35" t="s">
        <v>1953</v>
      </c>
      <c s="6" t="s">
        <v>1954</v>
      </c>
      <c s="36" t="s">
        <v>639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3383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1991</v>
      </c>
      <c s="35" t="s">
        <v>1992</v>
      </c>
      <c s="6" t="s">
        <v>1993</v>
      </c>
      <c s="36" t="s">
        <v>639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63.75">
      <c r="A179" s="35" t="s">
        <v>58</v>
      </c>
      <c r="E179" s="40" t="s">
        <v>3384</v>
      </c>
    </row>
    <row r="180" spans="1:5" ht="25.5">
      <c r="A180" t="s">
        <v>60</v>
      </c>
      <c r="E18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3387</v>
      </c>
      <c r="E8" s="30" t="s">
        <v>3386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3269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642</v>
      </c>
      <c s="35" t="s">
        <v>52</v>
      </c>
      <c s="6" t="s">
        <v>643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2387</v>
      </c>
    </row>
    <row r="16" spans="1:5" ht="127.5">
      <c r="A16" s="35" t="s">
        <v>58</v>
      </c>
      <c r="E16" s="40" t="s">
        <v>3388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2593</v>
      </c>
      <c s="35" t="s">
        <v>52</v>
      </c>
      <c s="6" t="s">
        <v>2594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63.75">
      <c r="A20" s="35" t="s">
        <v>58</v>
      </c>
      <c r="E20" s="40" t="s">
        <v>3271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2407</v>
      </c>
      <c s="35" t="s">
        <v>52</v>
      </c>
      <c s="6" t="s">
        <v>2408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3389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2436</v>
      </c>
      <c s="35" t="s">
        <v>52</v>
      </c>
      <c s="6" t="s">
        <v>2437</v>
      </c>
      <c s="36" t="s">
        <v>2068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3274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2621</v>
      </c>
      <c s="35" t="s">
        <v>52</v>
      </c>
      <c s="6" t="s">
        <v>2622</v>
      </c>
      <c s="36" t="s">
        <v>2068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3275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2441</v>
      </c>
      <c s="35" t="s">
        <v>52</v>
      </c>
      <c s="6" t="s">
        <v>2442</v>
      </c>
      <c s="36" t="s">
        <v>2068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3275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3276</v>
      </c>
      <c s="35" t="s">
        <v>52</v>
      </c>
      <c s="6" t="s">
        <v>3277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3278</v>
      </c>
    </row>
    <row r="45" spans="1:5" ht="25.5">
      <c r="A45" t="s">
        <v>60</v>
      </c>
      <c r="E45" s="39" t="s">
        <v>3279</v>
      </c>
    </row>
    <row r="46" spans="1:13" ht="12.75">
      <c r="A46" t="s">
        <v>46</v>
      </c>
      <c r="C46" s="31" t="s">
        <v>172</v>
      </c>
      <c r="E46" s="33" t="s">
        <v>2629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3145</v>
      </c>
      <c s="35" t="s">
        <v>52</v>
      </c>
      <c s="6" t="s">
        <v>3146</v>
      </c>
      <c s="36" t="s">
        <v>639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2636</v>
      </c>
      <c s="35" t="s">
        <v>52</v>
      </c>
      <c s="6" t="s">
        <v>2637</v>
      </c>
      <c s="36" t="s">
        <v>639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3391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2639</v>
      </c>
      <c s="35" t="s">
        <v>52</v>
      </c>
      <c s="6" t="s">
        <v>2640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3150</v>
      </c>
      <c s="35" t="s">
        <v>52</v>
      </c>
      <c s="6" t="s">
        <v>3151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3283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3285</v>
      </c>
      <c s="35" t="s">
        <v>52</v>
      </c>
      <c s="6" t="s">
        <v>3286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3163</v>
      </c>
      <c s="35" t="s">
        <v>52</v>
      </c>
      <c s="6" t="s">
        <v>3164</v>
      </c>
      <c s="36" t="s">
        <v>639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3288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2933</v>
      </c>
      <c s="35" t="s">
        <v>52</v>
      </c>
      <c s="6" t="s">
        <v>2934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3289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3071</v>
      </c>
      <c s="35" t="s">
        <v>52</v>
      </c>
      <c s="6" t="s">
        <v>3072</v>
      </c>
      <c s="36" t="s">
        <v>639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3290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3291</v>
      </c>
      <c s="35" t="s">
        <v>52</v>
      </c>
      <c s="6" t="s">
        <v>3292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3394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3294</v>
      </c>
      <c s="35" t="s">
        <v>52</v>
      </c>
      <c s="6" t="s">
        <v>3295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3395</v>
      </c>
    </row>
    <row r="91" spans="1:5" ht="229.5">
      <c r="A91" t="s">
        <v>60</v>
      </c>
      <c r="E91" s="39" t="s">
        <v>3297</v>
      </c>
    </row>
    <row r="92" spans="1:13" ht="12.75">
      <c r="A92" t="s">
        <v>46</v>
      </c>
      <c r="C92" s="31" t="s">
        <v>233</v>
      </c>
      <c r="E92" s="33" t="s">
        <v>2467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3187</v>
      </c>
      <c s="35" t="s">
        <v>52</v>
      </c>
      <c s="6" t="s">
        <v>3188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2531</v>
      </c>
    </row>
    <row r="95" spans="1:5" ht="63.75">
      <c r="A95" s="35" t="s">
        <v>58</v>
      </c>
      <c r="E95" s="40" t="s">
        <v>3396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3190</v>
      </c>
      <c s="35" t="s">
        <v>52</v>
      </c>
      <c s="6" t="s">
        <v>3191</v>
      </c>
      <c s="36" t="s">
        <v>639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3397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3300</v>
      </c>
      <c s="35" t="s">
        <v>52</v>
      </c>
      <c s="6" t="s">
        <v>3301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3398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2675</v>
      </c>
      <c s="35" t="s">
        <v>52</v>
      </c>
      <c s="6" t="s">
        <v>2676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3399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3304</v>
      </c>
      <c s="35" t="s">
        <v>52</v>
      </c>
      <c s="6" t="s">
        <v>3305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3400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2684</v>
      </c>
      <c r="E113" s="33" t="s">
        <v>2685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3089</v>
      </c>
      <c s="35" t="s">
        <v>52</v>
      </c>
      <c s="6" t="s">
        <v>3090</v>
      </c>
      <c s="36" t="s">
        <v>2068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3401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2956</v>
      </c>
      <c s="35" t="s">
        <v>52</v>
      </c>
      <c s="6" t="s">
        <v>2957</v>
      </c>
      <c s="36" t="s">
        <v>2068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3401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385</v>
      </c>
      <c r="E122" s="33" t="s">
        <v>2266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3308</v>
      </c>
      <c s="35" t="s">
        <v>52</v>
      </c>
      <c s="6" t="s">
        <v>3309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3402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2959</v>
      </c>
      <c s="35" t="s">
        <v>52</v>
      </c>
      <c s="6" t="s">
        <v>2960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3312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2865</v>
      </c>
      <c s="35" t="s">
        <v>52</v>
      </c>
      <c s="6" t="s">
        <v>2866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3314</v>
      </c>
      <c s="35" t="s">
        <v>52</v>
      </c>
      <c s="6" t="s">
        <v>3315</v>
      </c>
      <c s="36" t="s">
        <v>2068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3316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3317</v>
      </c>
      <c s="35" t="s">
        <v>52</v>
      </c>
      <c s="6" t="s">
        <v>3318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3404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3320</v>
      </c>
      <c s="35" t="s">
        <v>52</v>
      </c>
      <c s="6" t="s">
        <v>3321</v>
      </c>
      <c s="36" t="s">
        <v>3322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3405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2978</v>
      </c>
      <c s="35" t="s">
        <v>52</v>
      </c>
      <c s="6" t="s">
        <v>2979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3324</v>
      </c>
    </row>
    <row r="150" spans="1:5" ht="25.5">
      <c r="A150" t="s">
        <v>60</v>
      </c>
      <c r="E150" s="39" t="s">
        <v>2981</v>
      </c>
    </row>
    <row r="151" spans="1:16" ht="12.75">
      <c r="A151" t="s">
        <v>49</v>
      </c>
      <c s="34" t="s">
        <v>217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3125</v>
      </c>
    </row>
    <row r="154" spans="1:5" ht="127.5">
      <c r="A154" t="s">
        <v>60</v>
      </c>
      <c r="E154" s="39" t="s">
        <v>3126</v>
      </c>
    </row>
    <row r="155" spans="1:13" ht="12.75">
      <c r="A155" t="s">
        <v>46</v>
      </c>
      <c r="C155" s="31" t="s">
        <v>411</v>
      </c>
      <c r="E155" s="33" t="s">
        <v>2280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2982</v>
      </c>
      <c s="35" t="s">
        <v>52</v>
      </c>
      <c s="6" t="s">
        <v>2983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3406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2562</v>
      </c>
      <c s="35" t="s">
        <v>52</v>
      </c>
      <c s="6" t="s">
        <v>2563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3407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3127</v>
      </c>
      <c r="E164" s="33" t="s">
        <v>3128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636</v>
      </c>
      <c s="35" t="s">
        <v>637</v>
      </c>
      <c s="6" t="s">
        <v>638</v>
      </c>
      <c s="36" t="s">
        <v>639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640</v>
      </c>
    </row>
    <row r="167" spans="1:5" ht="63.75">
      <c r="A167" s="35" t="s">
        <v>58</v>
      </c>
      <c r="E167" s="40" t="s">
        <v>3408</v>
      </c>
    </row>
    <row r="168" spans="1:5" ht="25.5">
      <c r="A168" t="s">
        <v>60</v>
      </c>
      <c r="E168" s="39" t="s">
        <v>640</v>
      </c>
    </row>
    <row r="169" spans="1:16" ht="25.5">
      <c r="A169" t="s">
        <v>49</v>
      </c>
      <c s="34" t="s">
        <v>230</v>
      </c>
      <c s="34" t="s">
        <v>1952</v>
      </c>
      <c s="35" t="s">
        <v>1953</v>
      </c>
      <c s="6" t="s">
        <v>1954</v>
      </c>
      <c s="36" t="s">
        <v>639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640</v>
      </c>
    </row>
    <row r="171" spans="1:5" ht="63.75">
      <c r="A171" s="35" t="s">
        <v>58</v>
      </c>
      <c r="E171" s="40" t="s">
        <v>3409</v>
      </c>
    </row>
    <row r="172" spans="1:5" ht="25.5">
      <c r="A172" t="s">
        <v>60</v>
      </c>
      <c r="E172" s="39" t="s">
        <v>640</v>
      </c>
    </row>
    <row r="173" spans="1:16" ht="25.5">
      <c r="A173" t="s">
        <v>49</v>
      </c>
      <c s="34" t="s">
        <v>233</v>
      </c>
      <c s="34" t="s">
        <v>1991</v>
      </c>
      <c s="35" t="s">
        <v>1992</v>
      </c>
      <c s="6" t="s">
        <v>1993</v>
      </c>
      <c s="36" t="s">
        <v>639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63.75">
      <c r="A175" s="35" t="s">
        <v>58</v>
      </c>
      <c r="E175" s="40" t="s">
        <v>3410</v>
      </c>
    </row>
    <row r="176" spans="1:5" ht="25.5">
      <c r="A176" t="s">
        <v>60</v>
      </c>
      <c r="E176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3413</v>
      </c>
      <c r="E8" s="30" t="s">
        <v>3412</v>
      </c>
      <c r="J8" s="29">
        <f>0+J9+J34+J87+J124+J137+J162+J167+J176+J185</f>
      </c>
      <c s="29">
        <f>0+K9+K34+K87+K124+K137+K162+K167+K176+K185</f>
      </c>
      <c s="29">
        <f>0+L9+L34+L87+L124+L137+L162+L167+L176+L185</f>
      </c>
      <c s="29">
        <f>0+M9+M34+M87+M124+M137+M162+M167+M176+M185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3416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188.971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40.25">
      <c r="A16" s="35" t="s">
        <v>58</v>
      </c>
      <c r="E16" s="40" t="s">
        <v>3417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48.672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3418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11.153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63.75">
      <c r="A24" s="35" t="s">
        <v>58</v>
      </c>
      <c r="E24" s="40" t="s">
        <v>3419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1961</v>
      </c>
      <c s="35" t="s">
        <v>1962</v>
      </c>
      <c s="6" t="s">
        <v>1963</v>
      </c>
      <c s="36" t="s">
        <v>639</v>
      </c>
      <c s="37">
        <v>3.161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3420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1991</v>
      </c>
      <c s="35" t="s">
        <v>1992</v>
      </c>
      <c s="6" t="s">
        <v>1993</v>
      </c>
      <c s="36" t="s">
        <v>639</v>
      </c>
      <c s="37">
        <v>128.876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89.25">
      <c r="A32" s="35" t="s">
        <v>58</v>
      </c>
      <c r="E32" s="40" t="s">
        <v>3421</v>
      </c>
    </row>
    <row r="33" spans="1:5" ht="25.5">
      <c r="A33" t="s">
        <v>60</v>
      </c>
      <c r="E33" s="39" t="s">
        <v>640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</f>
      </c>
      <c s="32">
        <f>0+M35+M39+M43+M47+M51+M55+M59+M63+M67+M71+M75+M79+M83</f>
      </c>
    </row>
    <row r="35" spans="1:16" ht="25.5">
      <c r="A35" t="s">
        <v>49</v>
      </c>
      <c s="34" t="s">
        <v>83</v>
      </c>
      <c s="34" t="s">
        <v>3422</v>
      </c>
      <c s="35" t="s">
        <v>52</v>
      </c>
      <c s="6" t="s">
        <v>3423</v>
      </c>
      <c s="36" t="s">
        <v>65</v>
      </c>
      <c s="37">
        <v>4.093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02">
      <c r="A37" s="35" t="s">
        <v>58</v>
      </c>
      <c r="E37" s="40" t="s">
        <v>3424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2574</v>
      </c>
      <c s="35" t="s">
        <v>52</v>
      </c>
      <c s="6" t="s">
        <v>2575</v>
      </c>
      <c s="36" t="s">
        <v>449</v>
      </c>
      <c s="37">
        <v>168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3425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2818</v>
      </c>
      <c s="35" t="s">
        <v>52</v>
      </c>
      <c s="6" t="s">
        <v>2819</v>
      </c>
      <c s="36" t="s">
        <v>65</v>
      </c>
      <c s="37">
        <v>17.922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2387</v>
      </c>
    </row>
    <row r="45" spans="1:5" ht="25.5">
      <c r="A45" s="35" t="s">
        <v>58</v>
      </c>
      <c r="E45" s="40" t="s">
        <v>3426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642</v>
      </c>
      <c s="35" t="s">
        <v>52</v>
      </c>
      <c s="6" t="s">
        <v>643</v>
      </c>
      <c s="36" t="s">
        <v>65</v>
      </c>
      <c s="37">
        <v>73.998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2387</v>
      </c>
    </row>
    <row r="49" spans="1:5" ht="242.25">
      <c r="A49" s="35" t="s">
        <v>58</v>
      </c>
      <c r="E49" s="40" t="s">
        <v>3427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3428</v>
      </c>
      <c s="35" t="s">
        <v>52</v>
      </c>
      <c s="6" t="s">
        <v>3429</v>
      </c>
      <c s="36" t="s">
        <v>65</v>
      </c>
      <c s="37">
        <v>19.548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2387</v>
      </c>
    </row>
    <row r="53" spans="1:5" ht="63.75">
      <c r="A53" s="35" t="s">
        <v>58</v>
      </c>
      <c r="E53" s="40" t="s">
        <v>3430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2593</v>
      </c>
      <c s="35" t="s">
        <v>52</v>
      </c>
      <c s="6" t="s">
        <v>2594</v>
      </c>
      <c s="36" t="s">
        <v>65</v>
      </c>
      <c s="37">
        <v>1.684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2387</v>
      </c>
    </row>
    <row r="57" spans="1:5" ht="127.5">
      <c r="A57" s="35" t="s">
        <v>58</v>
      </c>
      <c r="E57" s="40" t="s">
        <v>3431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2407</v>
      </c>
      <c s="35" t="s">
        <v>52</v>
      </c>
      <c s="6" t="s">
        <v>2408</v>
      </c>
      <c s="36" t="s">
        <v>65</v>
      </c>
      <c s="37">
        <v>119.005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65.75">
      <c r="A61" s="35" t="s">
        <v>58</v>
      </c>
      <c r="E61" s="40" t="s">
        <v>3432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2416</v>
      </c>
      <c s="35" t="s">
        <v>52</v>
      </c>
      <c s="6" t="s">
        <v>2417</v>
      </c>
      <c s="36" t="s">
        <v>65</v>
      </c>
      <c s="37">
        <v>129.054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216.75">
      <c r="A65" s="35" t="s">
        <v>58</v>
      </c>
      <c r="E65" s="40" t="s">
        <v>3433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2615</v>
      </c>
      <c s="35" t="s">
        <v>52</v>
      </c>
      <c s="6" t="s">
        <v>2616</v>
      </c>
      <c s="36" t="s">
        <v>2068</v>
      </c>
      <c s="37">
        <v>155.506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3434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2739</v>
      </c>
      <c s="35" t="s">
        <v>52</v>
      </c>
      <c s="6" t="s">
        <v>2740</v>
      </c>
      <c s="36" t="s">
        <v>2068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40.25">
      <c r="A73" s="35" t="s">
        <v>58</v>
      </c>
      <c r="E73" s="40" t="s">
        <v>3435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2621</v>
      </c>
      <c s="35" t="s">
        <v>52</v>
      </c>
      <c s="6" t="s">
        <v>2622</v>
      </c>
      <c s="36" t="s">
        <v>2068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3436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2441</v>
      </c>
      <c s="35" t="s">
        <v>52</v>
      </c>
      <c s="6" t="s">
        <v>2442</v>
      </c>
      <c s="36" t="s">
        <v>2068</v>
      </c>
      <c s="37">
        <v>22.512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3436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3437</v>
      </c>
      <c s="35" t="s">
        <v>52</v>
      </c>
      <c s="6" t="s">
        <v>3277</v>
      </c>
      <c s="36" t="s">
        <v>65</v>
      </c>
      <c s="37">
        <v>3.377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55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3438</v>
      </c>
    </row>
    <row r="86" spans="1:5" ht="25.5">
      <c r="A86" t="s">
        <v>60</v>
      </c>
      <c r="E86" s="39" t="s">
        <v>3279</v>
      </c>
    </row>
    <row r="87" spans="1:13" ht="12.75">
      <c r="A87" t="s">
        <v>46</v>
      </c>
      <c r="C87" s="31" t="s">
        <v>27</v>
      </c>
      <c r="E87" s="33" t="s">
        <v>2629</v>
      </c>
      <c r="J87" s="32">
        <f>0</f>
      </c>
      <c s="32">
        <f>0</f>
      </c>
      <c s="32">
        <f>0+L88+L92+L96+L100+L104+L108+L112+L116+L120</f>
      </c>
      <c s="32">
        <f>0+M88+M92+M96+M100+M104+M108+M112+M116+M120</f>
      </c>
    </row>
    <row r="88" spans="1:16" ht="12.75">
      <c r="A88" t="s">
        <v>49</v>
      </c>
      <c s="34" t="s">
        <v>172</v>
      </c>
      <c s="34" t="s">
        <v>3145</v>
      </c>
      <c s="35" t="s">
        <v>52</v>
      </c>
      <c s="6" t="s">
        <v>3146</v>
      </c>
      <c s="36" t="s">
        <v>639</v>
      </c>
      <c s="37">
        <v>3.866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3439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2636</v>
      </c>
      <c s="35" t="s">
        <v>52</v>
      </c>
      <c s="6" t="s">
        <v>2637</v>
      </c>
      <c s="36" t="s">
        <v>639</v>
      </c>
      <c s="37">
        <v>2.279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53">
      <c r="A94" s="35" t="s">
        <v>58</v>
      </c>
      <c r="E94" s="40" t="s">
        <v>3440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2639</v>
      </c>
      <c s="35" t="s">
        <v>52</v>
      </c>
      <c s="6" t="s">
        <v>2640</v>
      </c>
      <c s="36" t="s">
        <v>65</v>
      </c>
      <c s="37">
        <v>1.416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3441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3150</v>
      </c>
      <c s="35" t="s">
        <v>52</v>
      </c>
      <c s="6" t="s">
        <v>3151</v>
      </c>
      <c s="36" t="s">
        <v>110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3442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3443</v>
      </c>
      <c s="35" t="s">
        <v>52</v>
      </c>
      <c s="6" t="s">
        <v>3444</v>
      </c>
      <c s="36" t="s">
        <v>71</v>
      </c>
      <c s="37">
        <v>12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3445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3446</v>
      </c>
      <c s="35" t="s">
        <v>52</v>
      </c>
      <c s="6" t="s">
        <v>3447</v>
      </c>
      <c s="36" t="s">
        <v>71</v>
      </c>
      <c s="37">
        <v>42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3448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2930</v>
      </c>
      <c s="35" t="s">
        <v>52</v>
      </c>
      <c s="6" t="s">
        <v>2931</v>
      </c>
      <c s="36" t="s">
        <v>65</v>
      </c>
      <c s="37">
        <v>5.537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3449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3163</v>
      </c>
      <c s="35" t="s">
        <v>52</v>
      </c>
      <c s="6" t="s">
        <v>3164</v>
      </c>
      <c s="36" t="s">
        <v>639</v>
      </c>
      <c s="37">
        <v>0.963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3450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3166</v>
      </c>
      <c s="35" t="s">
        <v>52</v>
      </c>
      <c s="6" t="s">
        <v>3167</v>
      </c>
      <c s="36" t="s">
        <v>110</v>
      </c>
      <c s="37">
        <v>35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02">
      <c r="A122" s="35" t="s">
        <v>58</v>
      </c>
      <c r="E122" s="40" t="s">
        <v>3451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26</v>
      </c>
      <c r="E124" s="33" t="s">
        <v>2764</v>
      </c>
      <c r="J124" s="32">
        <f>0</f>
      </c>
      <c s="32">
        <f>0</f>
      </c>
      <c s="32">
        <f>0+L125+L129+L133</f>
      </c>
      <c s="32">
        <f>0+M125+M129+M133</f>
      </c>
    </row>
    <row r="125" spans="1:16" ht="12.75">
      <c r="A125" t="s">
        <v>49</v>
      </c>
      <c s="34" t="s">
        <v>199</v>
      </c>
      <c s="34" t="s">
        <v>3452</v>
      </c>
      <c s="35" t="s">
        <v>52</v>
      </c>
      <c s="6" t="s">
        <v>3453</v>
      </c>
      <c s="36" t="s">
        <v>65</v>
      </c>
      <c s="37">
        <v>5.91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3454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3455</v>
      </c>
      <c s="35" t="s">
        <v>52</v>
      </c>
      <c s="6" t="s">
        <v>3456</v>
      </c>
      <c s="36" t="s">
        <v>639</v>
      </c>
      <c s="37">
        <v>0.704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3457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3458</v>
      </c>
      <c s="35" t="s">
        <v>52</v>
      </c>
      <c s="6" t="s">
        <v>3459</v>
      </c>
      <c s="36" t="s">
        <v>65</v>
      </c>
      <c s="37">
        <v>16.484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3460</v>
      </c>
    </row>
    <row r="135" spans="1:5" ht="114.75">
      <c r="A135" s="35" t="s">
        <v>58</v>
      </c>
      <c r="E135" s="40" t="s">
        <v>3461</v>
      </c>
    </row>
    <row r="136" spans="1:5" ht="229.5">
      <c r="A136" t="s">
        <v>60</v>
      </c>
      <c r="E136" s="39" t="s">
        <v>3297</v>
      </c>
    </row>
    <row r="137" spans="1:13" ht="12.75">
      <c r="A137" t="s">
        <v>46</v>
      </c>
      <c r="C137" s="31" t="s">
        <v>72</v>
      </c>
      <c r="E137" s="33" t="s">
        <v>2467</v>
      </c>
      <c r="J137" s="32">
        <f>0</f>
      </c>
      <c s="32">
        <f>0</f>
      </c>
      <c s="32">
        <f>0+L138+L142+L146+L150+L154+L158</f>
      </c>
      <c s="32">
        <f>0+M138+M142+M146+M150+M154+M158</f>
      </c>
    </row>
    <row r="138" spans="1:16" ht="12.75">
      <c r="A138" t="s">
        <v>49</v>
      </c>
      <c s="34" t="s">
        <v>208</v>
      </c>
      <c s="34" t="s">
        <v>2468</v>
      </c>
      <c s="35" t="s">
        <v>52</v>
      </c>
      <c s="6" t="s">
        <v>2469</v>
      </c>
      <c s="36" t="s">
        <v>65</v>
      </c>
      <c s="37">
        <v>3.53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7.5">
      <c r="A140" s="35" t="s">
        <v>58</v>
      </c>
      <c r="E140" s="40" t="s">
        <v>3462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2945</v>
      </c>
      <c s="35" t="s">
        <v>2099</v>
      </c>
      <c s="6" t="s">
        <v>2946</v>
      </c>
      <c s="36" t="s">
        <v>65</v>
      </c>
      <c s="37">
        <v>9.515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204">
      <c r="A144" s="35" t="s">
        <v>58</v>
      </c>
      <c r="E144" s="40" t="s">
        <v>3463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2945</v>
      </c>
      <c s="35" t="s">
        <v>2110</v>
      </c>
      <c s="6" t="s">
        <v>2946</v>
      </c>
      <c s="36" t="s">
        <v>65</v>
      </c>
      <c s="37">
        <v>0.705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3464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2675</v>
      </c>
      <c s="35" t="s">
        <v>52</v>
      </c>
      <c s="6" t="s">
        <v>2676</v>
      </c>
      <c s="36" t="s">
        <v>65</v>
      </c>
      <c s="37">
        <v>8.961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91.25">
      <c r="A152" s="35" t="s">
        <v>58</v>
      </c>
      <c r="E152" s="40" t="s">
        <v>3465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3076</v>
      </c>
      <c s="35" t="s">
        <v>52</v>
      </c>
      <c s="6" t="s">
        <v>3077</v>
      </c>
      <c s="36" t="s">
        <v>65</v>
      </c>
      <c s="37">
        <v>0.736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2531</v>
      </c>
    </row>
    <row r="156" spans="1:5" ht="63.75">
      <c r="A156" s="35" t="s">
        <v>58</v>
      </c>
      <c r="E156" s="40" t="s">
        <v>3466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3467</v>
      </c>
      <c s="35" t="s">
        <v>52</v>
      </c>
      <c s="6" t="s">
        <v>3468</v>
      </c>
      <c s="36" t="s">
        <v>65</v>
      </c>
      <c s="37">
        <v>0.88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3469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80</v>
      </c>
      <c r="E162" s="33" t="s">
        <v>3470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227</v>
      </c>
      <c s="34" t="s">
        <v>3471</v>
      </c>
      <c s="35" t="s">
        <v>52</v>
      </c>
      <c s="6" t="s">
        <v>3472</v>
      </c>
      <c s="36" t="s">
        <v>2068</v>
      </c>
      <c s="37">
        <v>21.104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25.5">
      <c r="A165" s="35" t="s">
        <v>58</v>
      </c>
      <c r="E165" s="40" t="s">
        <v>3473</v>
      </c>
    </row>
    <row r="166" spans="1:5" ht="12.75">
      <c r="A166" t="s">
        <v>60</v>
      </c>
      <c r="E166" s="39" t="s">
        <v>68</v>
      </c>
    </row>
    <row r="167" spans="1:13" ht="12.75">
      <c r="A167" t="s">
        <v>46</v>
      </c>
      <c r="C167" s="31" t="s">
        <v>83</v>
      </c>
      <c r="E167" s="33" t="s">
        <v>3474</v>
      </c>
      <c r="J167" s="32">
        <f>0</f>
      </c>
      <c s="32">
        <f>0</f>
      </c>
      <c s="32">
        <f>0+L168+L172</f>
      </c>
      <c s="32">
        <f>0+M168+M172</f>
      </c>
    </row>
    <row r="168" spans="1:16" ht="25.5">
      <c r="A168" t="s">
        <v>49</v>
      </c>
      <c s="34" t="s">
        <v>230</v>
      </c>
      <c s="34" t="s">
        <v>2497</v>
      </c>
      <c s="35" t="s">
        <v>52</v>
      </c>
      <c s="6" t="s">
        <v>2498</v>
      </c>
      <c s="36" t="s">
        <v>2068</v>
      </c>
      <c s="37">
        <v>74.949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3475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2956</v>
      </c>
      <c s="35" t="s">
        <v>52</v>
      </c>
      <c s="6" t="s">
        <v>2957</v>
      </c>
      <c s="36" t="s">
        <v>2068</v>
      </c>
      <c s="37">
        <v>67.43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14.75">
      <c r="A174" s="35" t="s">
        <v>58</v>
      </c>
      <c r="E174" s="40" t="s">
        <v>3476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88</v>
      </c>
      <c r="E176" s="33" t="s">
        <v>3477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236</v>
      </c>
      <c s="34" t="s">
        <v>3478</v>
      </c>
      <c s="35" t="s">
        <v>52</v>
      </c>
      <c s="6" t="s">
        <v>3479</v>
      </c>
      <c s="36" t="s">
        <v>110</v>
      </c>
      <c s="37">
        <v>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3480</v>
      </c>
    </row>
    <row r="180" spans="1:5" ht="76.5">
      <c r="A180" t="s">
        <v>60</v>
      </c>
      <c r="E180" s="39" t="s">
        <v>3481</v>
      </c>
    </row>
    <row r="181" spans="1:16" ht="12.75">
      <c r="A181" t="s">
        <v>49</v>
      </c>
      <c s="34" t="s">
        <v>239</v>
      </c>
      <c s="34" t="s">
        <v>3482</v>
      </c>
      <c s="35" t="s">
        <v>52</v>
      </c>
      <c s="6" t="s">
        <v>3483</v>
      </c>
      <c s="36" t="s">
        <v>2068</v>
      </c>
      <c s="37">
        <v>1.712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76.5">
      <c r="A183" s="35" t="s">
        <v>58</v>
      </c>
      <c r="E183" s="40" t="s">
        <v>3484</v>
      </c>
    </row>
    <row r="184" spans="1:5" ht="89.25">
      <c r="A184" t="s">
        <v>60</v>
      </c>
      <c r="E184" s="39" t="s">
        <v>3485</v>
      </c>
    </row>
    <row r="185" spans="1:13" ht="12.75">
      <c r="A185" t="s">
        <v>46</v>
      </c>
      <c r="C185" s="31" t="s">
        <v>92</v>
      </c>
      <c r="E185" s="33" t="s">
        <v>2266</v>
      </c>
      <c r="J185" s="32">
        <f>0</f>
      </c>
      <c s="32">
        <f>0</f>
      </c>
      <c s="32">
        <f>0+L186+L190+L194+L198+L202+L206+L210+L214+L218+L222+L226+L230+L234</f>
      </c>
      <c s="32">
        <f>0+M186+M190+M194+M198+M202+M206+M210+M214+M218+M222+M226+M230+M234</f>
      </c>
    </row>
    <row r="186" spans="1:16" ht="12.75">
      <c r="A186" t="s">
        <v>49</v>
      </c>
      <c s="34" t="s">
        <v>242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3486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245</v>
      </c>
      <c s="34" t="s">
        <v>2865</v>
      </c>
      <c s="35" t="s">
        <v>52</v>
      </c>
      <c s="6" t="s">
        <v>2866</v>
      </c>
      <c s="36" t="s">
        <v>71</v>
      </c>
      <c s="37">
        <v>16.45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63.75">
      <c r="A192" s="35" t="s">
        <v>58</v>
      </c>
      <c r="E192" s="40" t="s">
        <v>3487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248</v>
      </c>
      <c s="34" t="s">
        <v>3488</v>
      </c>
      <c s="35" t="s">
        <v>52</v>
      </c>
      <c s="6" t="s">
        <v>3489</v>
      </c>
      <c s="36" t="s">
        <v>71</v>
      </c>
      <c s="37">
        <v>35.84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3490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251</v>
      </c>
      <c s="34" t="s">
        <v>3491</v>
      </c>
      <c s="35" t="s">
        <v>52</v>
      </c>
      <c s="6" t="s">
        <v>3492</v>
      </c>
      <c s="36" t="s">
        <v>2068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89.25">
      <c r="A200" s="35" t="s">
        <v>58</v>
      </c>
      <c r="E200" s="40" t="s">
        <v>3493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254</v>
      </c>
      <c s="34" t="s">
        <v>3494</v>
      </c>
      <c s="35" t="s">
        <v>52</v>
      </c>
      <c s="6" t="s">
        <v>3495</v>
      </c>
      <c s="36" t="s">
        <v>2068</v>
      </c>
      <c s="37">
        <v>21.104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5.5">
      <c r="A204" s="35" t="s">
        <v>58</v>
      </c>
      <c r="E204" s="40" t="s">
        <v>3496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257</v>
      </c>
      <c s="34" t="s">
        <v>3497</v>
      </c>
      <c s="35" t="s">
        <v>52</v>
      </c>
      <c s="6" t="s">
        <v>3498</v>
      </c>
      <c s="36" t="s">
        <v>65</v>
      </c>
      <c s="37">
        <v>3.1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3499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260</v>
      </c>
      <c s="34" t="s">
        <v>2982</v>
      </c>
      <c s="35" t="s">
        <v>52</v>
      </c>
      <c s="6" t="s">
        <v>2983</v>
      </c>
      <c s="36" t="s">
        <v>65</v>
      </c>
      <c s="37">
        <v>44.424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78.5">
      <c r="A212" s="35" t="s">
        <v>58</v>
      </c>
      <c r="E212" s="40" t="s">
        <v>3500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263</v>
      </c>
      <c s="34" t="s">
        <v>2562</v>
      </c>
      <c s="35" t="s">
        <v>52</v>
      </c>
      <c s="6" t="s">
        <v>2563</v>
      </c>
      <c s="36" t="s">
        <v>65</v>
      </c>
      <c s="37">
        <v>2.721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3501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266</v>
      </c>
      <c s="34" t="s">
        <v>3256</v>
      </c>
      <c s="35" t="s">
        <v>52</v>
      </c>
      <c s="6" t="s">
        <v>3257</v>
      </c>
      <c s="36" t="s">
        <v>65</v>
      </c>
      <c s="37">
        <v>2.153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3502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269</v>
      </c>
      <c s="34" t="s">
        <v>3503</v>
      </c>
      <c s="35" t="s">
        <v>52</v>
      </c>
      <c s="6" t="s">
        <v>3504</v>
      </c>
      <c s="36" t="s">
        <v>71</v>
      </c>
      <c s="37">
        <v>11.7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76.5">
      <c r="A224" s="35" t="s">
        <v>58</v>
      </c>
      <c r="E224" s="40" t="s">
        <v>3505</v>
      </c>
    </row>
    <row r="225" spans="1:5" ht="114.75">
      <c r="A225" t="s">
        <v>60</v>
      </c>
      <c r="E225" s="39" t="s">
        <v>3506</v>
      </c>
    </row>
    <row r="226" spans="1:16" ht="12.75">
      <c r="A226" t="s">
        <v>49</v>
      </c>
      <c s="34" t="s">
        <v>272</v>
      </c>
      <c s="34" t="s">
        <v>3507</v>
      </c>
      <c s="35" t="s">
        <v>52</v>
      </c>
      <c s="6" t="s">
        <v>3508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3509</v>
      </c>
    </row>
    <row r="228" spans="1:5" ht="51">
      <c r="A228" s="35" t="s">
        <v>58</v>
      </c>
      <c r="E228" s="40" t="s">
        <v>3510</v>
      </c>
    </row>
    <row r="229" spans="1:5" ht="25.5">
      <c r="A229" t="s">
        <v>60</v>
      </c>
      <c r="E229" s="39" t="s">
        <v>2981</v>
      </c>
    </row>
    <row r="230" spans="1:16" ht="12.75">
      <c r="A230" t="s">
        <v>49</v>
      </c>
      <c s="34" t="s">
        <v>275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3125</v>
      </c>
    </row>
    <row r="233" spans="1:5" ht="127.5">
      <c r="A233" t="s">
        <v>60</v>
      </c>
      <c r="E233" s="39" t="s">
        <v>3126</v>
      </c>
    </row>
    <row r="234" spans="1:16" ht="25.5">
      <c r="A234" t="s">
        <v>49</v>
      </c>
      <c s="34" t="s">
        <v>278</v>
      </c>
      <c s="34" t="s">
        <v>3511</v>
      </c>
      <c s="35" t="s">
        <v>52</v>
      </c>
      <c s="6" t="s">
        <v>3512</v>
      </c>
      <c s="36" t="s">
        <v>65</v>
      </c>
      <c s="37">
        <v>3.24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63.75">
      <c r="A236" s="35" t="s">
        <v>58</v>
      </c>
      <c r="E236" s="40" t="s">
        <v>3513</v>
      </c>
    </row>
    <row r="237" spans="1:5" ht="89.25">
      <c r="A237" t="s">
        <v>60</v>
      </c>
      <c r="E237" s="39" t="s">
        <v>3514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3517</v>
      </c>
      <c r="E8" s="30" t="s">
        <v>3516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63.75">
      <c r="A12" s="35" t="s">
        <v>58</v>
      </c>
      <c r="E12" s="40" t="s">
        <v>3518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3519</v>
      </c>
      <c s="35" t="s">
        <v>52</v>
      </c>
      <c s="6" t="s">
        <v>3520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3521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3055</v>
      </c>
      <c s="35" t="s">
        <v>52</v>
      </c>
      <c s="6" t="s">
        <v>3056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3522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3470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3080</v>
      </c>
      <c s="35" t="s">
        <v>52</v>
      </c>
      <c s="6" t="s">
        <v>3081</v>
      </c>
      <c s="36" t="s">
        <v>2068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3523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3524</v>
      </c>
      <c s="35" t="s">
        <v>52</v>
      </c>
      <c s="6" t="s">
        <v>3525</v>
      </c>
      <c s="36" t="s">
        <v>2068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3526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3198</v>
      </c>
      <c s="35" t="s">
        <v>52</v>
      </c>
      <c s="6" t="s">
        <v>3199</v>
      </c>
      <c s="36" t="s">
        <v>2068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3526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3471</v>
      </c>
      <c s="35" t="s">
        <v>52</v>
      </c>
      <c s="6" t="s">
        <v>3472</v>
      </c>
      <c s="36" t="s">
        <v>2068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3527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3528</v>
      </c>
      <c s="35" t="s">
        <v>52</v>
      </c>
      <c s="6" t="s">
        <v>3529</v>
      </c>
      <c s="36" t="s">
        <v>2068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3530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2266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3531</v>
      </c>
      <c s="35" t="s">
        <v>52</v>
      </c>
      <c s="6" t="s">
        <v>3532</v>
      </c>
      <c s="36" t="s">
        <v>2068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3533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3534</v>
      </c>
      <c s="35" t="s">
        <v>52</v>
      </c>
      <c s="6" t="s">
        <v>3535</v>
      </c>
      <c s="36" t="s">
        <v>2068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3530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3536</v>
      </c>
      <c s="35" t="s">
        <v>52</v>
      </c>
      <c s="6" t="s">
        <v>3537</v>
      </c>
      <c s="36" t="s">
        <v>2068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3530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3494</v>
      </c>
      <c s="35" t="s">
        <v>52</v>
      </c>
      <c s="6" t="s">
        <v>3495</v>
      </c>
      <c s="36" t="s">
        <v>2068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3527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3538</v>
      </c>
      <c s="35" t="s">
        <v>52</v>
      </c>
      <c s="6" t="s">
        <v>3539</v>
      </c>
      <c s="36" t="s">
        <v>2068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3527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3540</v>
      </c>
      <c s="35" t="s">
        <v>52</v>
      </c>
      <c s="6" t="s">
        <v>3541</v>
      </c>
      <c s="36" t="s">
        <v>2068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3542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3543</v>
      </c>
      <c s="35" t="s">
        <v>52</v>
      </c>
      <c s="6" t="s">
        <v>3544</v>
      </c>
      <c s="36" t="s">
        <v>2068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3545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3125</v>
      </c>
    </row>
    <row r="76" spans="1:5" ht="127.5">
      <c r="A76" t="s">
        <v>60</v>
      </c>
      <c r="E76" s="39" t="s">
        <v>3126</v>
      </c>
    </row>
    <row r="77" spans="1:16" ht="12.75">
      <c r="A77" t="s">
        <v>49</v>
      </c>
      <c s="34" t="s">
        <v>119</v>
      </c>
      <c s="34" t="s">
        <v>3546</v>
      </c>
      <c s="35" t="s">
        <v>52</v>
      </c>
      <c s="6" t="s">
        <v>3547</v>
      </c>
      <c s="36" t="s">
        <v>2068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3526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3550</v>
      </c>
      <c r="E8" s="30" t="s">
        <v>3549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3137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3138</v>
      </c>
    </row>
    <row r="13" spans="1:5" ht="12.75">
      <c r="A13" t="s">
        <v>60</v>
      </c>
      <c r="E13" s="39" t="s">
        <v>2279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2393</v>
      </c>
      <c s="35" t="s">
        <v>52</v>
      </c>
      <c s="6" t="s">
        <v>2394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2395</v>
      </c>
    </row>
    <row r="17" spans="1:5" ht="51">
      <c r="A17" s="35" t="s">
        <v>58</v>
      </c>
      <c r="E17" s="40" t="s">
        <v>3551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2383</v>
      </c>
    </row>
    <row r="21" spans="1:5" ht="63.75">
      <c r="A21" s="35" t="s">
        <v>58</v>
      </c>
      <c r="E21" s="40" t="s">
        <v>3552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2387</v>
      </c>
    </row>
    <row r="25" spans="1:5" ht="63.75">
      <c r="A25" s="35" t="s">
        <v>58</v>
      </c>
      <c r="E25" s="40" t="s">
        <v>3552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2407</v>
      </c>
      <c s="35" t="s">
        <v>52</v>
      </c>
      <c s="6" t="s">
        <v>2408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3553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3554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2416</v>
      </c>
      <c s="35" t="s">
        <v>52</v>
      </c>
      <c s="6" t="s">
        <v>2417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3555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2629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3145</v>
      </c>
      <c s="35" t="s">
        <v>52</v>
      </c>
      <c s="6" t="s">
        <v>3146</v>
      </c>
      <c s="36" t="s">
        <v>639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3556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2636</v>
      </c>
      <c s="35" t="s">
        <v>52</v>
      </c>
      <c s="6" t="s">
        <v>2637</v>
      </c>
      <c s="36" t="s">
        <v>639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3557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2751</v>
      </c>
      <c s="35" t="s">
        <v>52</v>
      </c>
      <c s="6" t="s">
        <v>2752</v>
      </c>
      <c s="36" t="s">
        <v>2068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3558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3559</v>
      </c>
      <c s="35" t="s">
        <v>52</v>
      </c>
      <c s="6" t="s">
        <v>3560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3561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3150</v>
      </c>
      <c s="35" t="s">
        <v>52</v>
      </c>
      <c s="6" t="s">
        <v>3151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3562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3563</v>
      </c>
      <c s="35" t="s">
        <v>52</v>
      </c>
      <c s="6" t="s">
        <v>3564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3565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3566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2930</v>
      </c>
      <c s="35" t="s">
        <v>52</v>
      </c>
      <c s="6" t="s">
        <v>2931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3567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3568</v>
      </c>
      <c s="35" t="s">
        <v>52</v>
      </c>
      <c s="6" t="s">
        <v>3569</v>
      </c>
      <c s="36" t="s">
        <v>2068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3570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2764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2933</v>
      </c>
      <c s="35" t="s">
        <v>52</v>
      </c>
      <c s="6" t="s">
        <v>2934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3571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3572</v>
      </c>
      <c s="35" t="s">
        <v>52</v>
      </c>
      <c s="6" t="s">
        <v>3573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3574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3171</v>
      </c>
      <c s="35" t="s">
        <v>52</v>
      </c>
      <c s="6" t="s">
        <v>3172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3575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3576</v>
      </c>
      <c s="35" t="s">
        <v>52</v>
      </c>
      <c s="6" t="s">
        <v>3577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3578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3174</v>
      </c>
      <c s="35" t="s">
        <v>52</v>
      </c>
      <c s="6" t="s">
        <v>3175</v>
      </c>
      <c s="36" t="s">
        <v>639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3579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3177</v>
      </c>
      <c s="35" t="s">
        <v>52</v>
      </c>
      <c s="6" t="s">
        <v>3178</v>
      </c>
      <c s="36" t="s">
        <v>2835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3580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3581</v>
      </c>
      <c s="35" t="s">
        <v>52</v>
      </c>
      <c s="6" t="s">
        <v>3295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3582</v>
      </c>
    </row>
    <row r="104" spans="1:5" ht="229.5">
      <c r="A104" t="s">
        <v>60</v>
      </c>
      <c r="E104" s="39" t="s">
        <v>3297</v>
      </c>
    </row>
    <row r="105" spans="1:13" ht="12.75">
      <c r="A105" t="s">
        <v>46</v>
      </c>
      <c r="C105" s="31" t="s">
        <v>233</v>
      </c>
      <c r="E105" s="33" t="s">
        <v>2467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2468</v>
      </c>
      <c s="35" t="s">
        <v>52</v>
      </c>
      <c s="6" t="s">
        <v>2469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3583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2945</v>
      </c>
      <c s="35" t="s">
        <v>52</v>
      </c>
      <c s="6" t="s">
        <v>2946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2531</v>
      </c>
    </row>
    <row r="112" spans="1:5" ht="51">
      <c r="A112" s="35" t="s">
        <v>58</v>
      </c>
      <c r="E112" s="40" t="s">
        <v>3584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2675</v>
      </c>
      <c s="35" t="s">
        <v>52</v>
      </c>
      <c s="6" t="s">
        <v>2676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3585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3076</v>
      </c>
      <c s="35" t="s">
        <v>52</v>
      </c>
      <c s="6" t="s">
        <v>3077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3586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2684</v>
      </c>
      <c r="E122" s="33" t="s">
        <v>2685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2497</v>
      </c>
      <c s="35" t="s">
        <v>52</v>
      </c>
      <c s="6" t="s">
        <v>2498</v>
      </c>
      <c s="36" t="s">
        <v>2068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3587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2953</v>
      </c>
      <c s="35" t="s">
        <v>52</v>
      </c>
      <c s="6" t="s">
        <v>2954</v>
      </c>
      <c s="36" t="s">
        <v>2068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3588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2956</v>
      </c>
      <c s="35" t="s">
        <v>52</v>
      </c>
      <c s="6" t="s">
        <v>2957</v>
      </c>
      <c s="36" t="s">
        <v>2068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3589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3215</v>
      </c>
      <c r="E135" s="33" t="s">
        <v>654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3219</v>
      </c>
      <c s="35" t="s">
        <v>52</v>
      </c>
      <c s="6" t="s">
        <v>3220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3221</v>
      </c>
    </row>
    <row r="140" spans="1:13" ht="12.75">
      <c r="A140" t="s">
        <v>46</v>
      </c>
      <c r="C140" s="31" t="s">
        <v>385</v>
      </c>
      <c r="E140" s="33" t="s">
        <v>2266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3031</v>
      </c>
      <c s="35" t="s">
        <v>52</v>
      </c>
      <c s="6" t="s">
        <v>3032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3590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3591</v>
      </c>
      <c s="35" t="s">
        <v>52</v>
      </c>
      <c s="6" t="s">
        <v>3592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3593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3236</v>
      </c>
      <c s="35" t="s">
        <v>52</v>
      </c>
      <c s="6" t="s">
        <v>3237</v>
      </c>
      <c s="36" t="s">
        <v>2835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3594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2975</v>
      </c>
      <c s="35" t="s">
        <v>52</v>
      </c>
      <c s="6" t="s">
        <v>2976</v>
      </c>
      <c s="36" t="s">
        <v>2835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3595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3596</v>
      </c>
    </row>
    <row r="160" spans="1:5" ht="25.5">
      <c r="A160" t="s">
        <v>60</v>
      </c>
      <c r="E160" s="39" t="s">
        <v>2981</v>
      </c>
    </row>
    <row r="161" spans="1:16" ht="12.75">
      <c r="A161" t="s">
        <v>49</v>
      </c>
      <c s="34" t="s">
        <v>223</v>
      </c>
      <c s="34" t="s">
        <v>3597</v>
      </c>
      <c s="35" t="s">
        <v>52</v>
      </c>
      <c s="6" t="s">
        <v>3598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3599</v>
      </c>
    </row>
    <row r="164" spans="1:5" ht="25.5">
      <c r="A164" t="s">
        <v>60</v>
      </c>
      <c r="E164" s="39" t="s">
        <v>2981</v>
      </c>
    </row>
    <row r="165" spans="1:16" ht="12.75">
      <c r="A165" t="s">
        <v>49</v>
      </c>
      <c s="34" t="s">
        <v>227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3125</v>
      </c>
    </row>
    <row r="168" spans="1:5" ht="127.5">
      <c r="A168" t="s">
        <v>60</v>
      </c>
      <c r="E168" s="39" t="s">
        <v>3126</v>
      </c>
    </row>
    <row r="169" spans="1:13" ht="12.75">
      <c r="A169" t="s">
        <v>46</v>
      </c>
      <c r="C169" s="31" t="s">
        <v>3127</v>
      </c>
      <c r="E169" s="33" t="s">
        <v>3128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636</v>
      </c>
      <c s="35" t="s">
        <v>637</v>
      </c>
      <c s="6" t="s">
        <v>638</v>
      </c>
      <c s="36" t="s">
        <v>639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640</v>
      </c>
    </row>
    <row r="172" spans="1:5" ht="25.5">
      <c r="A172" s="35" t="s">
        <v>58</v>
      </c>
      <c r="E172" s="40" t="s">
        <v>3600</v>
      </c>
    </row>
    <row r="173" spans="1:5" ht="25.5">
      <c r="A173" t="s">
        <v>60</v>
      </c>
      <c r="E173" s="39" t="s">
        <v>640</v>
      </c>
    </row>
    <row r="174" spans="1:16" ht="25.5">
      <c r="A174" t="s">
        <v>49</v>
      </c>
      <c s="34" t="s">
        <v>233</v>
      </c>
      <c s="34" t="s">
        <v>1961</v>
      </c>
      <c s="35" t="s">
        <v>1962</v>
      </c>
      <c s="6" t="s">
        <v>1963</v>
      </c>
      <c s="36" t="s">
        <v>639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640</v>
      </c>
    </row>
    <row r="176" spans="1:5" ht="12.75">
      <c r="A176" s="35" t="s">
        <v>58</v>
      </c>
      <c r="E176" s="40" t="s">
        <v>3601</v>
      </c>
    </row>
    <row r="177" spans="1:5" ht="25.5">
      <c r="A177" t="s">
        <v>60</v>
      </c>
      <c r="E17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3604</v>
      </c>
      <c r="E8" s="30" t="s">
        <v>3603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642</v>
      </c>
      <c s="35" t="s">
        <v>52</v>
      </c>
      <c s="6" t="s">
        <v>643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2387</v>
      </c>
    </row>
    <row r="12" spans="1:5" ht="38.25">
      <c r="A12" s="35" t="s">
        <v>58</v>
      </c>
      <c r="E12" s="40" t="s">
        <v>3605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2407</v>
      </c>
      <c s="35" t="s">
        <v>52</v>
      </c>
      <c s="6" t="s">
        <v>2408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3606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2436</v>
      </c>
      <c s="35" t="s">
        <v>52</v>
      </c>
      <c s="6" t="s">
        <v>2437</v>
      </c>
      <c s="36" t="s">
        <v>2068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3608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2621</v>
      </c>
      <c s="35" t="s">
        <v>52</v>
      </c>
      <c s="6" t="s">
        <v>2622</v>
      </c>
      <c s="36" t="s">
        <v>2068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3609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2441</v>
      </c>
      <c s="35" t="s">
        <v>52</v>
      </c>
      <c s="6" t="s">
        <v>2442</v>
      </c>
      <c s="36" t="s">
        <v>2068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3610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3276</v>
      </c>
      <c s="35" t="s">
        <v>52</v>
      </c>
      <c s="6" t="s">
        <v>3277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3611</v>
      </c>
    </row>
    <row r="37" spans="1:5" ht="25.5">
      <c r="A37" t="s">
        <v>60</v>
      </c>
      <c r="E37" s="39" t="s">
        <v>3279</v>
      </c>
    </row>
    <row r="38" spans="1:13" ht="12.75">
      <c r="A38" t="s">
        <v>46</v>
      </c>
      <c r="C38" s="31" t="s">
        <v>172</v>
      </c>
      <c r="E38" s="33" t="s">
        <v>2629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3145</v>
      </c>
      <c s="35" t="s">
        <v>52</v>
      </c>
      <c s="6" t="s">
        <v>3146</v>
      </c>
      <c s="36" t="s">
        <v>639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2636</v>
      </c>
      <c s="35" t="s">
        <v>52</v>
      </c>
      <c s="6" t="s">
        <v>2637</v>
      </c>
      <c s="36" t="s">
        <v>639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2751</v>
      </c>
      <c s="35" t="s">
        <v>52</v>
      </c>
      <c s="6" t="s">
        <v>2752</v>
      </c>
      <c s="36" t="s">
        <v>2068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3150</v>
      </c>
      <c s="35" t="s">
        <v>52</v>
      </c>
      <c s="6" t="s">
        <v>3151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3615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3616</v>
      </c>
      <c s="35" t="s">
        <v>52</v>
      </c>
      <c s="6" t="s">
        <v>3617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3618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3619</v>
      </c>
      <c s="35" t="s">
        <v>52</v>
      </c>
      <c s="6" t="s">
        <v>3620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3621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2930</v>
      </c>
      <c s="35" t="s">
        <v>52</v>
      </c>
      <c s="6" t="s">
        <v>2931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3622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3163</v>
      </c>
      <c s="35" t="s">
        <v>52</v>
      </c>
      <c s="6" t="s">
        <v>3164</v>
      </c>
      <c s="36" t="s">
        <v>639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3568</v>
      </c>
      <c s="35" t="s">
        <v>52</v>
      </c>
      <c s="6" t="s">
        <v>3569</v>
      </c>
      <c s="36" t="s">
        <v>2068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2764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3625</v>
      </c>
      <c s="35" t="s">
        <v>52</v>
      </c>
      <c s="6" t="s">
        <v>3626</v>
      </c>
      <c s="36" t="s">
        <v>2835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3627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3628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3071</v>
      </c>
      <c s="35" t="s">
        <v>52</v>
      </c>
      <c s="6" t="s">
        <v>3072</v>
      </c>
      <c s="36" t="s">
        <v>639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3171</v>
      </c>
      <c s="35" t="s">
        <v>52</v>
      </c>
      <c s="6" t="s">
        <v>3172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3630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3174</v>
      </c>
      <c s="35" t="s">
        <v>52</v>
      </c>
      <c s="6" t="s">
        <v>3175</v>
      </c>
      <c s="36" t="s">
        <v>639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3631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2833</v>
      </c>
      <c s="35" t="s">
        <v>52</v>
      </c>
      <c s="6" t="s">
        <v>2834</v>
      </c>
      <c s="36" t="s">
        <v>2835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3632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3633</v>
      </c>
      <c s="35" t="s">
        <v>52</v>
      </c>
      <c s="6" t="s">
        <v>3634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3635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2467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2468</v>
      </c>
      <c s="35" t="s">
        <v>52</v>
      </c>
      <c s="6" t="s">
        <v>2469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3636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2670</v>
      </c>
      <c s="35" t="s">
        <v>52</v>
      </c>
      <c s="6" t="s">
        <v>2671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3637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3190</v>
      </c>
      <c s="35" t="s">
        <v>52</v>
      </c>
      <c s="6" t="s">
        <v>3191</v>
      </c>
      <c s="36" t="s">
        <v>639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3638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2675</v>
      </c>
      <c s="35" t="s">
        <v>52</v>
      </c>
      <c s="6" t="s">
        <v>2676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3639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3076</v>
      </c>
      <c s="35" t="s">
        <v>52</v>
      </c>
      <c s="6" t="s">
        <v>3077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2531</v>
      </c>
    </row>
    <row r="123" spans="1:5" ht="38.25">
      <c r="A123" s="35" t="s">
        <v>58</v>
      </c>
      <c r="E123" s="40" t="s">
        <v>3640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2684</v>
      </c>
      <c r="E125" s="33" t="s">
        <v>2685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2497</v>
      </c>
      <c s="35" t="s">
        <v>52</v>
      </c>
      <c s="6" t="s">
        <v>2498</v>
      </c>
      <c s="36" t="s">
        <v>2068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3641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2953</v>
      </c>
      <c s="35" t="s">
        <v>52</v>
      </c>
      <c s="6" t="s">
        <v>2954</v>
      </c>
      <c s="36" t="s">
        <v>2068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3642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2956</v>
      </c>
      <c s="35" t="s">
        <v>52</v>
      </c>
      <c s="6" t="s">
        <v>2957</v>
      </c>
      <c s="36" t="s">
        <v>2068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3643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385</v>
      </c>
      <c r="E138" s="33" t="s">
        <v>2266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3644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3031</v>
      </c>
      <c s="35" t="s">
        <v>52</v>
      </c>
      <c s="6" t="s">
        <v>3032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3645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3034</v>
      </c>
      <c s="35" t="s">
        <v>52</v>
      </c>
      <c s="6" t="s">
        <v>3035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3646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2975</v>
      </c>
      <c s="35" t="s">
        <v>52</v>
      </c>
      <c s="6" t="s">
        <v>2976</v>
      </c>
      <c s="36" t="s">
        <v>2835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3647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3648</v>
      </c>
      <c s="35" t="s">
        <v>52</v>
      </c>
      <c s="6" t="s">
        <v>3649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3650</v>
      </c>
    </row>
    <row r="158" spans="1:5" ht="12.75">
      <c r="A158" t="s">
        <v>60</v>
      </c>
      <c r="E158" s="39" t="s">
        <v>3651</v>
      </c>
    </row>
    <row r="159" spans="1:16" ht="12.75">
      <c r="A159" t="s">
        <v>49</v>
      </c>
      <c s="34" t="s">
        <v>223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3652</v>
      </c>
    </row>
    <row r="162" spans="1:5" ht="25.5">
      <c r="A162" t="s">
        <v>60</v>
      </c>
      <c r="E162" s="39" t="s">
        <v>2981</v>
      </c>
    </row>
    <row r="163" spans="1:16" ht="12.75">
      <c r="A163" t="s">
        <v>49</v>
      </c>
      <c s="34" t="s">
        <v>227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3125</v>
      </c>
    </row>
    <row r="166" spans="1:5" ht="127.5">
      <c r="A166" t="s">
        <v>60</v>
      </c>
      <c r="E166" s="39" t="s">
        <v>3126</v>
      </c>
    </row>
    <row r="167" spans="1:13" ht="12.75">
      <c r="A167" t="s">
        <v>46</v>
      </c>
      <c r="C167" s="31" t="s">
        <v>411</v>
      </c>
      <c r="E167" s="33" t="s">
        <v>2280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2982</v>
      </c>
      <c s="35" t="s">
        <v>52</v>
      </c>
      <c s="6" t="s">
        <v>2983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3653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3127</v>
      </c>
      <c r="E172" s="33" t="s">
        <v>3128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636</v>
      </c>
      <c s="35" t="s">
        <v>637</v>
      </c>
      <c s="6" t="s">
        <v>638</v>
      </c>
      <c s="36" t="s">
        <v>639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640</v>
      </c>
    </row>
    <row r="175" spans="1:5" ht="12.75">
      <c r="A175" s="35" t="s">
        <v>58</v>
      </c>
      <c r="E175" s="40" t="s">
        <v>3654</v>
      </c>
    </row>
    <row r="176" spans="1:5" ht="25.5">
      <c r="A176" t="s">
        <v>60</v>
      </c>
      <c r="E176" s="39" t="s">
        <v>640</v>
      </c>
    </row>
    <row r="177" spans="1:16" ht="25.5">
      <c r="A177" t="s">
        <v>49</v>
      </c>
      <c s="34" t="s">
        <v>236</v>
      </c>
      <c s="34" t="s">
        <v>1961</v>
      </c>
      <c s="35" t="s">
        <v>1962</v>
      </c>
      <c s="6" t="s">
        <v>1963</v>
      </c>
      <c s="36" t="s">
        <v>639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640</v>
      </c>
    </row>
    <row r="179" spans="1:5" ht="25.5">
      <c r="A179" s="35" t="s">
        <v>58</v>
      </c>
      <c r="E179" s="40" t="s">
        <v>3655</v>
      </c>
    </row>
    <row r="180" spans="1:5" ht="25.5">
      <c r="A180" t="s">
        <v>60</v>
      </c>
      <c r="E180" s="39" t="s">
        <v>640</v>
      </c>
    </row>
    <row r="181" spans="1:16" ht="25.5">
      <c r="A181" t="s">
        <v>49</v>
      </c>
      <c s="34" t="s">
        <v>239</v>
      </c>
      <c s="34" t="s">
        <v>1991</v>
      </c>
      <c s="35" t="s">
        <v>1992</v>
      </c>
      <c s="6" t="s">
        <v>1993</v>
      </c>
      <c s="36" t="s">
        <v>639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640</v>
      </c>
    </row>
    <row r="183" spans="1:5" ht="12.75">
      <c r="A183" s="35" t="s">
        <v>58</v>
      </c>
      <c r="E183" s="40" t="s">
        <v>3656</v>
      </c>
    </row>
    <row r="184" spans="1:5" ht="25.5">
      <c r="A184" t="s">
        <v>60</v>
      </c>
      <c r="E184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3659</v>
      </c>
      <c r="E8" s="30" t="s">
        <v>3658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642</v>
      </c>
      <c s="35" t="s">
        <v>52</v>
      </c>
      <c s="6" t="s">
        <v>643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2387</v>
      </c>
    </row>
    <row r="12" spans="1:5" ht="38.25">
      <c r="A12" s="35" t="s">
        <v>58</v>
      </c>
      <c r="E12" s="40" t="s">
        <v>3660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2407</v>
      </c>
      <c s="35" t="s">
        <v>52</v>
      </c>
      <c s="6" t="s">
        <v>2408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3661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2416</v>
      </c>
      <c s="35" t="s">
        <v>52</v>
      </c>
      <c s="6" t="s">
        <v>2417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3662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2436</v>
      </c>
      <c s="35" t="s">
        <v>52</v>
      </c>
      <c s="6" t="s">
        <v>2437</v>
      </c>
      <c s="36" t="s">
        <v>2068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3663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2621</v>
      </c>
      <c s="35" t="s">
        <v>52</v>
      </c>
      <c s="6" t="s">
        <v>2622</v>
      </c>
      <c s="36" t="s">
        <v>2068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3664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2441</v>
      </c>
      <c s="35" t="s">
        <v>52</v>
      </c>
      <c s="6" t="s">
        <v>2442</v>
      </c>
      <c s="36" t="s">
        <v>2068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3665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3276</v>
      </c>
      <c s="35" t="s">
        <v>52</v>
      </c>
      <c s="6" t="s">
        <v>3277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3666</v>
      </c>
    </row>
    <row r="37" spans="1:5" ht="25.5">
      <c r="A37" t="s">
        <v>60</v>
      </c>
      <c r="E37" s="39" t="s">
        <v>3279</v>
      </c>
    </row>
    <row r="38" spans="1:13" ht="12.75">
      <c r="A38" t="s">
        <v>46</v>
      </c>
      <c r="C38" s="31" t="s">
        <v>172</v>
      </c>
      <c r="E38" s="33" t="s">
        <v>2629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3145</v>
      </c>
      <c s="35" t="s">
        <v>52</v>
      </c>
      <c s="6" t="s">
        <v>3146</v>
      </c>
      <c s="36" t="s">
        <v>639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2636</v>
      </c>
      <c s="35" t="s">
        <v>52</v>
      </c>
      <c s="6" t="s">
        <v>2637</v>
      </c>
      <c s="36" t="s">
        <v>639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3668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2751</v>
      </c>
      <c s="35" t="s">
        <v>52</v>
      </c>
      <c s="6" t="s">
        <v>2752</v>
      </c>
      <c s="36" t="s">
        <v>2068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3669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3150</v>
      </c>
      <c s="35" t="s">
        <v>52</v>
      </c>
      <c s="6" t="s">
        <v>3151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3670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3616</v>
      </c>
      <c s="35" t="s">
        <v>52</v>
      </c>
      <c s="6" t="s">
        <v>3617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3671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3619</v>
      </c>
      <c s="35" t="s">
        <v>52</v>
      </c>
      <c s="6" t="s">
        <v>3620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2930</v>
      </c>
      <c s="35" t="s">
        <v>52</v>
      </c>
      <c s="6" t="s">
        <v>2931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3673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3163</v>
      </c>
      <c s="35" t="s">
        <v>52</v>
      </c>
      <c s="6" t="s">
        <v>3164</v>
      </c>
      <c s="36" t="s">
        <v>639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3674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2764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3625</v>
      </c>
      <c s="35" t="s">
        <v>52</v>
      </c>
      <c s="6" t="s">
        <v>3626</v>
      </c>
      <c s="36" t="s">
        <v>2835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3675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2933</v>
      </c>
      <c s="35" t="s">
        <v>52</v>
      </c>
      <c s="6" t="s">
        <v>2934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3676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3071</v>
      </c>
      <c s="35" t="s">
        <v>52</v>
      </c>
      <c s="6" t="s">
        <v>3072</v>
      </c>
      <c s="36" t="s">
        <v>639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3677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3633</v>
      </c>
      <c s="35" t="s">
        <v>52</v>
      </c>
      <c s="6" t="s">
        <v>3634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3678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2467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2468</v>
      </c>
      <c s="35" t="s">
        <v>52</v>
      </c>
      <c s="6" t="s">
        <v>2469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3679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2670</v>
      </c>
      <c s="35" t="s">
        <v>52</v>
      </c>
      <c s="6" t="s">
        <v>2671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3680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3190</v>
      </c>
      <c s="35" t="s">
        <v>52</v>
      </c>
      <c s="6" t="s">
        <v>3191</v>
      </c>
      <c s="36" t="s">
        <v>639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3681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2675</v>
      </c>
      <c s="35" t="s">
        <v>52</v>
      </c>
      <c s="6" t="s">
        <v>2676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3682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3076</v>
      </c>
      <c s="35" t="s">
        <v>52</v>
      </c>
      <c s="6" t="s">
        <v>3077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3683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2684</v>
      </c>
      <c r="E109" s="33" t="s">
        <v>2685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2497</v>
      </c>
      <c s="35" t="s">
        <v>52</v>
      </c>
      <c s="6" t="s">
        <v>2498</v>
      </c>
      <c s="36" t="s">
        <v>2068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3684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2956</v>
      </c>
      <c s="35" t="s">
        <v>52</v>
      </c>
      <c s="6" t="s">
        <v>2957</v>
      </c>
      <c s="36" t="s">
        <v>2068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3685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385</v>
      </c>
      <c r="E118" s="33" t="s">
        <v>2266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3644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3031</v>
      </c>
      <c s="35" t="s">
        <v>52</v>
      </c>
      <c s="6" t="s">
        <v>3032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3686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3034</v>
      </c>
      <c s="35" t="s">
        <v>52</v>
      </c>
      <c s="6" t="s">
        <v>3035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3687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3648</v>
      </c>
      <c s="35" t="s">
        <v>52</v>
      </c>
      <c s="6" t="s">
        <v>3649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3688</v>
      </c>
    </row>
    <row r="134" spans="1:5" ht="12.75">
      <c r="A134" t="s">
        <v>60</v>
      </c>
      <c r="E134" s="39" t="s">
        <v>3651</v>
      </c>
    </row>
    <row r="135" spans="1:16" ht="12.75">
      <c r="A135" t="s">
        <v>49</v>
      </c>
      <c s="34" t="s">
        <v>205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3689</v>
      </c>
    </row>
    <row r="138" spans="1:5" ht="25.5">
      <c r="A138" t="s">
        <v>60</v>
      </c>
      <c r="E138" s="39" t="s">
        <v>2981</v>
      </c>
    </row>
    <row r="139" spans="1:16" ht="12.75">
      <c r="A139" t="s">
        <v>49</v>
      </c>
      <c s="34" t="s">
        <v>208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3125</v>
      </c>
    </row>
    <row r="142" spans="1:5" ht="127.5">
      <c r="A142" t="s">
        <v>60</v>
      </c>
      <c r="E142" s="39" t="s">
        <v>3126</v>
      </c>
    </row>
    <row r="143" spans="1:13" ht="12.75">
      <c r="A143" t="s">
        <v>46</v>
      </c>
      <c r="C143" s="31" t="s">
        <v>411</v>
      </c>
      <c r="E143" s="33" t="s">
        <v>2280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2982</v>
      </c>
      <c s="35" t="s">
        <v>52</v>
      </c>
      <c s="6" t="s">
        <v>2983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3690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3127</v>
      </c>
      <c r="E148" s="33" t="s">
        <v>3128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636</v>
      </c>
      <c s="35" t="s">
        <v>637</v>
      </c>
      <c s="6" t="s">
        <v>638</v>
      </c>
      <c s="36" t="s">
        <v>639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640</v>
      </c>
    </row>
    <row r="151" spans="1:5" ht="12.75">
      <c r="A151" s="35" t="s">
        <v>58</v>
      </c>
      <c r="E151" s="40" t="s">
        <v>3691</v>
      </c>
    </row>
    <row r="152" spans="1:5" ht="25.5">
      <c r="A152" t="s">
        <v>60</v>
      </c>
      <c r="E152" s="39" t="s">
        <v>640</v>
      </c>
    </row>
    <row r="153" spans="1:16" ht="25.5">
      <c r="A153" t="s">
        <v>49</v>
      </c>
      <c s="34" t="s">
        <v>217</v>
      </c>
      <c s="34" t="s">
        <v>1961</v>
      </c>
      <c s="35" t="s">
        <v>1962</v>
      </c>
      <c s="6" t="s">
        <v>1963</v>
      </c>
      <c s="36" t="s">
        <v>639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640</v>
      </c>
    </row>
    <row r="155" spans="1:5" ht="25.5">
      <c r="A155" s="35" t="s">
        <v>58</v>
      </c>
      <c r="E155" s="40" t="s">
        <v>3692</v>
      </c>
    </row>
    <row r="156" spans="1:5" ht="25.5">
      <c r="A156" t="s">
        <v>60</v>
      </c>
      <c r="E156" s="39" t="s">
        <v>640</v>
      </c>
    </row>
    <row r="157" spans="1:16" ht="25.5">
      <c r="A157" t="s">
        <v>49</v>
      </c>
      <c s="34" t="s">
        <v>220</v>
      </c>
      <c s="34" t="s">
        <v>1991</v>
      </c>
      <c s="35" t="s">
        <v>1992</v>
      </c>
      <c s="6" t="s">
        <v>1993</v>
      </c>
      <c s="36" t="s">
        <v>639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640</v>
      </c>
    </row>
    <row r="159" spans="1:5" ht="12.75">
      <c r="A159" s="35" t="s">
        <v>58</v>
      </c>
      <c r="E159" s="40" t="s">
        <v>3693</v>
      </c>
    </row>
    <row r="160" spans="1:5" ht="25.5">
      <c r="A160" t="s">
        <v>60</v>
      </c>
      <c r="E16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3696</v>
      </c>
      <c r="E8" s="30" t="s">
        <v>3695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2574</v>
      </c>
      <c s="35" t="s">
        <v>52</v>
      </c>
      <c s="6" t="s">
        <v>2575</v>
      </c>
      <c s="36" t="s">
        <v>449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3697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2393</v>
      </c>
      <c s="35" t="s">
        <v>52</v>
      </c>
      <c s="6" t="s">
        <v>2394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2395</v>
      </c>
    </row>
    <row r="16" spans="1:5" ht="38.25">
      <c r="A16" s="35" t="s">
        <v>58</v>
      </c>
      <c r="E16" s="40" t="s">
        <v>3698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2383</v>
      </c>
    </row>
    <row r="20" spans="1:5" ht="38.25">
      <c r="A20" s="35" t="s">
        <v>58</v>
      </c>
      <c r="E20" s="40" t="s">
        <v>3699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2387</v>
      </c>
    </row>
    <row r="24" spans="1:5" ht="127.5">
      <c r="A24" s="35" t="s">
        <v>58</v>
      </c>
      <c r="E24" s="40" t="s">
        <v>3388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2407</v>
      </c>
      <c s="35" t="s">
        <v>52</v>
      </c>
      <c s="6" t="s">
        <v>2408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3700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3701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2416</v>
      </c>
      <c s="35" t="s">
        <v>52</v>
      </c>
      <c s="6" t="s">
        <v>2417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3702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2436</v>
      </c>
      <c s="35" t="s">
        <v>52</v>
      </c>
      <c s="6" t="s">
        <v>2437</v>
      </c>
      <c s="36" t="s">
        <v>2068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3703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2621</v>
      </c>
      <c s="35" t="s">
        <v>52</v>
      </c>
      <c s="6" t="s">
        <v>2622</v>
      </c>
      <c s="36" t="s">
        <v>2068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3704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2441</v>
      </c>
      <c s="35" t="s">
        <v>52</v>
      </c>
      <c s="6" t="s">
        <v>2442</v>
      </c>
      <c s="36" t="s">
        <v>2068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3705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3276</v>
      </c>
      <c s="35" t="s">
        <v>52</v>
      </c>
      <c s="6" t="s">
        <v>3277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3706</v>
      </c>
    </row>
    <row r="53" spans="1:5" ht="25.5">
      <c r="A53" t="s">
        <v>60</v>
      </c>
      <c r="E53" s="39" t="s">
        <v>3279</v>
      </c>
    </row>
    <row r="54" spans="1:13" ht="12.75">
      <c r="A54" t="s">
        <v>46</v>
      </c>
      <c r="C54" s="31" t="s">
        <v>172</v>
      </c>
      <c r="E54" s="33" t="s">
        <v>2629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3145</v>
      </c>
      <c s="35" t="s">
        <v>52</v>
      </c>
      <c s="6" t="s">
        <v>3146</v>
      </c>
      <c s="36" t="s">
        <v>639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3707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2636</v>
      </c>
      <c s="35" t="s">
        <v>52</v>
      </c>
      <c s="6" t="s">
        <v>2637</v>
      </c>
      <c s="36" t="s">
        <v>639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3708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2751</v>
      </c>
      <c s="35" t="s">
        <v>52</v>
      </c>
      <c s="6" t="s">
        <v>2752</v>
      </c>
      <c s="36" t="s">
        <v>2068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3709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3150</v>
      </c>
      <c s="35" t="s">
        <v>52</v>
      </c>
      <c s="6" t="s">
        <v>3151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3710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3616</v>
      </c>
      <c s="35" t="s">
        <v>52</v>
      </c>
      <c s="6" t="s">
        <v>3617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3711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3619</v>
      </c>
      <c s="35" t="s">
        <v>52</v>
      </c>
      <c s="6" t="s">
        <v>3620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3672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2930</v>
      </c>
      <c s="35" t="s">
        <v>52</v>
      </c>
      <c s="6" t="s">
        <v>2931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3712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3163</v>
      </c>
      <c s="35" t="s">
        <v>52</v>
      </c>
      <c s="6" t="s">
        <v>3164</v>
      </c>
      <c s="36" t="s">
        <v>639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3713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3568</v>
      </c>
      <c s="35" t="s">
        <v>52</v>
      </c>
      <c s="6" t="s">
        <v>3569</v>
      </c>
      <c s="36" t="s">
        <v>2068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3714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2764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3625</v>
      </c>
      <c s="35" t="s">
        <v>52</v>
      </c>
      <c s="6" t="s">
        <v>3626</v>
      </c>
      <c s="36" t="s">
        <v>2835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3715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2933</v>
      </c>
      <c s="35" t="s">
        <v>52</v>
      </c>
      <c s="6" t="s">
        <v>2934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3716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3071</v>
      </c>
      <c s="35" t="s">
        <v>52</v>
      </c>
      <c s="6" t="s">
        <v>3072</v>
      </c>
      <c s="36" t="s">
        <v>639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3717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3633</v>
      </c>
      <c s="35" t="s">
        <v>52</v>
      </c>
      <c s="6" t="s">
        <v>3634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3718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3719</v>
      </c>
      <c s="35" t="s">
        <v>52</v>
      </c>
      <c s="6" t="s">
        <v>3720</v>
      </c>
      <c s="36" t="s">
        <v>639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3721</v>
      </c>
    </row>
    <row r="111" spans="1:5" ht="216.75">
      <c r="A111" t="s">
        <v>60</v>
      </c>
      <c r="E111" s="39" t="s">
        <v>3722</v>
      </c>
    </row>
    <row r="112" spans="1:16" ht="12.75">
      <c r="A112" t="s">
        <v>49</v>
      </c>
      <c s="34" t="s">
        <v>190</v>
      </c>
      <c s="34" t="s">
        <v>3723</v>
      </c>
      <c s="35" t="s">
        <v>52</v>
      </c>
      <c s="6" t="s">
        <v>3724</v>
      </c>
      <c s="36" t="s">
        <v>639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3725</v>
      </c>
    </row>
    <row r="115" spans="1:5" ht="216.75">
      <c r="A115" t="s">
        <v>60</v>
      </c>
      <c r="E115" s="39" t="s">
        <v>3726</v>
      </c>
    </row>
    <row r="116" spans="1:16" ht="12.75">
      <c r="A116" t="s">
        <v>49</v>
      </c>
      <c s="34" t="s">
        <v>193</v>
      </c>
      <c s="34" t="s">
        <v>3727</v>
      </c>
      <c s="35" t="s">
        <v>52</v>
      </c>
      <c s="6" t="s">
        <v>3728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3729</v>
      </c>
    </row>
    <row r="119" spans="1:5" ht="409.5">
      <c r="A119" t="s">
        <v>60</v>
      </c>
      <c r="E119" s="39" t="s">
        <v>3730</v>
      </c>
    </row>
    <row r="120" spans="1:13" ht="12.75">
      <c r="A120" t="s">
        <v>46</v>
      </c>
      <c r="C120" s="31" t="s">
        <v>233</v>
      </c>
      <c r="E120" s="33" t="s">
        <v>2467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2468</v>
      </c>
      <c s="35" t="s">
        <v>52</v>
      </c>
      <c s="6" t="s">
        <v>2469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3731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2670</v>
      </c>
      <c s="35" t="s">
        <v>52</v>
      </c>
      <c s="6" t="s">
        <v>2671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3732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3190</v>
      </c>
      <c s="35" t="s">
        <v>52</v>
      </c>
      <c s="6" t="s">
        <v>3191</v>
      </c>
      <c s="36" t="s">
        <v>639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3733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3734</v>
      </c>
      <c s="35" t="s">
        <v>52</v>
      </c>
      <c s="6" t="s">
        <v>3735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3736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2675</v>
      </c>
      <c s="35" t="s">
        <v>52</v>
      </c>
      <c s="6" t="s">
        <v>2676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3076</v>
      </c>
      <c s="35" t="s">
        <v>52</v>
      </c>
      <c s="6" t="s">
        <v>3077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3738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2684</v>
      </c>
      <c r="E145" s="33" t="s">
        <v>2685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2497</v>
      </c>
      <c s="35" t="s">
        <v>52</v>
      </c>
      <c s="6" t="s">
        <v>2498</v>
      </c>
      <c s="36" t="s">
        <v>2068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3739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2953</v>
      </c>
      <c s="35" t="s">
        <v>52</v>
      </c>
      <c s="6" t="s">
        <v>2954</v>
      </c>
      <c s="36" t="s">
        <v>2068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3740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2956</v>
      </c>
      <c s="35" t="s">
        <v>52</v>
      </c>
      <c s="6" t="s">
        <v>2957</v>
      </c>
      <c s="36" t="s">
        <v>2068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3741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2262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3742</v>
      </c>
      <c s="35" t="s">
        <v>52</v>
      </c>
      <c s="6" t="s">
        <v>3743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3744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385</v>
      </c>
      <c r="E163" s="33" t="s">
        <v>2266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3745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3031</v>
      </c>
      <c s="35" t="s">
        <v>52</v>
      </c>
      <c s="6" t="s">
        <v>3032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3746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3034</v>
      </c>
      <c s="35" t="s">
        <v>52</v>
      </c>
      <c s="6" t="s">
        <v>3035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3747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2975</v>
      </c>
      <c s="35" t="s">
        <v>52</v>
      </c>
      <c s="6" t="s">
        <v>2976</v>
      </c>
      <c s="36" t="s">
        <v>2835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3748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3648</v>
      </c>
      <c s="35" t="s">
        <v>52</v>
      </c>
      <c s="6" t="s">
        <v>3649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3749</v>
      </c>
    </row>
    <row r="183" spans="1:5" ht="12.75">
      <c r="A183" t="s">
        <v>60</v>
      </c>
      <c r="E183" s="39" t="s">
        <v>3651</v>
      </c>
    </row>
    <row r="184" spans="1:16" ht="12.75">
      <c r="A184" t="s">
        <v>49</v>
      </c>
      <c s="34" t="s">
        <v>242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3750</v>
      </c>
    </row>
    <row r="187" spans="1:5" ht="25.5">
      <c r="A187" t="s">
        <v>60</v>
      </c>
      <c r="E187" s="39" t="s">
        <v>2981</v>
      </c>
    </row>
    <row r="188" spans="1:16" ht="12.75">
      <c r="A188" t="s">
        <v>49</v>
      </c>
      <c s="34" t="s">
        <v>245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3125</v>
      </c>
    </row>
    <row r="191" spans="1:5" ht="127.5">
      <c r="A191" t="s">
        <v>60</v>
      </c>
      <c r="E191" s="39" t="s">
        <v>3126</v>
      </c>
    </row>
    <row r="192" spans="1:13" ht="12.75">
      <c r="A192" t="s">
        <v>46</v>
      </c>
      <c r="C192" s="31" t="s">
        <v>411</v>
      </c>
      <c r="E192" s="33" t="s">
        <v>2280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3110</v>
      </c>
      <c s="35" t="s">
        <v>52</v>
      </c>
      <c s="6" t="s">
        <v>3111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3751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2982</v>
      </c>
      <c s="35" t="s">
        <v>52</v>
      </c>
      <c s="6" t="s">
        <v>2983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2562</v>
      </c>
      <c s="35" t="s">
        <v>52</v>
      </c>
      <c s="6" t="s">
        <v>2563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3753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3127</v>
      </c>
      <c r="E205" s="33" t="s">
        <v>3128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636</v>
      </c>
      <c s="35" t="s">
        <v>637</v>
      </c>
      <c s="6" t="s">
        <v>638</v>
      </c>
      <c s="36" t="s">
        <v>639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25.5">
      <c r="A208" s="35" t="s">
        <v>58</v>
      </c>
      <c r="E208" s="40" t="s">
        <v>3754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1952</v>
      </c>
      <c s="35" t="s">
        <v>1953</v>
      </c>
      <c s="6" t="s">
        <v>1954</v>
      </c>
      <c s="36" t="s">
        <v>639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3755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1961</v>
      </c>
      <c s="35" t="s">
        <v>1962</v>
      </c>
      <c s="6" t="s">
        <v>1963</v>
      </c>
      <c s="36" t="s">
        <v>639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25.5">
      <c r="A216" s="35" t="s">
        <v>58</v>
      </c>
      <c r="E216" s="40" t="s">
        <v>3756</v>
      </c>
    </row>
    <row r="217" spans="1:5" ht="25.5">
      <c r="A217" t="s">
        <v>60</v>
      </c>
      <c r="E217" s="39" t="s">
        <v>640</v>
      </c>
    </row>
    <row r="218" spans="1:16" ht="25.5">
      <c r="A218" t="s">
        <v>49</v>
      </c>
      <c s="34" t="s">
        <v>266</v>
      </c>
      <c s="34" t="s">
        <v>1991</v>
      </c>
      <c s="35" t="s">
        <v>1992</v>
      </c>
      <c s="6" t="s">
        <v>1993</v>
      </c>
      <c s="36" t="s">
        <v>639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640</v>
      </c>
    </row>
    <row r="220" spans="1:5" ht="12.75">
      <c r="A220" s="35" t="s">
        <v>58</v>
      </c>
      <c r="E220" s="40" t="s">
        <v>3757</v>
      </c>
    </row>
    <row r="221" spans="1:5" ht="25.5">
      <c r="A221" t="s">
        <v>60</v>
      </c>
      <c r="E221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3760</v>
      </c>
      <c r="E8" s="30" t="s">
        <v>3759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2393</v>
      </c>
      <c s="35" t="s">
        <v>52</v>
      </c>
      <c s="6" t="s">
        <v>2394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2395</v>
      </c>
    </row>
    <row r="12" spans="1:5" ht="63.75">
      <c r="A12" s="35" t="s">
        <v>58</v>
      </c>
      <c r="E12" s="40" t="s">
        <v>3761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2383</v>
      </c>
    </row>
    <row r="16" spans="1:5" ht="63.75">
      <c r="A16" s="35" t="s">
        <v>58</v>
      </c>
      <c r="E16" s="40" t="s">
        <v>3762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127.5">
      <c r="A20" s="35" t="s">
        <v>58</v>
      </c>
      <c r="E20" s="40" t="s">
        <v>3388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3763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3764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2629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3059</v>
      </c>
      <c s="35" t="s">
        <v>52</v>
      </c>
      <c s="6" t="s">
        <v>3060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2921</v>
      </c>
      <c s="35" t="s">
        <v>52</v>
      </c>
      <c s="6" t="s">
        <v>2922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3766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2924</v>
      </c>
      <c s="35" t="s">
        <v>52</v>
      </c>
      <c s="6" t="s">
        <v>2925</v>
      </c>
      <c s="36" t="s">
        <v>639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2636</v>
      </c>
      <c s="35" t="s">
        <v>52</v>
      </c>
      <c s="6" t="s">
        <v>2637</v>
      </c>
      <c s="36" t="s">
        <v>639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3768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2751</v>
      </c>
      <c s="35" t="s">
        <v>52</v>
      </c>
      <c s="6" t="s">
        <v>2752</v>
      </c>
      <c s="36" t="s">
        <v>2068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3769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3153</v>
      </c>
      <c s="35" t="s">
        <v>52</v>
      </c>
      <c s="6" t="s">
        <v>3154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3770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3771</v>
      </c>
      <c s="35" t="s">
        <v>52</v>
      </c>
      <c s="6" t="s">
        <v>3772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3774</v>
      </c>
      <c s="35" t="s">
        <v>52</v>
      </c>
      <c s="6" t="s">
        <v>3775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3777</v>
      </c>
      <c s="35" t="s">
        <v>52</v>
      </c>
      <c s="6" t="s">
        <v>3778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3776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2764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3339</v>
      </c>
      <c s="35" t="s">
        <v>52</v>
      </c>
      <c s="6" t="s">
        <v>3340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3779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2939</v>
      </c>
      <c s="35" t="s">
        <v>52</v>
      </c>
      <c s="6" t="s">
        <v>2940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3780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2942</v>
      </c>
      <c s="35" t="s">
        <v>52</v>
      </c>
      <c s="6" t="s">
        <v>2943</v>
      </c>
      <c s="36" t="s">
        <v>639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3781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2833</v>
      </c>
      <c s="35" t="s">
        <v>52</v>
      </c>
      <c s="6" t="s">
        <v>2834</v>
      </c>
      <c s="36" t="s">
        <v>2835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3782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2467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3783</v>
      </c>
      <c s="35" t="s">
        <v>52</v>
      </c>
      <c s="6" t="s">
        <v>3784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3785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2468</v>
      </c>
      <c s="35" t="s">
        <v>52</v>
      </c>
      <c s="6" t="s">
        <v>2469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3786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3787</v>
      </c>
      <c s="35" t="s">
        <v>52</v>
      </c>
      <c s="6" t="s">
        <v>3788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3789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3190</v>
      </c>
      <c s="35" t="s">
        <v>52</v>
      </c>
      <c s="6" t="s">
        <v>3191</v>
      </c>
      <c s="36" t="s">
        <v>639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3790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2675</v>
      </c>
      <c s="35" t="s">
        <v>52</v>
      </c>
      <c s="6" t="s">
        <v>2676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3791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2094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2492</v>
      </c>
      <c s="35" t="s">
        <v>52</v>
      </c>
      <c s="6" t="s">
        <v>2493</v>
      </c>
      <c s="36" t="s">
        <v>2068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3792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2684</v>
      </c>
      <c r="E110" s="33" t="s">
        <v>2685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2497</v>
      </c>
      <c s="35" t="s">
        <v>52</v>
      </c>
      <c s="6" t="s">
        <v>2498</v>
      </c>
      <c s="36" t="s">
        <v>2068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3793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3794</v>
      </c>
      <c s="35" t="s">
        <v>52</v>
      </c>
      <c s="6" t="s">
        <v>3795</v>
      </c>
      <c s="36" t="s">
        <v>2068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3796</v>
      </c>
    </row>
    <row r="117" spans="1:5" ht="357">
      <c r="A117" s="35" t="s">
        <v>58</v>
      </c>
      <c r="E117" s="40" t="s">
        <v>3797</v>
      </c>
    </row>
    <row r="118" spans="1:5" ht="344.25">
      <c r="A118" t="s">
        <v>60</v>
      </c>
      <c r="E118" s="39" t="s">
        <v>3798</v>
      </c>
    </row>
    <row r="119" spans="1:13" ht="12.75">
      <c r="A119" t="s">
        <v>46</v>
      </c>
      <c r="C119" s="31" t="s">
        <v>3215</v>
      </c>
      <c r="E119" s="33" t="s">
        <v>654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3219</v>
      </c>
      <c s="35" t="s">
        <v>52</v>
      </c>
      <c s="6" t="s">
        <v>3220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3221</v>
      </c>
    </row>
    <row r="124" spans="1:13" ht="12.75">
      <c r="A124" t="s">
        <v>46</v>
      </c>
      <c r="C124" s="31" t="s">
        <v>385</v>
      </c>
      <c r="E124" s="33" t="s">
        <v>2266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2865</v>
      </c>
      <c s="35" t="s">
        <v>52</v>
      </c>
      <c s="6" t="s">
        <v>2866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3799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3800</v>
      </c>
      <c s="35" t="s">
        <v>52</v>
      </c>
      <c s="6" t="s">
        <v>3801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3802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2969</v>
      </c>
      <c s="35" t="s">
        <v>52</v>
      </c>
      <c s="6" t="s">
        <v>2970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3803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2707</v>
      </c>
      <c s="35" t="s">
        <v>52</v>
      </c>
      <c s="6" t="s">
        <v>2708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3804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3236</v>
      </c>
      <c s="35" t="s">
        <v>52</v>
      </c>
      <c s="6" t="s">
        <v>3237</v>
      </c>
      <c s="36" t="s">
        <v>2835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3805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2975</v>
      </c>
      <c s="35" t="s">
        <v>52</v>
      </c>
      <c s="6" t="s">
        <v>2976</v>
      </c>
      <c s="36" t="s">
        <v>2835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3806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3312</v>
      </c>
    </row>
    <row r="152" spans="1:5" ht="25.5">
      <c r="A152" t="s">
        <v>60</v>
      </c>
      <c r="E152" s="39" t="s">
        <v>2981</v>
      </c>
    </row>
    <row r="153" spans="1:13" ht="12.75">
      <c r="A153" t="s">
        <v>46</v>
      </c>
      <c r="C153" s="31" t="s">
        <v>3127</v>
      </c>
      <c r="E153" s="33" t="s">
        <v>3128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636</v>
      </c>
      <c s="35" t="s">
        <v>637</v>
      </c>
      <c s="6" t="s">
        <v>638</v>
      </c>
      <c s="36" t="s">
        <v>639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127.5">
      <c r="A156" s="35" t="s">
        <v>58</v>
      </c>
      <c r="E156" s="40" t="s">
        <v>3807</v>
      </c>
    </row>
    <row r="157" spans="1:5" ht="25.5">
      <c r="A157" t="s">
        <v>60</v>
      </c>
      <c r="E15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3810</v>
      </c>
      <c r="E8" s="30" t="s">
        <v>3809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2393</v>
      </c>
      <c s="35" t="s">
        <v>52</v>
      </c>
      <c s="6" t="s">
        <v>2394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2395</v>
      </c>
    </row>
    <row r="12" spans="1:5" ht="63.75">
      <c r="A12" s="35" t="s">
        <v>58</v>
      </c>
      <c r="E12" s="40" t="s">
        <v>3811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2383</v>
      </c>
    </row>
    <row r="16" spans="1:5" ht="51">
      <c r="A16" s="35" t="s">
        <v>58</v>
      </c>
      <c r="E16" s="40" t="s">
        <v>3812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127.5">
      <c r="A20" s="35" t="s">
        <v>58</v>
      </c>
      <c r="E20" s="40" t="s">
        <v>3388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3764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3813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2629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3059</v>
      </c>
      <c s="35" t="s">
        <v>52</v>
      </c>
      <c s="6" t="s">
        <v>3060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3814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3145</v>
      </c>
      <c s="35" t="s">
        <v>52</v>
      </c>
      <c s="6" t="s">
        <v>3146</v>
      </c>
      <c s="36" t="s">
        <v>639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3815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2639</v>
      </c>
      <c s="35" t="s">
        <v>52</v>
      </c>
      <c s="6" t="s">
        <v>2640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3816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3153</v>
      </c>
      <c s="35" t="s">
        <v>52</v>
      </c>
      <c s="6" t="s">
        <v>3154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3817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3818</v>
      </c>
      <c s="35" t="s">
        <v>52</v>
      </c>
      <c s="6" t="s">
        <v>3819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3774</v>
      </c>
      <c s="35" t="s">
        <v>52</v>
      </c>
      <c s="6" t="s">
        <v>3775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3821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2764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3339</v>
      </c>
      <c s="35" t="s">
        <v>52</v>
      </c>
      <c s="6" t="s">
        <v>3340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3822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2939</v>
      </c>
      <c s="35" t="s">
        <v>52</v>
      </c>
      <c s="6" t="s">
        <v>2940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3823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2942</v>
      </c>
      <c s="35" t="s">
        <v>52</v>
      </c>
      <c s="6" t="s">
        <v>2943</v>
      </c>
      <c s="36" t="s">
        <v>639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3824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2833</v>
      </c>
      <c s="35" t="s">
        <v>52</v>
      </c>
      <c s="6" t="s">
        <v>2834</v>
      </c>
      <c s="36" t="s">
        <v>2835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3825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2467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3783</v>
      </c>
      <c s="35" t="s">
        <v>52</v>
      </c>
      <c s="6" t="s">
        <v>3784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3826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2471</v>
      </c>
      <c s="35" t="s">
        <v>52</v>
      </c>
      <c s="6" t="s">
        <v>2472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3827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3787</v>
      </c>
      <c s="35" t="s">
        <v>52</v>
      </c>
      <c s="6" t="s">
        <v>3788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3828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3190</v>
      </c>
      <c s="35" t="s">
        <v>52</v>
      </c>
      <c s="6" t="s">
        <v>3191</v>
      </c>
      <c s="36" t="s">
        <v>639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3829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3734</v>
      </c>
      <c s="35" t="s">
        <v>52</v>
      </c>
      <c s="6" t="s">
        <v>3735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3830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2675</v>
      </c>
      <c s="35" t="s">
        <v>52</v>
      </c>
      <c s="6" t="s">
        <v>2676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3831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2094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2492</v>
      </c>
      <c s="35" t="s">
        <v>52</v>
      </c>
      <c s="6" t="s">
        <v>2493</v>
      </c>
      <c s="36" t="s">
        <v>2068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3832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3833</v>
      </c>
      <c s="35" t="s">
        <v>52</v>
      </c>
      <c s="6" t="s">
        <v>3834</v>
      </c>
      <c s="36" t="s">
        <v>2068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3835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2684</v>
      </c>
      <c r="E106" s="33" t="s">
        <v>2685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2497</v>
      </c>
      <c s="35" t="s">
        <v>52</v>
      </c>
      <c s="6" t="s">
        <v>2498</v>
      </c>
      <c s="36" t="s">
        <v>2068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3836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3794</v>
      </c>
      <c s="35" t="s">
        <v>52</v>
      </c>
      <c s="6" t="s">
        <v>3795</v>
      </c>
      <c s="36" t="s">
        <v>2068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3796</v>
      </c>
    </row>
    <row r="113" spans="1:5" ht="409.5">
      <c r="A113" s="35" t="s">
        <v>58</v>
      </c>
      <c r="E113" s="40" t="s">
        <v>3837</v>
      </c>
    </row>
    <row r="114" spans="1:5" ht="344.25">
      <c r="A114" t="s">
        <v>60</v>
      </c>
      <c r="E114" s="39" t="s">
        <v>3798</v>
      </c>
    </row>
    <row r="115" spans="1:13" ht="12.75">
      <c r="A115" t="s">
        <v>46</v>
      </c>
      <c r="C115" s="31" t="s">
        <v>3215</v>
      </c>
      <c r="E115" s="33" t="s">
        <v>654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3219</v>
      </c>
      <c s="35" t="s">
        <v>52</v>
      </c>
      <c s="6" t="s">
        <v>3220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3221</v>
      </c>
    </row>
    <row r="120" spans="1:13" ht="12.75">
      <c r="A120" t="s">
        <v>46</v>
      </c>
      <c r="C120" s="31" t="s">
        <v>385</v>
      </c>
      <c r="E120" s="33" t="s">
        <v>2266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2865</v>
      </c>
      <c s="35" t="s">
        <v>52</v>
      </c>
      <c s="6" t="s">
        <v>2866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3838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3800</v>
      </c>
      <c s="35" t="s">
        <v>52</v>
      </c>
      <c s="6" t="s">
        <v>3801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3839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2969</v>
      </c>
      <c s="35" t="s">
        <v>52</v>
      </c>
      <c s="6" t="s">
        <v>2970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3840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2707</v>
      </c>
      <c s="35" t="s">
        <v>52</v>
      </c>
      <c s="6" t="s">
        <v>2708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3841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2975</v>
      </c>
      <c s="35" t="s">
        <v>52</v>
      </c>
      <c s="6" t="s">
        <v>2976</v>
      </c>
      <c s="36" t="s">
        <v>2835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3842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3843</v>
      </c>
      <c s="35" t="s">
        <v>52</v>
      </c>
      <c s="6" t="s">
        <v>3844</v>
      </c>
      <c s="36" t="s">
        <v>2835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3845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3312</v>
      </c>
    </row>
    <row r="148" spans="1:5" ht="25.5">
      <c r="A148" t="s">
        <v>60</v>
      </c>
      <c r="E148" s="39" t="s">
        <v>2981</v>
      </c>
    </row>
    <row r="149" spans="1:16" ht="12.75">
      <c r="A149" t="s">
        <v>49</v>
      </c>
      <c s="34" t="s">
        <v>214</v>
      </c>
      <c s="34" t="s">
        <v>3846</v>
      </c>
      <c s="35" t="s">
        <v>52</v>
      </c>
      <c s="6" t="s">
        <v>3847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3848</v>
      </c>
    </row>
    <row r="152" spans="1:5" ht="25.5">
      <c r="A152" t="s">
        <v>60</v>
      </c>
      <c r="E152" s="39" t="s">
        <v>3849</v>
      </c>
    </row>
    <row r="153" spans="1:13" ht="12.75">
      <c r="A153" t="s">
        <v>46</v>
      </c>
      <c r="C153" s="31" t="s">
        <v>3127</v>
      </c>
      <c r="E153" s="33" t="s">
        <v>3128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636</v>
      </c>
      <c s="35" t="s">
        <v>637</v>
      </c>
      <c s="6" t="s">
        <v>638</v>
      </c>
      <c s="36" t="s">
        <v>639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51">
      <c r="A156" s="35" t="s">
        <v>58</v>
      </c>
      <c r="E156" s="40" t="s">
        <v>3850</v>
      </c>
    </row>
    <row r="157" spans="1:5" ht="25.5">
      <c r="A157" t="s">
        <v>60</v>
      </c>
      <c r="E15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3853</v>
      </c>
      <c r="E8" s="30" t="s">
        <v>3852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3137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3138</v>
      </c>
    </row>
    <row r="13" spans="1:5" ht="12.75">
      <c r="A13" t="s">
        <v>60</v>
      </c>
      <c r="E13" s="39" t="s">
        <v>2279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2393</v>
      </c>
      <c s="35" t="s">
        <v>52</v>
      </c>
      <c s="6" t="s">
        <v>2394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2395</v>
      </c>
    </row>
    <row r="17" spans="1:5" ht="51">
      <c r="A17" s="35" t="s">
        <v>58</v>
      </c>
      <c r="E17" s="40" t="s">
        <v>3854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832</v>
      </c>
      <c s="35" t="s">
        <v>52</v>
      </c>
      <c s="6" t="s">
        <v>833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2383</v>
      </c>
    </row>
    <row r="21" spans="1:5" ht="51">
      <c r="A21" s="35" t="s">
        <v>58</v>
      </c>
      <c r="E21" s="40" t="s">
        <v>3855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642</v>
      </c>
      <c s="35" t="s">
        <v>52</v>
      </c>
      <c s="6" t="s">
        <v>643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2387</v>
      </c>
    </row>
    <row r="25" spans="1:5" ht="127.5">
      <c r="A25" s="35" t="s">
        <v>58</v>
      </c>
      <c r="E25" s="40" t="s">
        <v>3388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2407</v>
      </c>
      <c s="35" t="s">
        <v>52</v>
      </c>
      <c s="6" t="s">
        <v>2408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3856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3857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2629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2636</v>
      </c>
      <c s="35" t="s">
        <v>52</v>
      </c>
      <c s="6" t="s">
        <v>2637</v>
      </c>
      <c s="36" t="s">
        <v>639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3858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2751</v>
      </c>
      <c s="35" t="s">
        <v>52</v>
      </c>
      <c s="6" t="s">
        <v>2752</v>
      </c>
      <c s="36" t="s">
        <v>2068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3859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3153</v>
      </c>
      <c s="35" t="s">
        <v>52</v>
      </c>
      <c s="6" t="s">
        <v>3154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3860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3861</v>
      </c>
      <c s="35" t="s">
        <v>52</v>
      </c>
      <c s="6" t="s">
        <v>3862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3863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3159</v>
      </c>
      <c s="35" t="s">
        <v>52</v>
      </c>
      <c s="6" t="s">
        <v>3160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3864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2930</v>
      </c>
      <c s="35" t="s">
        <v>52</v>
      </c>
      <c s="6" t="s">
        <v>2931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3865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3163</v>
      </c>
      <c s="35" t="s">
        <v>52</v>
      </c>
      <c s="6" t="s">
        <v>3164</v>
      </c>
      <c s="36" t="s">
        <v>639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3866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3867</v>
      </c>
      <c s="35" t="s">
        <v>52</v>
      </c>
      <c s="6" t="s">
        <v>3868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3869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3870</v>
      </c>
      <c s="35" t="s">
        <v>52</v>
      </c>
      <c s="6" t="s">
        <v>3871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3872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3873</v>
      </c>
      <c s="35" t="s">
        <v>52</v>
      </c>
      <c s="6" t="s">
        <v>3874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3875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3067</v>
      </c>
      <c s="35" t="s">
        <v>52</v>
      </c>
      <c s="6" t="s">
        <v>3068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3876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2764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2933</v>
      </c>
      <c s="35" t="s">
        <v>52</v>
      </c>
      <c s="6" t="s">
        <v>2934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3877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3878</v>
      </c>
      <c s="35" t="s">
        <v>52</v>
      </c>
      <c s="6" t="s">
        <v>3879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3880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3881</v>
      </c>
      <c s="35" t="s">
        <v>52</v>
      </c>
      <c s="6" t="s">
        <v>3882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3883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3171</v>
      </c>
      <c s="35" t="s">
        <v>52</v>
      </c>
      <c s="6" t="s">
        <v>3172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3177</v>
      </c>
      <c s="35" t="s">
        <v>52</v>
      </c>
      <c s="6" t="s">
        <v>3178</v>
      </c>
      <c s="36" t="s">
        <v>2835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3885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3886</v>
      </c>
      <c s="35" t="s">
        <v>52</v>
      </c>
      <c s="6" t="s">
        <v>3887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3888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3889</v>
      </c>
      <c s="35" t="s">
        <v>52</v>
      </c>
      <c s="6" t="s">
        <v>3890</v>
      </c>
      <c s="36" t="s">
        <v>639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3891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2467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3892</v>
      </c>
      <c s="35" t="s">
        <v>52</v>
      </c>
      <c s="6" t="s">
        <v>3893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3894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2468</v>
      </c>
      <c s="35" t="s">
        <v>52</v>
      </c>
      <c s="6" t="s">
        <v>2469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3895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2945</v>
      </c>
      <c s="35" t="s">
        <v>52</v>
      </c>
      <c s="6" t="s">
        <v>2946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2531</v>
      </c>
    </row>
    <row r="120" spans="1:5" ht="89.25">
      <c r="A120" s="35" t="s">
        <v>58</v>
      </c>
      <c r="E120" s="40" t="s">
        <v>3896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3897</v>
      </c>
      <c s="35" t="s">
        <v>52</v>
      </c>
      <c s="6" t="s">
        <v>3898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3899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2675</v>
      </c>
      <c s="35" t="s">
        <v>52</v>
      </c>
      <c s="6" t="s">
        <v>2676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3900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3076</v>
      </c>
      <c s="35" t="s">
        <v>52</v>
      </c>
      <c s="6" t="s">
        <v>3077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3901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3902</v>
      </c>
      <c s="35" t="s">
        <v>52</v>
      </c>
      <c s="6" t="s">
        <v>3903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3904</v>
      </c>
    </row>
    <row r="137" spans="1:5" ht="140.25">
      <c r="A137" t="s">
        <v>60</v>
      </c>
      <c r="E137" s="39" t="s">
        <v>3905</v>
      </c>
    </row>
    <row r="138" spans="1:13" ht="12.75">
      <c r="A138" t="s">
        <v>46</v>
      </c>
      <c r="C138" s="31" t="s">
        <v>293</v>
      </c>
      <c r="E138" s="33" t="s">
        <v>3079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3471</v>
      </c>
      <c s="35" t="s">
        <v>52</v>
      </c>
      <c s="6" t="s">
        <v>3472</v>
      </c>
      <c s="36" t="s">
        <v>2068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3906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2684</v>
      </c>
      <c r="E143" s="33" t="s">
        <v>2685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2497</v>
      </c>
      <c s="35" t="s">
        <v>52</v>
      </c>
      <c s="6" t="s">
        <v>2498</v>
      </c>
      <c s="36" t="s">
        <v>2068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3907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3908</v>
      </c>
      <c s="35" t="s">
        <v>52</v>
      </c>
      <c s="6" t="s">
        <v>3909</v>
      </c>
      <c s="36" t="s">
        <v>2068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3910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2956</v>
      </c>
      <c s="35" t="s">
        <v>52</v>
      </c>
      <c s="6" t="s">
        <v>2957</v>
      </c>
      <c s="36" t="s">
        <v>2068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3911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3215</v>
      </c>
      <c r="E156" s="33" t="s">
        <v>654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3219</v>
      </c>
      <c s="35" t="s">
        <v>52</v>
      </c>
      <c s="6" t="s">
        <v>3220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3221</v>
      </c>
    </row>
    <row r="161" spans="1:13" ht="12.75">
      <c r="A161" t="s">
        <v>46</v>
      </c>
      <c r="C161" s="31" t="s">
        <v>385</v>
      </c>
      <c r="E161" s="33" t="s">
        <v>2266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3912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3031</v>
      </c>
      <c s="35" t="s">
        <v>52</v>
      </c>
      <c s="6" t="s">
        <v>3032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3913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2865</v>
      </c>
      <c s="35" t="s">
        <v>52</v>
      </c>
      <c s="6" t="s">
        <v>2866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3914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3236</v>
      </c>
      <c s="35" t="s">
        <v>52</v>
      </c>
      <c s="6" t="s">
        <v>3237</v>
      </c>
      <c s="36" t="s">
        <v>2835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3915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2975</v>
      </c>
      <c s="35" t="s">
        <v>52</v>
      </c>
      <c s="6" t="s">
        <v>2976</v>
      </c>
      <c s="36" t="s">
        <v>2835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3916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3240</v>
      </c>
      <c s="35" t="s">
        <v>52</v>
      </c>
      <c s="6" t="s">
        <v>3241</v>
      </c>
      <c s="36" t="s">
        <v>2068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3917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3918</v>
      </c>
    </row>
    <row r="189" spans="1:5" ht="25.5">
      <c r="A189" t="s">
        <v>60</v>
      </c>
      <c r="E189" s="39" t="s">
        <v>2981</v>
      </c>
    </row>
    <row r="190" spans="1:16" ht="12.75">
      <c r="A190" t="s">
        <v>49</v>
      </c>
      <c s="34" t="s">
        <v>245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3125</v>
      </c>
    </row>
    <row r="193" spans="1:5" ht="127.5">
      <c r="A193" t="s">
        <v>60</v>
      </c>
      <c r="E193" s="39" t="s">
        <v>3126</v>
      </c>
    </row>
    <row r="194" spans="1:13" ht="12.75">
      <c r="A194" t="s">
        <v>46</v>
      </c>
      <c r="C194" s="31" t="s">
        <v>411</v>
      </c>
      <c r="E194" s="33" t="s">
        <v>2280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2982</v>
      </c>
      <c s="35" t="s">
        <v>52</v>
      </c>
      <c s="6" t="s">
        <v>2983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3919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3256</v>
      </c>
      <c s="35" t="s">
        <v>52</v>
      </c>
      <c s="6" t="s">
        <v>3257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3920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3127</v>
      </c>
      <c r="E203" s="33" t="s">
        <v>3128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640</v>
      </c>
    </row>
    <row r="206" spans="1:5" ht="12.75">
      <c r="A206" s="35" t="s">
        <v>58</v>
      </c>
      <c r="E206" s="40" t="s">
        <v>3921</v>
      </c>
    </row>
    <row r="207" spans="1:5" ht="25.5">
      <c r="A207" t="s">
        <v>60</v>
      </c>
      <c r="E207" s="39" t="s">
        <v>640</v>
      </c>
    </row>
    <row r="208" spans="1:16" ht="25.5">
      <c r="A208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640</v>
      </c>
    </row>
    <row r="210" spans="1:5" ht="12.75">
      <c r="A210" s="35" t="s">
        <v>58</v>
      </c>
      <c r="E210" s="40" t="s">
        <v>3922</v>
      </c>
    </row>
    <row r="211" spans="1:5" ht="25.5">
      <c r="A211" t="s">
        <v>60</v>
      </c>
      <c r="E211" s="39" t="s">
        <v>640</v>
      </c>
    </row>
    <row r="212" spans="1:16" ht="25.5">
      <c r="A212" t="s">
        <v>49</v>
      </c>
      <c s="34" t="s">
        <v>260</v>
      </c>
      <c s="34" t="s">
        <v>1991</v>
      </c>
      <c s="35" t="s">
        <v>1992</v>
      </c>
      <c s="6" t="s">
        <v>1993</v>
      </c>
      <c s="36" t="s">
        <v>639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640</v>
      </c>
    </row>
    <row r="214" spans="1:5" ht="12.75">
      <c r="A214" s="35" t="s">
        <v>58</v>
      </c>
      <c r="E214" s="40" t="s">
        <v>3923</v>
      </c>
    </row>
    <row r="215" spans="1:5" ht="25.5">
      <c r="A215" t="s">
        <v>60</v>
      </c>
      <c r="E21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3926</v>
      </c>
      <c r="E8" s="30" t="s">
        <v>3925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65.75">
      <c r="A12" s="35" t="s">
        <v>58</v>
      </c>
      <c r="E12" s="40" t="s">
        <v>3927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1943</v>
      </c>
      <c s="35" t="s">
        <v>1944</v>
      </c>
      <c s="6" t="s">
        <v>1945</v>
      </c>
      <c s="36" t="s">
        <v>639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25.5">
      <c r="A16" s="35" t="s">
        <v>58</v>
      </c>
      <c r="E16" s="40" t="s">
        <v>3928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1952</v>
      </c>
      <c s="35" t="s">
        <v>1953</v>
      </c>
      <c s="6" t="s">
        <v>1954</v>
      </c>
      <c s="36" t="s">
        <v>639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3929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1961</v>
      </c>
      <c s="35" t="s">
        <v>1962</v>
      </c>
      <c s="6" t="s">
        <v>1963</v>
      </c>
      <c s="36" t="s">
        <v>639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25.5">
      <c r="A24" s="35" t="s">
        <v>58</v>
      </c>
      <c r="E24" s="40" t="s">
        <v>3930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1991</v>
      </c>
      <c s="35" t="s">
        <v>1992</v>
      </c>
      <c s="6" t="s">
        <v>1993</v>
      </c>
      <c s="36" t="s">
        <v>639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3931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3422</v>
      </c>
      <c s="35" t="s">
        <v>52</v>
      </c>
      <c s="6" t="s">
        <v>3423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3933</v>
      </c>
      <c s="35" t="s">
        <v>52</v>
      </c>
      <c s="6" t="s">
        <v>3934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3935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2818</v>
      </c>
      <c s="35" t="s">
        <v>52</v>
      </c>
      <c s="6" t="s">
        <v>2819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2387</v>
      </c>
    </row>
    <row r="41" spans="1:5" ht="140.25">
      <c r="A41" s="35" t="s">
        <v>58</v>
      </c>
      <c r="E41" s="40" t="s">
        <v>3936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3519</v>
      </c>
      <c s="35" t="s">
        <v>52</v>
      </c>
      <c s="6" t="s">
        <v>3520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642</v>
      </c>
      <c s="35" t="s">
        <v>52</v>
      </c>
      <c s="6" t="s">
        <v>643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2387</v>
      </c>
    </row>
    <row r="49" spans="1:5" ht="216.75">
      <c r="A49" s="35" t="s">
        <v>58</v>
      </c>
      <c r="E49" s="40" t="s">
        <v>3938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2593</v>
      </c>
      <c s="35" t="s">
        <v>52</v>
      </c>
      <c s="6" t="s">
        <v>2594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2387</v>
      </c>
    </row>
    <row r="53" spans="1:5" ht="89.25">
      <c r="A53" s="35" t="s">
        <v>58</v>
      </c>
      <c r="E53" s="40" t="s">
        <v>3939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2407</v>
      </c>
      <c s="35" t="s">
        <v>52</v>
      </c>
      <c s="6" t="s">
        <v>2408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2416</v>
      </c>
      <c s="35" t="s">
        <v>52</v>
      </c>
      <c s="6" t="s">
        <v>2417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2615</v>
      </c>
      <c s="35" t="s">
        <v>52</v>
      </c>
      <c s="6" t="s">
        <v>2616</v>
      </c>
      <c s="36" t="s">
        <v>2068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2739</v>
      </c>
      <c s="35" t="s">
        <v>52</v>
      </c>
      <c s="6" t="s">
        <v>2740</v>
      </c>
      <c s="36" t="s">
        <v>2068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2621</v>
      </c>
      <c s="35" t="s">
        <v>52</v>
      </c>
      <c s="6" t="s">
        <v>2622</v>
      </c>
      <c s="36" t="s">
        <v>2068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2441</v>
      </c>
      <c s="35" t="s">
        <v>52</v>
      </c>
      <c s="6" t="s">
        <v>2442</v>
      </c>
      <c s="36" t="s">
        <v>2068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3944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3437</v>
      </c>
      <c s="35" t="s">
        <v>52</v>
      </c>
      <c s="6" t="s">
        <v>3277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3945</v>
      </c>
    </row>
    <row r="82" spans="1:5" ht="25.5">
      <c r="A82" t="s">
        <v>60</v>
      </c>
      <c r="E82" s="39" t="s">
        <v>3279</v>
      </c>
    </row>
    <row r="83" spans="1:13" ht="12.75">
      <c r="A83" t="s">
        <v>46</v>
      </c>
      <c r="C83" s="31" t="s">
        <v>27</v>
      </c>
      <c r="E83" s="33" t="s">
        <v>2629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3145</v>
      </c>
      <c s="35" t="s">
        <v>52</v>
      </c>
      <c s="6" t="s">
        <v>3146</v>
      </c>
      <c s="36" t="s">
        <v>639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3946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2636</v>
      </c>
      <c s="35" t="s">
        <v>52</v>
      </c>
      <c s="6" t="s">
        <v>2637</v>
      </c>
      <c s="36" t="s">
        <v>639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3947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2639</v>
      </c>
      <c s="35" t="s">
        <v>52</v>
      </c>
      <c s="6" t="s">
        <v>2640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3948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3150</v>
      </c>
      <c s="35" t="s">
        <v>52</v>
      </c>
      <c s="6" t="s">
        <v>3151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3949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3950</v>
      </c>
      <c s="35" t="s">
        <v>52</v>
      </c>
      <c s="6" t="s">
        <v>3951</v>
      </c>
      <c s="36" t="s">
        <v>639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2642</v>
      </c>
      <c s="35" t="s">
        <v>52</v>
      </c>
      <c s="6" t="s">
        <v>2643</v>
      </c>
      <c s="36" t="s">
        <v>639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3953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3954</v>
      </c>
      <c s="35" t="s">
        <v>52</v>
      </c>
      <c s="6" t="s">
        <v>3955</v>
      </c>
      <c s="36" t="s">
        <v>639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3956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3563</v>
      </c>
      <c s="35" t="s">
        <v>52</v>
      </c>
      <c s="6" t="s">
        <v>3564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3957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3446</v>
      </c>
      <c s="35" t="s">
        <v>52</v>
      </c>
      <c s="6" t="s">
        <v>3447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3958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3959</v>
      </c>
      <c s="35" t="s">
        <v>52</v>
      </c>
      <c s="6" t="s">
        <v>3960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3961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2930</v>
      </c>
      <c s="35" t="s">
        <v>52</v>
      </c>
      <c s="6" t="s">
        <v>2931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3962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3163</v>
      </c>
      <c s="35" t="s">
        <v>52</v>
      </c>
      <c s="6" t="s">
        <v>3164</v>
      </c>
      <c s="36" t="s">
        <v>639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3963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2764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3452</v>
      </c>
      <c s="35" t="s">
        <v>52</v>
      </c>
      <c s="6" t="s">
        <v>3453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3964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3889</v>
      </c>
      <c s="35" t="s">
        <v>52</v>
      </c>
      <c s="6" t="s">
        <v>3890</v>
      </c>
      <c s="36" t="s">
        <v>639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3965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3455</v>
      </c>
      <c s="35" t="s">
        <v>52</v>
      </c>
      <c s="6" t="s">
        <v>3456</v>
      </c>
      <c s="36" t="s">
        <v>639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3966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2467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3967</v>
      </c>
      <c s="35" t="s">
        <v>52</v>
      </c>
      <c s="6" t="s">
        <v>3968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3969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3783</v>
      </c>
      <c s="35" t="s">
        <v>2110</v>
      </c>
      <c s="6" t="s">
        <v>3784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3970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2468</v>
      </c>
      <c s="35" t="s">
        <v>52</v>
      </c>
      <c s="6" t="s">
        <v>2469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3971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2945</v>
      </c>
      <c s="35" t="s">
        <v>2099</v>
      </c>
      <c s="6" t="s">
        <v>2946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3972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2945</v>
      </c>
      <c s="35" t="s">
        <v>2110</v>
      </c>
      <c s="6" t="s">
        <v>2946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3973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3897</v>
      </c>
      <c s="35" t="s">
        <v>52</v>
      </c>
      <c s="6" t="s">
        <v>3898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3974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2675</v>
      </c>
      <c s="35" t="s">
        <v>52</v>
      </c>
      <c s="6" t="s">
        <v>2676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3975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3076</v>
      </c>
      <c s="35" t="s">
        <v>52</v>
      </c>
      <c s="6" t="s">
        <v>3077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2531</v>
      </c>
    </row>
    <row r="176" spans="1:5" ht="76.5">
      <c r="A176" s="35" t="s">
        <v>58</v>
      </c>
      <c r="E176" s="40" t="s">
        <v>3976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3977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2497</v>
      </c>
      <c s="35" t="s">
        <v>52</v>
      </c>
      <c s="6" t="s">
        <v>2498</v>
      </c>
      <c s="36" t="s">
        <v>2068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3978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2956</v>
      </c>
      <c s="35" t="s">
        <v>52</v>
      </c>
      <c s="6" t="s">
        <v>2957</v>
      </c>
      <c s="36" t="s">
        <v>2068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3979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3477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3478</v>
      </c>
      <c s="35" t="s">
        <v>52</v>
      </c>
      <c s="6" t="s">
        <v>3479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3980</v>
      </c>
    </row>
    <row r="191" spans="1:5" ht="76.5">
      <c r="A191" t="s">
        <v>60</v>
      </c>
      <c r="E191" s="39" t="s">
        <v>3481</v>
      </c>
    </row>
    <row r="192" spans="1:16" ht="12.75">
      <c r="A192" t="s">
        <v>49</v>
      </c>
      <c s="34" t="s">
        <v>248</v>
      </c>
      <c s="34" t="s">
        <v>3482</v>
      </c>
      <c s="35" t="s">
        <v>52</v>
      </c>
      <c s="6" t="s">
        <v>3483</v>
      </c>
      <c s="36" t="s">
        <v>2068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3981</v>
      </c>
    </row>
    <row r="195" spans="1:5" ht="89.25">
      <c r="A195" t="s">
        <v>60</v>
      </c>
      <c r="E195" s="39" t="s">
        <v>3485</v>
      </c>
    </row>
    <row r="196" spans="1:13" ht="12.75">
      <c r="A196" t="s">
        <v>46</v>
      </c>
      <c r="C196" s="31" t="s">
        <v>92</v>
      </c>
      <c r="E196" s="33" t="s">
        <v>2266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2865</v>
      </c>
      <c s="35" t="s">
        <v>52</v>
      </c>
      <c s="6" t="s">
        <v>2866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3982</v>
      </c>
    </row>
    <row r="199" spans="1:5" ht="127.5">
      <c r="A199" s="35" t="s">
        <v>58</v>
      </c>
      <c r="E199" s="40" t="s">
        <v>3983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3488</v>
      </c>
      <c s="35" t="s">
        <v>52</v>
      </c>
      <c s="6" t="s">
        <v>3489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3984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2707</v>
      </c>
      <c s="35" t="s">
        <v>52</v>
      </c>
      <c s="6" t="s">
        <v>2708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3985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2975</v>
      </c>
      <c s="35" t="s">
        <v>52</v>
      </c>
      <c s="6" t="s">
        <v>2976</v>
      </c>
      <c s="36" t="s">
        <v>2835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3986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3491</v>
      </c>
      <c s="35" t="s">
        <v>52</v>
      </c>
      <c s="6" t="s">
        <v>3492</v>
      </c>
      <c s="36" t="s">
        <v>2068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3987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3494</v>
      </c>
      <c s="35" t="s">
        <v>52</v>
      </c>
      <c s="6" t="s">
        <v>3495</v>
      </c>
      <c s="36" t="s">
        <v>2068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3988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2982</v>
      </c>
      <c s="35" t="s">
        <v>52</v>
      </c>
      <c s="6" t="s">
        <v>2983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3989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2562</v>
      </c>
      <c s="35" t="s">
        <v>52</v>
      </c>
      <c s="6" t="s">
        <v>2563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3990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3991</v>
      </c>
      <c s="35" t="s">
        <v>52</v>
      </c>
      <c s="6" t="s">
        <v>3992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3993</v>
      </c>
    </row>
    <row r="231" spans="1:5" ht="38.25">
      <c r="A231" s="35" t="s">
        <v>58</v>
      </c>
      <c r="E231" s="40" t="s">
        <v>3994</v>
      </c>
    </row>
    <row r="232" spans="1:5" ht="63.75">
      <c r="A232" t="s">
        <v>60</v>
      </c>
      <c r="E232" s="39" t="s">
        <v>3995</v>
      </c>
    </row>
    <row r="233" spans="1:16" ht="25.5">
      <c r="A233" t="s">
        <v>49</v>
      </c>
      <c s="34" t="s">
        <v>278</v>
      </c>
      <c s="34" t="s">
        <v>3996</v>
      </c>
      <c s="35" t="s">
        <v>52</v>
      </c>
      <c s="6" t="s">
        <v>3997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3993</v>
      </c>
    </row>
    <row r="235" spans="1:5" ht="38.25">
      <c r="A235" s="35" t="s">
        <v>58</v>
      </c>
      <c r="E235" s="40" t="s">
        <v>3998</v>
      </c>
    </row>
    <row r="236" spans="1:5" ht="63.75">
      <c r="A236" t="s">
        <v>60</v>
      </c>
      <c r="E236" s="39" t="s">
        <v>3995</v>
      </c>
    </row>
    <row r="237" spans="1:16" ht="12.75">
      <c r="A237" t="s">
        <v>49</v>
      </c>
      <c s="34" t="s">
        <v>281</v>
      </c>
      <c s="34" t="s">
        <v>3507</v>
      </c>
      <c s="35" t="s">
        <v>52</v>
      </c>
      <c s="6" t="s">
        <v>3508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3509</v>
      </c>
    </row>
    <row r="239" spans="1:5" ht="51">
      <c r="A239" s="35" t="s">
        <v>58</v>
      </c>
      <c r="E239" s="40" t="s">
        <v>3999</v>
      </c>
    </row>
    <row r="240" spans="1:5" ht="25.5">
      <c r="A240" t="s">
        <v>60</v>
      </c>
      <c r="E240" s="39" t="s">
        <v>2981</v>
      </c>
    </row>
    <row r="241" spans="1:16" ht="12.75">
      <c r="A241" t="s">
        <v>49</v>
      </c>
      <c s="34" t="s">
        <v>284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3125</v>
      </c>
    </row>
    <row r="244" spans="1:5" ht="127.5">
      <c r="A244" t="s">
        <v>60</v>
      </c>
      <c r="E244" s="39" t="s">
        <v>3126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4002</v>
      </c>
      <c r="E8" s="30" t="s">
        <v>4001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3416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636</v>
      </c>
      <c s="35" t="s">
        <v>637</v>
      </c>
      <c s="6" t="s">
        <v>638</v>
      </c>
      <c s="36" t="s">
        <v>639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40.25">
      <c r="A16" s="35" t="s">
        <v>58</v>
      </c>
      <c r="E16" s="40" t="s">
        <v>4003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1943</v>
      </c>
      <c s="35" t="s">
        <v>1944</v>
      </c>
      <c s="6" t="s">
        <v>1945</v>
      </c>
      <c s="36" t="s">
        <v>639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25.5">
      <c r="A20" s="35" t="s">
        <v>58</v>
      </c>
      <c r="E20" s="40" t="s">
        <v>4004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63.75">
      <c r="A24" s="35" t="s">
        <v>58</v>
      </c>
      <c r="E24" s="40" t="s">
        <v>4005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1961</v>
      </c>
      <c s="35" t="s">
        <v>1962</v>
      </c>
      <c s="6" t="s">
        <v>1963</v>
      </c>
      <c s="36" t="s">
        <v>639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63.75">
      <c r="A28" s="35" t="s">
        <v>58</v>
      </c>
      <c r="E28" s="40" t="s">
        <v>4006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1991</v>
      </c>
      <c s="35" t="s">
        <v>1992</v>
      </c>
      <c s="6" t="s">
        <v>1993</v>
      </c>
      <c s="36" t="s">
        <v>639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63.75">
      <c r="A32" s="35" t="s">
        <v>58</v>
      </c>
      <c r="E32" s="40" t="s">
        <v>4007</v>
      </c>
    </row>
    <row r="33" spans="1:5" ht="25.5">
      <c r="A33" t="s">
        <v>60</v>
      </c>
      <c r="E33" s="39" t="s">
        <v>640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3422</v>
      </c>
      <c s="35" t="s">
        <v>52</v>
      </c>
      <c s="6" t="s">
        <v>3423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4008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4009</v>
      </c>
      <c s="35" t="s">
        <v>52</v>
      </c>
      <c s="6" t="s">
        <v>4010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4011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3933</v>
      </c>
      <c s="35" t="s">
        <v>52</v>
      </c>
      <c s="6" t="s">
        <v>3934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4012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2818</v>
      </c>
      <c s="35" t="s">
        <v>52</v>
      </c>
      <c s="6" t="s">
        <v>2819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2387</v>
      </c>
    </row>
    <row r="49" spans="1:5" ht="178.5">
      <c r="A49" s="35" t="s">
        <v>58</v>
      </c>
      <c r="E49" s="40" t="s">
        <v>4013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3519</v>
      </c>
      <c s="35" t="s">
        <v>52</v>
      </c>
      <c s="6" t="s">
        <v>3520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4014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642</v>
      </c>
      <c s="35" t="s">
        <v>52</v>
      </c>
      <c s="6" t="s">
        <v>643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2387</v>
      </c>
    </row>
    <row r="57" spans="1:5" ht="267.75">
      <c r="A57" s="35" t="s">
        <v>58</v>
      </c>
      <c r="E57" s="40" t="s">
        <v>4015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2593</v>
      </c>
      <c s="35" t="s">
        <v>52</v>
      </c>
      <c s="6" t="s">
        <v>2594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2387</v>
      </c>
    </row>
    <row r="61" spans="1:5" ht="204">
      <c r="A61" s="35" t="s">
        <v>58</v>
      </c>
      <c r="E61" s="40" t="s">
        <v>4016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2407</v>
      </c>
      <c s="35" t="s">
        <v>52</v>
      </c>
      <c s="6" t="s">
        <v>2408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4017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2416</v>
      </c>
      <c s="35" t="s">
        <v>52</v>
      </c>
      <c s="6" t="s">
        <v>2417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4018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2615</v>
      </c>
      <c s="35" t="s">
        <v>52</v>
      </c>
      <c s="6" t="s">
        <v>2616</v>
      </c>
      <c s="36" t="s">
        <v>2068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4019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2739</v>
      </c>
      <c s="35" t="s">
        <v>52</v>
      </c>
      <c s="6" t="s">
        <v>2740</v>
      </c>
      <c s="36" t="s">
        <v>2068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4020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2621</v>
      </c>
      <c s="35" t="s">
        <v>52</v>
      </c>
      <c s="6" t="s">
        <v>2622</v>
      </c>
      <c s="36" t="s">
        <v>2068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4021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2441</v>
      </c>
      <c s="35" t="s">
        <v>52</v>
      </c>
      <c s="6" t="s">
        <v>2442</v>
      </c>
      <c s="36" t="s">
        <v>2068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4021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3437</v>
      </c>
      <c s="35" t="s">
        <v>52</v>
      </c>
      <c s="6" t="s">
        <v>3277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4022</v>
      </c>
    </row>
    <row r="90" spans="1:5" ht="25.5">
      <c r="A90" t="s">
        <v>60</v>
      </c>
      <c r="E90" s="39" t="s">
        <v>3279</v>
      </c>
    </row>
    <row r="91" spans="1:13" ht="12.75">
      <c r="A91" t="s">
        <v>46</v>
      </c>
      <c r="C91" s="31" t="s">
        <v>27</v>
      </c>
      <c r="E91" s="33" t="s">
        <v>2629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3145</v>
      </c>
      <c s="35" t="s">
        <v>52</v>
      </c>
      <c s="6" t="s">
        <v>3146</v>
      </c>
      <c s="36" t="s">
        <v>639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4023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2636</v>
      </c>
      <c s="35" t="s">
        <v>52</v>
      </c>
      <c s="6" t="s">
        <v>2637</v>
      </c>
      <c s="36" t="s">
        <v>639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4024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2639</v>
      </c>
      <c s="35" t="s">
        <v>52</v>
      </c>
      <c s="6" t="s">
        <v>2640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4025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3150</v>
      </c>
      <c s="35" t="s">
        <v>52</v>
      </c>
      <c s="6" t="s">
        <v>3151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4026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3950</v>
      </c>
      <c s="35" t="s">
        <v>52</v>
      </c>
      <c s="6" t="s">
        <v>3951</v>
      </c>
      <c s="36" t="s">
        <v>639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4027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2642</v>
      </c>
      <c s="35" t="s">
        <v>52</v>
      </c>
      <c s="6" t="s">
        <v>2643</v>
      </c>
      <c s="36" t="s">
        <v>639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4028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3954</v>
      </c>
      <c s="35" t="s">
        <v>52</v>
      </c>
      <c s="6" t="s">
        <v>3955</v>
      </c>
      <c s="36" t="s">
        <v>639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4029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3446</v>
      </c>
      <c s="35" t="s">
        <v>52</v>
      </c>
      <c s="6" t="s">
        <v>3447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4030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3959</v>
      </c>
      <c s="35" t="s">
        <v>52</v>
      </c>
      <c s="6" t="s">
        <v>3960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4031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2930</v>
      </c>
      <c s="35" t="s">
        <v>52</v>
      </c>
      <c s="6" t="s">
        <v>2931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4032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3163</v>
      </c>
      <c s="35" t="s">
        <v>52</v>
      </c>
      <c s="6" t="s">
        <v>3164</v>
      </c>
      <c s="36" t="s">
        <v>639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4033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3166</v>
      </c>
      <c s="35" t="s">
        <v>52</v>
      </c>
      <c s="6" t="s">
        <v>3167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4034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2764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4035</v>
      </c>
      <c s="35" t="s">
        <v>52</v>
      </c>
      <c s="6" t="s">
        <v>4036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4037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2933</v>
      </c>
      <c s="35" t="s">
        <v>52</v>
      </c>
      <c s="6" t="s">
        <v>2934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4038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3071</v>
      </c>
      <c s="35" t="s">
        <v>52</v>
      </c>
      <c s="6" t="s">
        <v>3072</v>
      </c>
      <c s="36" t="s">
        <v>639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4039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3581</v>
      </c>
      <c s="35" t="s">
        <v>52</v>
      </c>
      <c s="6" t="s">
        <v>4040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3460</v>
      </c>
    </row>
    <row r="155" spans="1:5" ht="102">
      <c r="A155" s="35" t="s">
        <v>58</v>
      </c>
      <c r="E155" s="40" t="s">
        <v>4041</v>
      </c>
    </row>
    <row r="156" spans="1:5" ht="229.5">
      <c r="A156" t="s">
        <v>60</v>
      </c>
      <c r="E156" s="39" t="s">
        <v>3297</v>
      </c>
    </row>
    <row r="157" spans="1:13" ht="12.75">
      <c r="A157" t="s">
        <v>46</v>
      </c>
      <c r="C157" s="31" t="s">
        <v>72</v>
      </c>
      <c r="E157" s="33" t="s">
        <v>2467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4042</v>
      </c>
      <c s="35" t="s">
        <v>52</v>
      </c>
      <c s="6" t="s">
        <v>4043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4044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2468</v>
      </c>
      <c s="35" t="s">
        <v>52</v>
      </c>
      <c s="6" t="s">
        <v>2469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4045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2945</v>
      </c>
      <c s="35" t="s">
        <v>2099</v>
      </c>
      <c s="6" t="s">
        <v>2946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4046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2945</v>
      </c>
      <c s="35" t="s">
        <v>2110</v>
      </c>
      <c s="6" t="s">
        <v>2946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4047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2670</v>
      </c>
      <c s="35" t="s">
        <v>52</v>
      </c>
      <c s="6" t="s">
        <v>2671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4048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3897</v>
      </c>
      <c s="35" t="s">
        <v>52</v>
      </c>
      <c s="6" t="s">
        <v>3898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4049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2675</v>
      </c>
      <c s="35" t="s">
        <v>52</v>
      </c>
      <c s="6" t="s">
        <v>2676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4050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3076</v>
      </c>
      <c s="35" t="s">
        <v>52</v>
      </c>
      <c s="6" t="s">
        <v>3077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4051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3474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2497</v>
      </c>
      <c s="35" t="s">
        <v>52</v>
      </c>
      <c s="6" t="s">
        <v>2498</v>
      </c>
      <c s="36" t="s">
        <v>2068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2953</v>
      </c>
      <c s="35" t="s">
        <v>52</v>
      </c>
      <c s="6" t="s">
        <v>2954</v>
      </c>
      <c s="36" t="s">
        <v>2068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4053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2956</v>
      </c>
      <c s="35" t="s">
        <v>52</v>
      </c>
      <c s="6" t="s">
        <v>2957</v>
      </c>
      <c s="36" t="s">
        <v>2068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4054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2266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3308</v>
      </c>
      <c s="35" t="s">
        <v>52</v>
      </c>
      <c s="6" t="s">
        <v>3309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4055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3486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2865</v>
      </c>
      <c s="35" t="s">
        <v>52</v>
      </c>
      <c s="6" t="s">
        <v>2866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4056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3488</v>
      </c>
      <c s="35" t="s">
        <v>52</v>
      </c>
      <c s="6" t="s">
        <v>3489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4057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2552</v>
      </c>
      <c s="35" t="s">
        <v>52</v>
      </c>
      <c s="6" t="s">
        <v>2553</v>
      </c>
      <c s="36" t="s">
        <v>2068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4058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2975</v>
      </c>
      <c s="35" t="s">
        <v>52</v>
      </c>
      <c s="6" t="s">
        <v>2976</v>
      </c>
      <c s="36" t="s">
        <v>2835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4059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3491</v>
      </c>
      <c s="35" t="s">
        <v>52</v>
      </c>
      <c s="6" t="s">
        <v>3492</v>
      </c>
      <c s="36" t="s">
        <v>2068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4060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3494</v>
      </c>
      <c s="35" t="s">
        <v>52</v>
      </c>
      <c s="6" t="s">
        <v>3495</v>
      </c>
      <c s="36" t="s">
        <v>2068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4061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3497</v>
      </c>
      <c s="35" t="s">
        <v>52</v>
      </c>
      <c s="6" t="s">
        <v>3498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4062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2982</v>
      </c>
      <c s="35" t="s">
        <v>52</v>
      </c>
      <c s="6" t="s">
        <v>2983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4063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2562</v>
      </c>
      <c s="35" t="s">
        <v>52</v>
      </c>
      <c s="6" t="s">
        <v>2563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4064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4065</v>
      </c>
      <c s="35" t="s">
        <v>52</v>
      </c>
      <c s="6" t="s">
        <v>4066</v>
      </c>
      <c s="36" t="s">
        <v>639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4067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3503</v>
      </c>
      <c s="35" t="s">
        <v>52</v>
      </c>
      <c s="6" t="s">
        <v>3504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4068</v>
      </c>
    </row>
    <row r="255" spans="1:5" ht="114.75">
      <c r="A255" t="s">
        <v>60</v>
      </c>
      <c r="E255" s="39" t="s">
        <v>3506</v>
      </c>
    </row>
    <row r="256" spans="1:16" ht="12.75">
      <c r="A256" t="s">
        <v>49</v>
      </c>
      <c s="34" t="s">
        <v>296</v>
      </c>
      <c s="34" t="s">
        <v>3507</v>
      </c>
      <c s="35" t="s">
        <v>52</v>
      </c>
      <c s="6" t="s">
        <v>3508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3509</v>
      </c>
    </row>
    <row r="258" spans="1:5" ht="51">
      <c r="A258" s="35" t="s">
        <v>58</v>
      </c>
      <c r="E258" s="40" t="s">
        <v>3510</v>
      </c>
    </row>
    <row r="259" spans="1:5" ht="25.5">
      <c r="A259" t="s">
        <v>60</v>
      </c>
      <c r="E259" s="39" t="s">
        <v>2981</v>
      </c>
    </row>
    <row r="260" spans="1:16" ht="12.75">
      <c r="A260" t="s">
        <v>49</v>
      </c>
      <c s="34" t="s">
        <v>299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3125</v>
      </c>
    </row>
    <row r="263" spans="1:5" ht="127.5">
      <c r="A263" t="s">
        <v>60</v>
      </c>
      <c r="E263" s="39" t="s">
        <v>3126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4071</v>
      </c>
      <c r="E8" s="30" t="s">
        <v>4070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2574</v>
      </c>
      <c s="35" t="s">
        <v>52</v>
      </c>
      <c s="6" t="s">
        <v>2575</v>
      </c>
      <c s="36" t="s">
        <v>449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4072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2393</v>
      </c>
      <c s="35" t="s">
        <v>52</v>
      </c>
      <c s="6" t="s">
        <v>2394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2395</v>
      </c>
    </row>
    <row r="16" spans="1:5" ht="38.25">
      <c r="A16" s="35" t="s">
        <v>58</v>
      </c>
      <c r="E16" s="40" t="s">
        <v>4073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3055</v>
      </c>
      <c s="35" t="s">
        <v>52</v>
      </c>
      <c s="6" t="s">
        <v>3056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4074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2383</v>
      </c>
    </row>
    <row r="24" spans="1:5" ht="63.75">
      <c r="A24" s="35" t="s">
        <v>58</v>
      </c>
      <c r="E24" s="40" t="s">
        <v>4075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2387</v>
      </c>
    </row>
    <row r="28" spans="1:5" ht="127.5">
      <c r="A28" s="35" t="s">
        <v>58</v>
      </c>
      <c r="E28" s="40" t="s">
        <v>3388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2407</v>
      </c>
      <c s="35" t="s">
        <v>52</v>
      </c>
      <c s="6" t="s">
        <v>2408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4076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4077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4078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2739</v>
      </c>
      <c s="35" t="s">
        <v>52</v>
      </c>
      <c s="6" t="s">
        <v>2740</v>
      </c>
      <c s="36" t="s">
        <v>2068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4079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2621</v>
      </c>
      <c s="35" t="s">
        <v>52</v>
      </c>
      <c s="6" t="s">
        <v>2622</v>
      </c>
      <c s="36" t="s">
        <v>2068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4080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2441</v>
      </c>
      <c s="35" t="s">
        <v>52</v>
      </c>
      <c s="6" t="s">
        <v>2442</v>
      </c>
      <c s="36" t="s">
        <v>2068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4081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3276</v>
      </c>
      <c s="35" t="s">
        <v>52</v>
      </c>
      <c s="6" t="s">
        <v>3277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4082</v>
      </c>
    </row>
    <row r="57" spans="1:5" ht="25.5">
      <c r="A57" t="s">
        <v>60</v>
      </c>
      <c r="E57" s="39" t="s">
        <v>3279</v>
      </c>
    </row>
    <row r="58" spans="1:13" ht="12.75">
      <c r="A58" t="s">
        <v>46</v>
      </c>
      <c r="C58" s="31" t="s">
        <v>172</v>
      </c>
      <c r="E58" s="33" t="s">
        <v>2629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3145</v>
      </c>
      <c s="35" t="s">
        <v>52</v>
      </c>
      <c s="6" t="s">
        <v>3146</v>
      </c>
      <c s="36" t="s">
        <v>639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4083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4084</v>
      </c>
      <c s="35" t="s">
        <v>52</v>
      </c>
      <c s="6" t="s">
        <v>4085</v>
      </c>
      <c s="36" t="s">
        <v>2068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4086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2751</v>
      </c>
      <c s="35" t="s">
        <v>52</v>
      </c>
      <c s="6" t="s">
        <v>2752</v>
      </c>
      <c s="36" t="s">
        <v>2068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4087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3150</v>
      </c>
      <c s="35" t="s">
        <v>52</v>
      </c>
      <c s="6" t="s">
        <v>3151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4088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3950</v>
      </c>
      <c s="35" t="s">
        <v>52</v>
      </c>
      <c s="6" t="s">
        <v>3951</v>
      </c>
      <c s="36" t="s">
        <v>639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4089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3954</v>
      </c>
      <c s="35" t="s">
        <v>52</v>
      </c>
      <c s="6" t="s">
        <v>3955</v>
      </c>
      <c s="36" t="s">
        <v>639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4090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4091</v>
      </c>
      <c s="35" t="s">
        <v>52</v>
      </c>
      <c s="6" t="s">
        <v>4092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4093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3446</v>
      </c>
      <c s="35" t="s">
        <v>52</v>
      </c>
      <c s="6" t="s">
        <v>3447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4094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3959</v>
      </c>
      <c s="35" t="s">
        <v>52</v>
      </c>
      <c s="6" t="s">
        <v>3960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4095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2930</v>
      </c>
      <c s="35" t="s">
        <v>52</v>
      </c>
      <c s="6" t="s">
        <v>2931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4096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3163</v>
      </c>
      <c s="35" t="s">
        <v>52</v>
      </c>
      <c s="6" t="s">
        <v>3164</v>
      </c>
      <c s="36" t="s">
        <v>639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4097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2764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3719</v>
      </c>
      <c s="35" t="s">
        <v>52</v>
      </c>
      <c s="6" t="s">
        <v>3720</v>
      </c>
      <c s="36" t="s">
        <v>639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4098</v>
      </c>
    </row>
    <row r="107" spans="1:5" ht="216.75">
      <c r="A107" t="s">
        <v>60</v>
      </c>
      <c r="E107" s="39" t="s">
        <v>3722</v>
      </c>
    </row>
    <row r="108" spans="1:16" ht="12.75">
      <c r="A108" t="s">
        <v>49</v>
      </c>
      <c s="34" t="s">
        <v>187</v>
      </c>
      <c s="34" t="s">
        <v>3727</v>
      </c>
      <c s="35" t="s">
        <v>52</v>
      </c>
      <c s="6" t="s">
        <v>3728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4099</v>
      </c>
    </row>
    <row r="111" spans="1:5" ht="409.5">
      <c r="A111" t="s">
        <v>60</v>
      </c>
      <c r="E111" s="39" t="s">
        <v>3730</v>
      </c>
    </row>
    <row r="112" spans="1:13" ht="12.75">
      <c r="A112" t="s">
        <v>46</v>
      </c>
      <c r="C112" s="31" t="s">
        <v>233</v>
      </c>
      <c r="E112" s="33" t="s">
        <v>2467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2468</v>
      </c>
      <c s="35" t="s">
        <v>52</v>
      </c>
      <c s="6" t="s">
        <v>2469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4100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2945</v>
      </c>
      <c s="35" t="s">
        <v>52</v>
      </c>
      <c s="6" t="s">
        <v>2946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4101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3897</v>
      </c>
      <c s="35" t="s">
        <v>52</v>
      </c>
      <c s="6" t="s">
        <v>3898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4102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2675</v>
      </c>
      <c s="35" t="s">
        <v>52</v>
      </c>
      <c s="6" t="s">
        <v>2676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4103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3076</v>
      </c>
      <c s="35" t="s">
        <v>52</v>
      </c>
      <c s="6" t="s">
        <v>3077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4104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2684</v>
      </c>
      <c r="E133" s="33" t="s">
        <v>2685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2497</v>
      </c>
      <c s="35" t="s">
        <v>52</v>
      </c>
      <c s="6" t="s">
        <v>2498</v>
      </c>
      <c s="36" t="s">
        <v>2068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4105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2956</v>
      </c>
      <c s="35" t="s">
        <v>52</v>
      </c>
      <c s="6" t="s">
        <v>2957</v>
      </c>
      <c s="36" t="s">
        <v>2068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4106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2262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2781</v>
      </c>
      <c s="35" t="s">
        <v>52</v>
      </c>
      <c s="6" t="s">
        <v>2782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4107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4108</v>
      </c>
      <c s="35" t="s">
        <v>52</v>
      </c>
      <c s="6" t="s">
        <v>4109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4110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3742</v>
      </c>
      <c s="35" t="s">
        <v>52</v>
      </c>
      <c s="6" t="s">
        <v>3743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4112</v>
      </c>
      <c s="35" t="s">
        <v>52</v>
      </c>
      <c s="6" t="s">
        <v>4113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4114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385</v>
      </c>
      <c r="E159" s="33" t="s">
        <v>2266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3031</v>
      </c>
      <c s="35" t="s">
        <v>52</v>
      </c>
      <c s="6" t="s">
        <v>3032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4115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4116</v>
      </c>
      <c s="35" t="s">
        <v>52</v>
      </c>
      <c s="6" t="s">
        <v>4117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4118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2975</v>
      </c>
      <c s="35" t="s">
        <v>52</v>
      </c>
      <c s="6" t="s">
        <v>2976</v>
      </c>
      <c s="36" t="s">
        <v>2835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4119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4120</v>
      </c>
      <c s="35" t="s">
        <v>52</v>
      </c>
      <c s="6" t="s">
        <v>4121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4122</v>
      </c>
    </row>
    <row r="175" spans="1:5" ht="127.5">
      <c r="A175" t="s">
        <v>60</v>
      </c>
      <c r="E175" s="39" t="s">
        <v>4123</v>
      </c>
    </row>
    <row r="176" spans="1:16" ht="25.5">
      <c r="A176" t="s">
        <v>49</v>
      </c>
      <c s="34" t="s">
        <v>236</v>
      </c>
      <c s="34" t="s">
        <v>3996</v>
      </c>
      <c s="35" t="s">
        <v>52</v>
      </c>
      <c s="6" t="s">
        <v>4124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4125</v>
      </c>
    </row>
    <row r="179" spans="1:5" ht="127.5">
      <c r="A179" t="s">
        <v>60</v>
      </c>
      <c r="E179" s="39" t="s">
        <v>4123</v>
      </c>
    </row>
    <row r="180" spans="1:16" ht="12.75">
      <c r="A180" t="s">
        <v>49</v>
      </c>
      <c s="34" t="s">
        <v>239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4126</v>
      </c>
    </row>
    <row r="183" spans="1:5" ht="25.5">
      <c r="A183" t="s">
        <v>60</v>
      </c>
      <c r="E183" s="39" t="s">
        <v>2981</v>
      </c>
    </row>
    <row r="184" spans="1:16" ht="12.75">
      <c r="A184" t="s">
        <v>49</v>
      </c>
      <c s="34" t="s">
        <v>242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3125</v>
      </c>
    </row>
    <row r="187" spans="1:5" ht="127.5">
      <c r="A187" t="s">
        <v>60</v>
      </c>
      <c r="E187" s="39" t="s">
        <v>3126</v>
      </c>
    </row>
    <row r="188" spans="1:13" ht="12.75">
      <c r="A188" t="s">
        <v>46</v>
      </c>
      <c r="C188" s="31" t="s">
        <v>411</v>
      </c>
      <c r="E188" s="33" t="s">
        <v>2280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3110</v>
      </c>
      <c s="35" t="s">
        <v>52</v>
      </c>
      <c s="6" t="s">
        <v>3111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4127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2982</v>
      </c>
      <c s="35" t="s">
        <v>52</v>
      </c>
      <c s="6" t="s">
        <v>2983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4128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3256</v>
      </c>
      <c s="35" t="s">
        <v>52</v>
      </c>
      <c s="6" t="s">
        <v>3257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4129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3127</v>
      </c>
      <c r="E201" s="33" t="s">
        <v>3128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51">
      <c r="A204" s="35" t="s">
        <v>58</v>
      </c>
      <c r="E204" s="40" t="s">
        <v>4130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4131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1961</v>
      </c>
      <c s="35" t="s">
        <v>1962</v>
      </c>
      <c s="6" t="s">
        <v>1963</v>
      </c>
      <c s="36" t="s">
        <v>639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4132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1991</v>
      </c>
      <c s="35" t="s">
        <v>1992</v>
      </c>
      <c s="6" t="s">
        <v>1993</v>
      </c>
      <c s="36" t="s">
        <v>639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12.75">
      <c r="A216" s="35" t="s">
        <v>58</v>
      </c>
      <c r="E216" s="40" t="s">
        <v>4133</v>
      </c>
    </row>
    <row r="217" spans="1:5" ht="25.5">
      <c r="A217" t="s">
        <v>60</v>
      </c>
      <c r="E21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4136</v>
      </c>
      <c r="E8" s="30" t="s">
        <v>4135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2393</v>
      </c>
      <c s="35" t="s">
        <v>52</v>
      </c>
      <c s="6" t="s">
        <v>2394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2395</v>
      </c>
    </row>
    <row r="12" spans="1:5" ht="38.25">
      <c r="A12" s="35" t="s">
        <v>58</v>
      </c>
      <c r="E12" s="40" t="s">
        <v>4137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832</v>
      </c>
      <c s="35" t="s">
        <v>52</v>
      </c>
      <c s="6" t="s">
        <v>833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2383</v>
      </c>
    </row>
    <row r="16" spans="1:5" ht="63.75">
      <c r="A16" s="35" t="s">
        <v>58</v>
      </c>
      <c r="E16" s="40" t="s">
        <v>4138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642</v>
      </c>
      <c s="35" t="s">
        <v>52</v>
      </c>
      <c s="6" t="s">
        <v>643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2387</v>
      </c>
    </row>
    <row r="20" spans="1:5" ht="127.5">
      <c r="A20" s="35" t="s">
        <v>58</v>
      </c>
      <c r="E20" s="40" t="s">
        <v>3388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2593</v>
      </c>
      <c s="35" t="s">
        <v>52</v>
      </c>
      <c s="6" t="s">
        <v>2594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2387</v>
      </c>
    </row>
    <row r="24" spans="1:5" ht="38.25">
      <c r="A24" s="35" t="s">
        <v>58</v>
      </c>
      <c r="E24" s="40" t="s">
        <v>4139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2407</v>
      </c>
      <c s="35" t="s">
        <v>52</v>
      </c>
      <c s="6" t="s">
        <v>2408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4140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2416</v>
      </c>
      <c s="35" t="s">
        <v>52</v>
      </c>
      <c s="6" t="s">
        <v>2417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4142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2615</v>
      </c>
      <c s="35" t="s">
        <v>52</v>
      </c>
      <c s="6" t="s">
        <v>2616</v>
      </c>
      <c s="36" t="s">
        <v>2068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2739</v>
      </c>
      <c s="35" t="s">
        <v>52</v>
      </c>
      <c s="6" t="s">
        <v>2740</v>
      </c>
      <c s="36" t="s">
        <v>2068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4143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2621</v>
      </c>
      <c s="35" t="s">
        <v>52</v>
      </c>
      <c s="6" t="s">
        <v>2622</v>
      </c>
      <c s="36" t="s">
        <v>2068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4144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2441</v>
      </c>
      <c s="35" t="s">
        <v>52</v>
      </c>
      <c s="6" t="s">
        <v>2442</v>
      </c>
      <c s="36" t="s">
        <v>2068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4145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3276</v>
      </c>
      <c s="35" t="s">
        <v>52</v>
      </c>
      <c s="6" t="s">
        <v>3277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4146</v>
      </c>
    </row>
    <row r="57" spans="1:5" ht="25.5">
      <c r="A57" t="s">
        <v>60</v>
      </c>
      <c r="E57" s="39" t="s">
        <v>3279</v>
      </c>
    </row>
    <row r="58" spans="1:13" ht="12.75">
      <c r="A58" t="s">
        <v>46</v>
      </c>
      <c r="C58" s="31" t="s">
        <v>172</v>
      </c>
      <c r="E58" s="33" t="s">
        <v>2629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3145</v>
      </c>
      <c s="35" t="s">
        <v>52</v>
      </c>
      <c s="6" t="s">
        <v>3146</v>
      </c>
      <c s="36" t="s">
        <v>639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4147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4084</v>
      </c>
      <c s="35" t="s">
        <v>52</v>
      </c>
      <c s="6" t="s">
        <v>4085</v>
      </c>
      <c s="36" t="s">
        <v>2068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4148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2751</v>
      </c>
      <c s="35" t="s">
        <v>52</v>
      </c>
      <c s="6" t="s">
        <v>2752</v>
      </c>
      <c s="36" t="s">
        <v>2068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4149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3150</v>
      </c>
      <c s="35" t="s">
        <v>52</v>
      </c>
      <c s="6" t="s">
        <v>3151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4150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3950</v>
      </c>
      <c s="35" t="s">
        <v>52</v>
      </c>
      <c s="6" t="s">
        <v>3951</v>
      </c>
      <c s="36" t="s">
        <v>639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4151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3954</v>
      </c>
      <c s="35" t="s">
        <v>52</v>
      </c>
      <c s="6" t="s">
        <v>3955</v>
      </c>
      <c s="36" t="s">
        <v>639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4091</v>
      </c>
      <c s="35" t="s">
        <v>52</v>
      </c>
      <c s="6" t="s">
        <v>4092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3446</v>
      </c>
      <c s="35" t="s">
        <v>52</v>
      </c>
      <c s="6" t="s">
        <v>3447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3959</v>
      </c>
      <c s="35" t="s">
        <v>52</v>
      </c>
      <c s="6" t="s">
        <v>3960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4155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2930</v>
      </c>
      <c s="35" t="s">
        <v>52</v>
      </c>
      <c s="6" t="s">
        <v>2931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3163</v>
      </c>
      <c s="35" t="s">
        <v>52</v>
      </c>
      <c s="6" t="s">
        <v>3164</v>
      </c>
      <c s="36" t="s">
        <v>639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4157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2764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3633</v>
      </c>
      <c s="35" t="s">
        <v>52</v>
      </c>
      <c s="6" t="s">
        <v>3634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4158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2467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3783</v>
      </c>
      <c s="35" t="s">
        <v>52</v>
      </c>
      <c s="6" t="s">
        <v>3784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4159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2468</v>
      </c>
      <c s="35" t="s">
        <v>52</v>
      </c>
      <c s="6" t="s">
        <v>2469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4160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2945</v>
      </c>
      <c s="35" t="s">
        <v>52</v>
      </c>
      <c s="6" t="s">
        <v>2946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4161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3897</v>
      </c>
      <c s="35" t="s">
        <v>52</v>
      </c>
      <c s="6" t="s">
        <v>3898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4162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2675</v>
      </c>
      <c s="35" t="s">
        <v>52</v>
      </c>
      <c s="6" t="s">
        <v>2676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4163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3076</v>
      </c>
      <c s="35" t="s">
        <v>52</v>
      </c>
      <c s="6" t="s">
        <v>3077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4164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2684</v>
      </c>
      <c r="E133" s="33" t="s">
        <v>2685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2497</v>
      </c>
      <c s="35" t="s">
        <v>52</v>
      </c>
      <c s="6" t="s">
        <v>2498</v>
      </c>
      <c s="36" t="s">
        <v>2068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4165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2956</v>
      </c>
      <c s="35" t="s">
        <v>52</v>
      </c>
      <c s="6" t="s">
        <v>2957</v>
      </c>
      <c s="36" t="s">
        <v>2068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4166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2262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4167</v>
      </c>
      <c s="35" t="s">
        <v>52</v>
      </c>
      <c s="6" t="s">
        <v>4168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4169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4108</v>
      </c>
      <c s="35" t="s">
        <v>52</v>
      </c>
      <c s="6" t="s">
        <v>4109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4170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385</v>
      </c>
      <c r="E151" s="33" t="s">
        <v>2266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3031</v>
      </c>
      <c s="35" t="s">
        <v>52</v>
      </c>
      <c s="6" t="s">
        <v>3032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4171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4116</v>
      </c>
      <c s="35" t="s">
        <v>52</v>
      </c>
      <c s="6" t="s">
        <v>4117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4172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4173</v>
      </c>
    </row>
    <row r="163" spans="1:5" ht="25.5">
      <c r="A163" t="s">
        <v>60</v>
      </c>
      <c r="E163" s="39" t="s">
        <v>2981</v>
      </c>
    </row>
    <row r="164" spans="1:16" ht="12.75">
      <c r="A164" t="s">
        <v>49</v>
      </c>
      <c s="34" t="s">
        <v>227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3125</v>
      </c>
    </row>
    <row r="167" spans="1:5" ht="127.5">
      <c r="A167" t="s">
        <v>60</v>
      </c>
      <c r="E167" s="39" t="s">
        <v>3126</v>
      </c>
    </row>
    <row r="168" spans="1:13" ht="12.75">
      <c r="A168" t="s">
        <v>46</v>
      </c>
      <c r="C168" s="31" t="s">
        <v>411</v>
      </c>
      <c r="E168" s="33" t="s">
        <v>2280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3110</v>
      </c>
      <c s="35" t="s">
        <v>52</v>
      </c>
      <c s="6" t="s">
        <v>3111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4174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2982</v>
      </c>
      <c s="35" t="s">
        <v>52</v>
      </c>
      <c s="6" t="s">
        <v>2983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4175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3256</v>
      </c>
      <c s="35" t="s">
        <v>52</v>
      </c>
      <c s="6" t="s">
        <v>3257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4176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3127</v>
      </c>
      <c r="E181" s="33" t="s">
        <v>3128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636</v>
      </c>
      <c s="35" t="s">
        <v>637</v>
      </c>
      <c s="6" t="s">
        <v>638</v>
      </c>
      <c s="36" t="s">
        <v>639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640</v>
      </c>
    </row>
    <row r="184" spans="1:5" ht="63.75">
      <c r="A184" s="35" t="s">
        <v>58</v>
      </c>
      <c r="E184" s="40" t="s">
        <v>4177</v>
      </c>
    </row>
    <row r="185" spans="1:5" ht="25.5">
      <c r="A185" t="s">
        <v>60</v>
      </c>
      <c r="E185" s="39" t="s">
        <v>640</v>
      </c>
    </row>
    <row r="186" spans="1:16" ht="25.5">
      <c r="A186" t="s">
        <v>49</v>
      </c>
      <c s="34" t="s">
        <v>242</v>
      </c>
      <c s="34" t="s">
        <v>1952</v>
      </c>
      <c s="35" t="s">
        <v>1953</v>
      </c>
      <c s="6" t="s">
        <v>1954</v>
      </c>
      <c s="36" t="s">
        <v>639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640</v>
      </c>
    </row>
    <row r="188" spans="1:5" ht="12.75">
      <c r="A188" s="35" t="s">
        <v>58</v>
      </c>
      <c r="E188" s="40" t="s">
        <v>4178</v>
      </c>
    </row>
    <row r="189" spans="1:5" ht="25.5">
      <c r="A189" t="s">
        <v>60</v>
      </c>
      <c r="E189" s="39" t="s">
        <v>640</v>
      </c>
    </row>
    <row r="190" spans="1:16" ht="25.5">
      <c r="A190" t="s">
        <v>49</v>
      </c>
      <c s="34" t="s">
        <v>245</v>
      </c>
      <c s="34" t="s">
        <v>1961</v>
      </c>
      <c s="35" t="s">
        <v>1962</v>
      </c>
      <c s="6" t="s">
        <v>1963</v>
      </c>
      <c s="36" t="s">
        <v>639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640</v>
      </c>
    </row>
    <row r="192" spans="1:5" ht="12.75">
      <c r="A192" s="35" t="s">
        <v>58</v>
      </c>
      <c r="E192" s="40" t="s">
        <v>4179</v>
      </c>
    </row>
    <row r="193" spans="1:5" ht="25.5">
      <c r="A193" t="s">
        <v>60</v>
      </c>
      <c r="E193" s="39" t="s">
        <v>640</v>
      </c>
    </row>
    <row r="194" spans="1:16" ht="25.5">
      <c r="A194" t="s">
        <v>49</v>
      </c>
      <c s="34" t="s">
        <v>248</v>
      </c>
      <c s="34" t="s">
        <v>1991</v>
      </c>
      <c s="35" t="s">
        <v>1992</v>
      </c>
      <c s="6" t="s">
        <v>1993</v>
      </c>
      <c s="36" t="s">
        <v>639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12.75">
      <c r="A196" s="35" t="s">
        <v>58</v>
      </c>
      <c r="E196" s="40" t="s">
        <v>4180</v>
      </c>
    </row>
    <row r="197" spans="1:5" ht="25.5">
      <c r="A197" t="s">
        <v>60</v>
      </c>
      <c r="E19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4183</v>
      </c>
      <c r="E8" s="30" t="s">
        <v>4182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2574</v>
      </c>
      <c s="35" t="s">
        <v>52</v>
      </c>
      <c s="6" t="s">
        <v>2575</v>
      </c>
      <c s="36" t="s">
        <v>449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4072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2393</v>
      </c>
      <c s="35" t="s">
        <v>52</v>
      </c>
      <c s="6" t="s">
        <v>2394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2395</v>
      </c>
    </row>
    <row r="21" spans="1:5" ht="38.25">
      <c r="A21" s="35" t="s">
        <v>58</v>
      </c>
      <c r="E21" s="40" t="s">
        <v>4184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2383</v>
      </c>
    </row>
    <row r="25" spans="1:5" ht="63.75">
      <c r="A25" s="35" t="s">
        <v>58</v>
      </c>
      <c r="E25" s="40" t="s">
        <v>4185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2387</v>
      </c>
    </row>
    <row r="29" spans="1:5" ht="127.5">
      <c r="A29" s="35" t="s">
        <v>58</v>
      </c>
      <c r="E29" s="40" t="s">
        <v>3388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2593</v>
      </c>
      <c s="35" t="s">
        <v>52</v>
      </c>
      <c s="6" t="s">
        <v>2594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2387</v>
      </c>
    </row>
    <row r="33" spans="1:5" ht="51">
      <c r="A33" s="35" t="s">
        <v>58</v>
      </c>
      <c r="E33" s="40" t="s">
        <v>4186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2407</v>
      </c>
      <c s="35" t="s">
        <v>52</v>
      </c>
      <c s="6" t="s">
        <v>2408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4187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4188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2416</v>
      </c>
      <c s="35" t="s">
        <v>52</v>
      </c>
      <c s="6" t="s">
        <v>2417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4189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2615</v>
      </c>
      <c s="35" t="s">
        <v>52</v>
      </c>
      <c s="6" t="s">
        <v>2616</v>
      </c>
      <c s="36" t="s">
        <v>2068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4190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2739</v>
      </c>
      <c s="35" t="s">
        <v>52</v>
      </c>
      <c s="6" t="s">
        <v>2740</v>
      </c>
      <c s="36" t="s">
        <v>2068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4191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2621</v>
      </c>
      <c s="35" t="s">
        <v>52</v>
      </c>
      <c s="6" t="s">
        <v>2622</v>
      </c>
      <c s="36" t="s">
        <v>2068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4192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2441</v>
      </c>
      <c s="35" t="s">
        <v>52</v>
      </c>
      <c s="6" t="s">
        <v>2442</v>
      </c>
      <c s="36" t="s">
        <v>2068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4193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3276</v>
      </c>
      <c s="35" t="s">
        <v>52</v>
      </c>
      <c s="6" t="s">
        <v>3277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4194</v>
      </c>
    </row>
    <row r="66" spans="1:5" ht="25.5">
      <c r="A66" t="s">
        <v>60</v>
      </c>
      <c r="E66" s="39" t="s">
        <v>3279</v>
      </c>
    </row>
    <row r="67" spans="1:13" ht="12.75">
      <c r="A67" t="s">
        <v>46</v>
      </c>
      <c r="C67" s="31" t="s">
        <v>172</v>
      </c>
      <c r="E67" s="33" t="s">
        <v>2629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3145</v>
      </c>
      <c s="35" t="s">
        <v>52</v>
      </c>
      <c s="6" t="s">
        <v>3146</v>
      </c>
      <c s="36" t="s">
        <v>639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4195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4084</v>
      </c>
      <c s="35" t="s">
        <v>52</v>
      </c>
      <c s="6" t="s">
        <v>4085</v>
      </c>
      <c s="36" t="s">
        <v>2068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4196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2636</v>
      </c>
      <c s="35" t="s">
        <v>52</v>
      </c>
      <c s="6" t="s">
        <v>2637</v>
      </c>
      <c s="36" t="s">
        <v>639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4197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2751</v>
      </c>
      <c s="35" t="s">
        <v>52</v>
      </c>
      <c s="6" t="s">
        <v>2752</v>
      </c>
      <c s="36" t="s">
        <v>2068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4198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3150</v>
      </c>
      <c s="35" t="s">
        <v>52</v>
      </c>
      <c s="6" t="s">
        <v>3151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4199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4091</v>
      </c>
      <c s="35" t="s">
        <v>52</v>
      </c>
      <c s="6" t="s">
        <v>4092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4200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3153</v>
      </c>
      <c s="35" t="s">
        <v>52</v>
      </c>
      <c s="6" t="s">
        <v>3154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4201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4202</v>
      </c>
      <c s="35" t="s">
        <v>52</v>
      </c>
      <c s="6" t="s">
        <v>4203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4204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4205</v>
      </c>
      <c s="35" t="s">
        <v>52</v>
      </c>
      <c s="6" t="s">
        <v>4206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4207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4208</v>
      </c>
      <c s="35" t="s">
        <v>52</v>
      </c>
      <c s="6" t="s">
        <v>4209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4210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4211</v>
      </c>
      <c s="35" t="s">
        <v>52</v>
      </c>
      <c s="6" t="s">
        <v>4212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4213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2930</v>
      </c>
      <c s="35" t="s">
        <v>52</v>
      </c>
      <c s="6" t="s">
        <v>2931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4214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3163</v>
      </c>
      <c s="35" t="s">
        <v>52</v>
      </c>
      <c s="6" t="s">
        <v>3164</v>
      </c>
      <c s="36" t="s">
        <v>639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4215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3870</v>
      </c>
      <c s="35" t="s">
        <v>52</v>
      </c>
      <c s="6" t="s">
        <v>3871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4216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3873</v>
      </c>
      <c s="35" t="s">
        <v>52</v>
      </c>
      <c s="6" t="s">
        <v>3874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4217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2764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3633</v>
      </c>
      <c s="35" t="s">
        <v>52</v>
      </c>
      <c s="6" t="s">
        <v>3634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4218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2467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2468</v>
      </c>
      <c s="35" t="s">
        <v>52</v>
      </c>
      <c s="6" t="s">
        <v>2469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2945</v>
      </c>
      <c s="35" t="s">
        <v>52</v>
      </c>
      <c s="6" t="s">
        <v>2946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3897</v>
      </c>
      <c s="35" t="s">
        <v>52</v>
      </c>
      <c s="6" t="s">
        <v>3898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2675</v>
      </c>
      <c s="35" t="s">
        <v>52</v>
      </c>
      <c s="6" t="s">
        <v>2676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3076</v>
      </c>
      <c s="35" t="s">
        <v>52</v>
      </c>
      <c s="6" t="s">
        <v>3077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4223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2684</v>
      </c>
      <c r="E154" s="33" t="s">
        <v>2685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2497</v>
      </c>
      <c s="35" t="s">
        <v>52</v>
      </c>
      <c s="6" t="s">
        <v>2498</v>
      </c>
      <c s="36" t="s">
        <v>2068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4224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2956</v>
      </c>
      <c s="35" t="s">
        <v>52</v>
      </c>
      <c s="6" t="s">
        <v>2957</v>
      </c>
      <c s="36" t="s">
        <v>2068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4225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2262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4167</v>
      </c>
      <c s="35" t="s">
        <v>52</v>
      </c>
      <c s="6" t="s">
        <v>4168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4226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4108</v>
      </c>
      <c s="35" t="s">
        <v>52</v>
      </c>
      <c s="6" t="s">
        <v>4109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4227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4112</v>
      </c>
      <c s="35" t="s">
        <v>52</v>
      </c>
      <c s="6" t="s">
        <v>4113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4228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385</v>
      </c>
      <c r="E176" s="33" t="s">
        <v>2266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3031</v>
      </c>
      <c s="35" t="s">
        <v>52</v>
      </c>
      <c s="6" t="s">
        <v>3032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4229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4116</v>
      </c>
      <c s="35" t="s">
        <v>52</v>
      </c>
      <c s="6" t="s">
        <v>4117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4230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4231</v>
      </c>
    </row>
    <row r="188" spans="1:5" ht="25.5">
      <c r="A188" t="s">
        <v>60</v>
      </c>
      <c r="E188" s="39" t="s">
        <v>2981</v>
      </c>
    </row>
    <row r="189" spans="1:16" ht="12.75">
      <c r="A189" t="s">
        <v>49</v>
      </c>
      <c s="34" t="s">
        <v>245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3125</v>
      </c>
    </row>
    <row r="192" spans="1:5" ht="127.5">
      <c r="A192" t="s">
        <v>60</v>
      </c>
      <c r="E192" s="39" t="s">
        <v>3126</v>
      </c>
    </row>
    <row r="193" spans="1:13" ht="12.75">
      <c r="A193" t="s">
        <v>46</v>
      </c>
      <c r="C193" s="31" t="s">
        <v>411</v>
      </c>
      <c r="E193" s="33" t="s">
        <v>2280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2982</v>
      </c>
      <c s="35" t="s">
        <v>52</v>
      </c>
      <c s="6" t="s">
        <v>2983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4232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3127</v>
      </c>
      <c r="E198" s="33" t="s">
        <v>3128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636</v>
      </c>
      <c s="35" t="s">
        <v>637</v>
      </c>
      <c s="6" t="s">
        <v>638</v>
      </c>
      <c s="36" t="s">
        <v>639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640</v>
      </c>
    </row>
    <row r="201" spans="1:5" ht="102">
      <c r="A201" s="35" t="s">
        <v>58</v>
      </c>
      <c r="E201" s="40" t="s">
        <v>4233</v>
      </c>
    </row>
    <row r="202" spans="1:5" ht="25.5">
      <c r="A202" t="s">
        <v>60</v>
      </c>
      <c r="E202" s="39" t="s">
        <v>640</v>
      </c>
    </row>
    <row r="203" spans="1:16" ht="25.5">
      <c r="A203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639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640</v>
      </c>
    </row>
    <row r="205" spans="1:5" ht="12.75">
      <c r="A205" s="35" t="s">
        <v>58</v>
      </c>
      <c r="E205" s="40" t="s">
        <v>4234</v>
      </c>
    </row>
    <row r="206" spans="1:5" ht="25.5">
      <c r="A206" t="s">
        <v>60</v>
      </c>
      <c r="E206" s="39" t="s">
        <v>640</v>
      </c>
    </row>
    <row r="207" spans="1:16" ht="25.5">
      <c r="A207" t="s">
        <v>49</v>
      </c>
      <c s="34" t="s">
        <v>257</v>
      </c>
      <c s="34" t="s">
        <v>1991</v>
      </c>
      <c s="35" t="s">
        <v>1992</v>
      </c>
      <c s="6" t="s">
        <v>1993</v>
      </c>
      <c s="36" t="s">
        <v>639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640</v>
      </c>
    </row>
    <row r="209" spans="1:5" ht="12.75">
      <c r="A209" s="35" t="s">
        <v>58</v>
      </c>
      <c r="E209" s="40" t="s">
        <v>4235</v>
      </c>
    </row>
    <row r="210" spans="1:5" ht="25.5">
      <c r="A210" t="s">
        <v>60</v>
      </c>
      <c r="E21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4238</v>
      </c>
      <c r="E8" s="30" t="s">
        <v>4237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4239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2574</v>
      </c>
      <c s="35" t="s">
        <v>52</v>
      </c>
      <c s="6" t="s">
        <v>2575</v>
      </c>
      <c s="36" t="s">
        <v>449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4072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2393</v>
      </c>
      <c s="35" t="s">
        <v>52</v>
      </c>
      <c s="6" t="s">
        <v>2394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2395</v>
      </c>
    </row>
    <row r="20" spans="1:5" ht="38.25">
      <c r="A20" s="35" t="s">
        <v>58</v>
      </c>
      <c r="E20" s="40" t="s">
        <v>4240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2383</v>
      </c>
    </row>
    <row r="24" spans="1:5" ht="63.75">
      <c r="A24" s="35" t="s">
        <v>58</v>
      </c>
      <c r="E24" s="40" t="s">
        <v>4241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2387</v>
      </c>
    </row>
    <row r="28" spans="1:5" ht="127.5">
      <c r="A28" s="35" t="s">
        <v>58</v>
      </c>
      <c r="E28" s="40" t="s">
        <v>3388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2593</v>
      </c>
      <c s="35" t="s">
        <v>52</v>
      </c>
      <c s="6" t="s">
        <v>2594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2387</v>
      </c>
    </row>
    <row r="32" spans="1:5" ht="38.25">
      <c r="A32" s="35" t="s">
        <v>58</v>
      </c>
      <c r="E32" s="40" t="s">
        <v>4242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2407</v>
      </c>
      <c s="35" t="s">
        <v>52</v>
      </c>
      <c s="6" t="s">
        <v>2408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4244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2416</v>
      </c>
      <c s="35" t="s">
        <v>52</v>
      </c>
      <c s="6" t="s">
        <v>2417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4245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2615</v>
      </c>
      <c s="35" t="s">
        <v>52</v>
      </c>
      <c s="6" t="s">
        <v>2616</v>
      </c>
      <c s="36" t="s">
        <v>2068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4246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2739</v>
      </c>
      <c s="35" t="s">
        <v>52</v>
      </c>
      <c s="6" t="s">
        <v>2740</v>
      </c>
      <c s="36" t="s">
        <v>2068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4247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2621</v>
      </c>
      <c s="35" t="s">
        <v>52</v>
      </c>
      <c s="6" t="s">
        <v>2622</v>
      </c>
      <c s="36" t="s">
        <v>2068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4248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2441</v>
      </c>
      <c s="35" t="s">
        <v>52</v>
      </c>
      <c s="6" t="s">
        <v>2442</v>
      </c>
      <c s="36" t="s">
        <v>2068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4249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3276</v>
      </c>
      <c s="35" t="s">
        <v>52</v>
      </c>
      <c s="6" t="s">
        <v>3277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4250</v>
      </c>
    </row>
    <row r="65" spans="1:5" ht="25.5">
      <c r="A65" t="s">
        <v>60</v>
      </c>
      <c r="E65" s="39" t="s">
        <v>3279</v>
      </c>
    </row>
    <row r="66" spans="1:13" ht="12.75">
      <c r="A66" t="s">
        <v>46</v>
      </c>
      <c r="C66" s="31" t="s">
        <v>172</v>
      </c>
      <c r="E66" s="33" t="s">
        <v>2629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3145</v>
      </c>
      <c s="35" t="s">
        <v>52</v>
      </c>
      <c s="6" t="s">
        <v>3146</v>
      </c>
      <c s="36" t="s">
        <v>639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4251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4084</v>
      </c>
      <c s="35" t="s">
        <v>52</v>
      </c>
      <c s="6" t="s">
        <v>4085</v>
      </c>
      <c s="36" t="s">
        <v>2068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2751</v>
      </c>
      <c s="35" t="s">
        <v>52</v>
      </c>
      <c s="6" t="s">
        <v>2752</v>
      </c>
      <c s="36" t="s">
        <v>2068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3150</v>
      </c>
      <c s="35" t="s">
        <v>52</v>
      </c>
      <c s="6" t="s">
        <v>3151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3950</v>
      </c>
      <c s="35" t="s">
        <v>52</v>
      </c>
      <c s="6" t="s">
        <v>3951</v>
      </c>
      <c s="36" t="s">
        <v>639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4255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3954</v>
      </c>
      <c s="35" t="s">
        <v>52</v>
      </c>
      <c s="6" t="s">
        <v>3955</v>
      </c>
      <c s="36" t="s">
        <v>639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4256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4091</v>
      </c>
      <c s="35" t="s">
        <v>52</v>
      </c>
      <c s="6" t="s">
        <v>4092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4205</v>
      </c>
      <c s="35" t="s">
        <v>52</v>
      </c>
      <c s="6" t="s">
        <v>4206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4258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4211</v>
      </c>
      <c s="35" t="s">
        <v>52</v>
      </c>
      <c s="6" t="s">
        <v>4212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2930</v>
      </c>
      <c s="35" t="s">
        <v>52</v>
      </c>
      <c s="6" t="s">
        <v>2931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4260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3163</v>
      </c>
      <c s="35" t="s">
        <v>52</v>
      </c>
      <c s="6" t="s">
        <v>3164</v>
      </c>
      <c s="36" t="s">
        <v>639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4261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2764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3633</v>
      </c>
      <c s="35" t="s">
        <v>52</v>
      </c>
      <c s="6" t="s">
        <v>3634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4262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2467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2468</v>
      </c>
      <c s="35" t="s">
        <v>52</v>
      </c>
      <c s="6" t="s">
        <v>2469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4263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2945</v>
      </c>
      <c s="35" t="s">
        <v>52</v>
      </c>
      <c s="6" t="s">
        <v>2946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4264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3897</v>
      </c>
      <c s="35" t="s">
        <v>52</v>
      </c>
      <c s="6" t="s">
        <v>3898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4265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2675</v>
      </c>
      <c s="35" t="s">
        <v>52</v>
      </c>
      <c s="6" t="s">
        <v>2676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4266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3076</v>
      </c>
      <c s="35" t="s">
        <v>52</v>
      </c>
      <c s="6" t="s">
        <v>3077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4267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2684</v>
      </c>
      <c r="E137" s="33" t="s">
        <v>2685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2497</v>
      </c>
      <c s="35" t="s">
        <v>52</v>
      </c>
      <c s="6" t="s">
        <v>2498</v>
      </c>
      <c s="36" t="s">
        <v>2068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4268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2956</v>
      </c>
      <c s="35" t="s">
        <v>52</v>
      </c>
      <c s="6" t="s">
        <v>2957</v>
      </c>
      <c s="36" t="s">
        <v>2068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4269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2262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2781</v>
      </c>
      <c s="35" t="s">
        <v>52</v>
      </c>
      <c s="6" t="s">
        <v>2782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4226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4108</v>
      </c>
      <c s="35" t="s">
        <v>52</v>
      </c>
      <c s="6" t="s">
        <v>4109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4270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4112</v>
      </c>
      <c s="35" t="s">
        <v>52</v>
      </c>
      <c s="6" t="s">
        <v>4113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4271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385</v>
      </c>
      <c r="E159" s="33" t="s">
        <v>2266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3031</v>
      </c>
      <c s="35" t="s">
        <v>52</v>
      </c>
      <c s="6" t="s">
        <v>3032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4272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4116</v>
      </c>
      <c s="35" t="s">
        <v>52</v>
      </c>
      <c s="6" t="s">
        <v>4117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4273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4274</v>
      </c>
    </row>
    <row r="171" spans="1:5" ht="25.5">
      <c r="A171" t="s">
        <v>60</v>
      </c>
      <c r="E171" s="39" t="s">
        <v>2981</v>
      </c>
    </row>
    <row r="172" spans="1:16" ht="12.75">
      <c r="A172" t="s">
        <v>49</v>
      </c>
      <c s="34" t="s">
        <v>233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3125</v>
      </c>
    </row>
    <row r="175" spans="1:5" ht="127.5">
      <c r="A175" t="s">
        <v>60</v>
      </c>
      <c r="E175" s="39" t="s">
        <v>3126</v>
      </c>
    </row>
    <row r="176" spans="1:13" ht="12.75">
      <c r="A176" t="s">
        <v>46</v>
      </c>
      <c r="C176" s="31" t="s">
        <v>411</v>
      </c>
      <c r="E176" s="33" t="s">
        <v>2280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3110</v>
      </c>
      <c s="35" t="s">
        <v>52</v>
      </c>
      <c s="6" t="s">
        <v>3111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4275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2982</v>
      </c>
      <c s="35" t="s">
        <v>52</v>
      </c>
      <c s="6" t="s">
        <v>2983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4276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3256</v>
      </c>
      <c s="35" t="s">
        <v>52</v>
      </c>
      <c s="6" t="s">
        <v>3257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4277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4278</v>
      </c>
      <c s="35" t="s">
        <v>52</v>
      </c>
      <c s="6" t="s">
        <v>4279</v>
      </c>
      <c s="36" t="s">
        <v>639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4280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3127</v>
      </c>
      <c r="E193" s="33" t="s">
        <v>3128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636</v>
      </c>
      <c s="35" t="s">
        <v>637</v>
      </c>
      <c s="6" t="s">
        <v>638</v>
      </c>
      <c s="36" t="s">
        <v>639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25.5">
      <c r="A196" s="35" t="s">
        <v>58</v>
      </c>
      <c r="E196" s="40" t="s">
        <v>4281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251</v>
      </c>
      <c s="34" t="s">
        <v>1952</v>
      </c>
      <c s="35" t="s">
        <v>1953</v>
      </c>
      <c s="6" t="s">
        <v>1954</v>
      </c>
      <c s="36" t="s">
        <v>639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12.75">
      <c r="A200" s="35" t="s">
        <v>58</v>
      </c>
      <c r="E200" s="40" t="s">
        <v>4282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639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12.75">
      <c r="A204" s="35" t="s">
        <v>58</v>
      </c>
      <c r="E204" s="40" t="s">
        <v>4283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1991</v>
      </c>
      <c s="35" t="s">
        <v>1992</v>
      </c>
      <c s="6" t="s">
        <v>1993</v>
      </c>
      <c s="36" t="s">
        <v>639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4284</v>
      </c>
    </row>
    <row r="209" spans="1:5" ht="25.5">
      <c r="A209" t="s">
        <v>60</v>
      </c>
      <c r="E2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4287</v>
      </c>
      <c r="E8" s="30" t="s">
        <v>4286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2574</v>
      </c>
      <c s="35" t="s">
        <v>52</v>
      </c>
      <c s="6" t="s">
        <v>2575</v>
      </c>
      <c s="36" t="s">
        <v>449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4072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2393</v>
      </c>
      <c s="35" t="s">
        <v>52</v>
      </c>
      <c s="6" t="s">
        <v>2394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2395</v>
      </c>
    </row>
    <row r="16" spans="1:5" ht="38.25">
      <c r="A16" s="35" t="s">
        <v>58</v>
      </c>
      <c r="E16" s="40" t="s">
        <v>4288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3055</v>
      </c>
      <c s="35" t="s">
        <v>52</v>
      </c>
      <c s="6" t="s">
        <v>3056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4289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832</v>
      </c>
      <c s="35" t="s">
        <v>52</v>
      </c>
      <c s="6" t="s">
        <v>833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2383</v>
      </c>
    </row>
    <row r="24" spans="1:5" ht="63.75">
      <c r="A24" s="35" t="s">
        <v>58</v>
      </c>
      <c r="E24" s="40" t="s">
        <v>4290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642</v>
      </c>
      <c s="35" t="s">
        <v>52</v>
      </c>
      <c s="6" t="s">
        <v>643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2387</v>
      </c>
    </row>
    <row r="28" spans="1:5" ht="127.5">
      <c r="A28" s="35" t="s">
        <v>58</v>
      </c>
      <c r="E28" s="40" t="s">
        <v>3388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2593</v>
      </c>
      <c s="35" t="s">
        <v>52</v>
      </c>
      <c s="6" t="s">
        <v>2594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2387</v>
      </c>
    </row>
    <row r="32" spans="1:5" ht="51">
      <c r="A32" s="35" t="s">
        <v>58</v>
      </c>
      <c r="E32" s="40" t="s">
        <v>4291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2407</v>
      </c>
      <c s="35" t="s">
        <v>52</v>
      </c>
      <c s="6" t="s">
        <v>2408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4292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4293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2416</v>
      </c>
      <c s="35" t="s">
        <v>52</v>
      </c>
      <c s="6" t="s">
        <v>2417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4294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2615</v>
      </c>
      <c s="35" t="s">
        <v>52</v>
      </c>
      <c s="6" t="s">
        <v>2616</v>
      </c>
      <c s="36" t="s">
        <v>2068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4295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2739</v>
      </c>
      <c s="35" t="s">
        <v>52</v>
      </c>
      <c s="6" t="s">
        <v>2740</v>
      </c>
      <c s="36" t="s">
        <v>2068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4296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2621</v>
      </c>
      <c s="35" t="s">
        <v>52</v>
      </c>
      <c s="6" t="s">
        <v>2622</v>
      </c>
      <c s="36" t="s">
        <v>2068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4297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2441</v>
      </c>
      <c s="35" t="s">
        <v>52</v>
      </c>
      <c s="6" t="s">
        <v>2442</v>
      </c>
      <c s="36" t="s">
        <v>2068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4298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3276</v>
      </c>
      <c s="35" t="s">
        <v>52</v>
      </c>
      <c s="6" t="s">
        <v>3277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4299</v>
      </c>
    </row>
    <row r="65" spans="1:5" ht="25.5">
      <c r="A65" t="s">
        <v>60</v>
      </c>
      <c r="E65" s="39" t="s">
        <v>3279</v>
      </c>
    </row>
    <row r="66" spans="1:13" ht="12.75">
      <c r="A66" t="s">
        <v>46</v>
      </c>
      <c r="C66" s="31" t="s">
        <v>172</v>
      </c>
      <c r="E66" s="33" t="s">
        <v>2629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3145</v>
      </c>
      <c s="35" t="s">
        <v>52</v>
      </c>
      <c s="6" t="s">
        <v>3146</v>
      </c>
      <c s="36" t="s">
        <v>639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4300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4084</v>
      </c>
      <c s="35" t="s">
        <v>52</v>
      </c>
      <c s="6" t="s">
        <v>4085</v>
      </c>
      <c s="36" t="s">
        <v>2068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4301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2751</v>
      </c>
      <c s="35" t="s">
        <v>52</v>
      </c>
      <c s="6" t="s">
        <v>2752</v>
      </c>
      <c s="36" t="s">
        <v>2068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4302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3150</v>
      </c>
      <c s="35" t="s">
        <v>52</v>
      </c>
      <c s="6" t="s">
        <v>3151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4303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3950</v>
      </c>
      <c s="35" t="s">
        <v>52</v>
      </c>
      <c s="6" t="s">
        <v>3951</v>
      </c>
      <c s="36" t="s">
        <v>639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4304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3954</v>
      </c>
      <c s="35" t="s">
        <v>52</v>
      </c>
      <c s="6" t="s">
        <v>3955</v>
      </c>
      <c s="36" t="s">
        <v>639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4305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3153</v>
      </c>
      <c s="35" t="s">
        <v>52</v>
      </c>
      <c s="6" t="s">
        <v>3154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4306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4202</v>
      </c>
      <c s="35" t="s">
        <v>52</v>
      </c>
      <c s="6" t="s">
        <v>4203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4307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4308</v>
      </c>
      <c s="35" t="s">
        <v>52</v>
      </c>
      <c s="6" t="s">
        <v>4309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4310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4205</v>
      </c>
      <c s="35" t="s">
        <v>52</v>
      </c>
      <c s="6" t="s">
        <v>4206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4311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4211</v>
      </c>
      <c s="35" t="s">
        <v>52</v>
      </c>
      <c s="6" t="s">
        <v>4212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4312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2930</v>
      </c>
      <c s="35" t="s">
        <v>52</v>
      </c>
      <c s="6" t="s">
        <v>2931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4313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3163</v>
      </c>
      <c s="35" t="s">
        <v>52</v>
      </c>
      <c s="6" t="s">
        <v>3164</v>
      </c>
      <c s="36" t="s">
        <v>639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4314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3870</v>
      </c>
      <c s="35" t="s">
        <v>52</v>
      </c>
      <c s="6" t="s">
        <v>3871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4315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3873</v>
      </c>
      <c s="35" t="s">
        <v>52</v>
      </c>
      <c s="6" t="s">
        <v>3874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4316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4317</v>
      </c>
      <c s="35" t="s">
        <v>52</v>
      </c>
      <c s="6" t="s">
        <v>4318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4319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2764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2933</v>
      </c>
      <c s="35" t="s">
        <v>52</v>
      </c>
      <c s="6" t="s">
        <v>2934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4320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3071</v>
      </c>
      <c s="35" t="s">
        <v>52</v>
      </c>
      <c s="6" t="s">
        <v>3072</v>
      </c>
      <c s="36" t="s">
        <v>639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4321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2833</v>
      </c>
      <c s="35" t="s">
        <v>52</v>
      </c>
      <c s="6" t="s">
        <v>2834</v>
      </c>
      <c s="36" t="s">
        <v>2835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4322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3458</v>
      </c>
      <c s="35" t="s">
        <v>52</v>
      </c>
      <c s="6" t="s">
        <v>3295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4323</v>
      </c>
    </row>
    <row r="147" spans="1:5" ht="229.5">
      <c r="A147" t="s">
        <v>60</v>
      </c>
      <c r="E147" s="39" t="s">
        <v>3297</v>
      </c>
    </row>
    <row r="148" spans="1:13" ht="12.75">
      <c r="A148" t="s">
        <v>46</v>
      </c>
      <c r="C148" s="31" t="s">
        <v>233</v>
      </c>
      <c r="E148" s="33" t="s">
        <v>2467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2468</v>
      </c>
      <c s="35" t="s">
        <v>52</v>
      </c>
      <c s="6" t="s">
        <v>2469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4324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2945</v>
      </c>
      <c s="35" t="s">
        <v>52</v>
      </c>
      <c s="6" t="s">
        <v>2946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4325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3897</v>
      </c>
      <c s="35" t="s">
        <v>52</v>
      </c>
      <c s="6" t="s">
        <v>3898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4326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2675</v>
      </c>
      <c s="35" t="s">
        <v>52</v>
      </c>
      <c s="6" t="s">
        <v>2676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4327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3076</v>
      </c>
      <c s="35" t="s">
        <v>52</v>
      </c>
      <c s="6" t="s">
        <v>3077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4328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2684</v>
      </c>
      <c r="E169" s="33" t="s">
        <v>2685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2497</v>
      </c>
      <c s="35" t="s">
        <v>52</v>
      </c>
      <c s="6" t="s">
        <v>2498</v>
      </c>
      <c s="36" t="s">
        <v>2068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4329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2953</v>
      </c>
      <c s="35" t="s">
        <v>52</v>
      </c>
      <c s="6" t="s">
        <v>2954</v>
      </c>
      <c s="36" t="s">
        <v>2068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4330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2956</v>
      </c>
      <c s="35" t="s">
        <v>52</v>
      </c>
      <c s="6" t="s">
        <v>2957</v>
      </c>
      <c s="36" t="s">
        <v>2068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4331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2262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4108</v>
      </c>
      <c s="35" t="s">
        <v>52</v>
      </c>
      <c s="6" t="s">
        <v>4109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4332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385</v>
      </c>
      <c r="E187" s="33" t="s">
        <v>2266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4333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3031</v>
      </c>
      <c s="35" t="s">
        <v>52</v>
      </c>
      <c s="6" t="s">
        <v>3032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4334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4116</v>
      </c>
      <c s="35" t="s">
        <v>52</v>
      </c>
      <c s="6" t="s">
        <v>4117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4335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2975</v>
      </c>
      <c s="35" t="s">
        <v>52</v>
      </c>
      <c s="6" t="s">
        <v>2976</v>
      </c>
      <c s="36" t="s">
        <v>2835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4336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4337</v>
      </c>
    </row>
    <row r="207" spans="1:5" ht="25.5">
      <c r="A207" t="s">
        <v>60</v>
      </c>
      <c r="E207" s="39" t="s">
        <v>2981</v>
      </c>
    </row>
    <row r="208" spans="1:16" ht="12.75">
      <c r="A208" t="s">
        <v>49</v>
      </c>
      <c s="34" t="s">
        <v>260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3125</v>
      </c>
    </row>
    <row r="211" spans="1:5" ht="127.5">
      <c r="A211" t="s">
        <v>60</v>
      </c>
      <c r="E211" s="39" t="s">
        <v>3126</v>
      </c>
    </row>
    <row r="212" spans="1:16" ht="12.75">
      <c r="A212" t="s">
        <v>49</v>
      </c>
      <c s="34" t="s">
        <v>263</v>
      </c>
      <c s="34" t="s">
        <v>4338</v>
      </c>
      <c s="35" t="s">
        <v>52</v>
      </c>
      <c s="6" t="s">
        <v>3321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4339</v>
      </c>
    </row>
    <row r="215" spans="1:5" ht="25.5">
      <c r="A215" t="s">
        <v>60</v>
      </c>
      <c r="E215" s="39" t="s">
        <v>4340</v>
      </c>
    </row>
    <row r="216" spans="1:13" ht="12.75">
      <c r="A216" t="s">
        <v>46</v>
      </c>
      <c r="C216" s="31" t="s">
        <v>411</v>
      </c>
      <c r="E216" s="33" t="s">
        <v>2280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4341</v>
      </c>
      <c s="35" t="s">
        <v>52</v>
      </c>
      <c s="6" t="s">
        <v>4342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4343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3127</v>
      </c>
      <c r="E221" s="33" t="s">
        <v>3128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636</v>
      </c>
      <c s="35" t="s">
        <v>637</v>
      </c>
      <c s="6" t="s">
        <v>638</v>
      </c>
      <c s="36" t="s">
        <v>639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640</v>
      </c>
    </row>
    <row r="224" spans="1:5" ht="25.5">
      <c r="A224" s="35" t="s">
        <v>58</v>
      </c>
      <c r="E224" s="40" t="s">
        <v>4344</v>
      </c>
    </row>
    <row r="225" spans="1:5" ht="25.5">
      <c r="A225" t="s">
        <v>60</v>
      </c>
      <c r="E225" s="39" t="s">
        <v>640</v>
      </c>
    </row>
    <row r="226" spans="1:16" ht="25.5">
      <c r="A226" t="s">
        <v>49</v>
      </c>
      <c s="34" t="s">
        <v>272</v>
      </c>
      <c s="34" t="s">
        <v>1961</v>
      </c>
      <c s="35" t="s">
        <v>1962</v>
      </c>
      <c s="6" t="s">
        <v>1963</v>
      </c>
      <c s="36" t="s">
        <v>639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640</v>
      </c>
    </row>
    <row r="228" spans="1:5" ht="12.75">
      <c r="A228" s="35" t="s">
        <v>58</v>
      </c>
      <c r="E228" s="40" t="s">
        <v>3601</v>
      </c>
    </row>
    <row r="229" spans="1:5" ht="25.5">
      <c r="A229" t="s">
        <v>60</v>
      </c>
      <c r="E229" s="39" t="s">
        <v>640</v>
      </c>
    </row>
    <row r="230" spans="1:16" ht="25.5">
      <c r="A230" t="s">
        <v>49</v>
      </c>
      <c s="34" t="s">
        <v>275</v>
      </c>
      <c s="34" t="s">
        <v>1991</v>
      </c>
      <c s="35" t="s">
        <v>1992</v>
      </c>
      <c s="6" t="s">
        <v>1993</v>
      </c>
      <c s="36" t="s">
        <v>639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640</v>
      </c>
    </row>
    <row r="232" spans="1:5" ht="12.75">
      <c r="A232" s="35" t="s">
        <v>58</v>
      </c>
      <c r="E232" s="40" t="s">
        <v>4345</v>
      </c>
    </row>
    <row r="233" spans="1:5" ht="25.5">
      <c r="A233" t="s">
        <v>60</v>
      </c>
      <c r="E233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4348</v>
      </c>
      <c r="E8" s="30" t="s">
        <v>4347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2066</v>
      </c>
      <c s="35" t="s">
        <v>52</v>
      </c>
      <c s="6" t="s">
        <v>2067</v>
      </c>
      <c s="36" t="s">
        <v>2068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2574</v>
      </c>
      <c s="35" t="s">
        <v>52</v>
      </c>
      <c s="6" t="s">
        <v>2575</v>
      </c>
      <c s="36" t="s">
        <v>449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4072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2393</v>
      </c>
      <c s="35" t="s">
        <v>52</v>
      </c>
      <c s="6" t="s">
        <v>2394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2395</v>
      </c>
    </row>
    <row r="20" spans="1:5" ht="38.25">
      <c r="A20" s="35" t="s">
        <v>58</v>
      </c>
      <c r="E20" s="40" t="s">
        <v>4350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3055</v>
      </c>
      <c s="35" t="s">
        <v>52</v>
      </c>
      <c s="6" t="s">
        <v>3056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4351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2383</v>
      </c>
    </row>
    <row r="28" spans="1:5" ht="63.75">
      <c r="A28" s="35" t="s">
        <v>58</v>
      </c>
      <c r="E28" s="40" t="s">
        <v>4352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2387</v>
      </c>
    </row>
    <row r="32" spans="1:5" ht="127.5">
      <c r="A32" s="35" t="s">
        <v>58</v>
      </c>
      <c r="E32" s="40" t="s">
        <v>3388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2593</v>
      </c>
      <c s="35" t="s">
        <v>52</v>
      </c>
      <c s="6" t="s">
        <v>2594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2387</v>
      </c>
    </row>
    <row r="36" spans="1:5" ht="38.25">
      <c r="A36" s="35" t="s">
        <v>58</v>
      </c>
      <c r="E36" s="40" t="s">
        <v>4353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2407</v>
      </c>
      <c s="35" t="s">
        <v>52</v>
      </c>
      <c s="6" t="s">
        <v>2408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4354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4355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2416</v>
      </c>
      <c s="35" t="s">
        <v>52</v>
      </c>
      <c s="6" t="s">
        <v>2417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4356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2615</v>
      </c>
      <c s="35" t="s">
        <v>52</v>
      </c>
      <c s="6" t="s">
        <v>2616</v>
      </c>
      <c s="36" t="s">
        <v>2068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4357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2739</v>
      </c>
      <c s="35" t="s">
        <v>52</v>
      </c>
      <c s="6" t="s">
        <v>2740</v>
      </c>
      <c s="36" t="s">
        <v>2068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4358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2621</v>
      </c>
      <c s="35" t="s">
        <v>52</v>
      </c>
      <c s="6" t="s">
        <v>2622</v>
      </c>
      <c s="36" t="s">
        <v>2068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4359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2441</v>
      </c>
      <c s="35" t="s">
        <v>52</v>
      </c>
      <c s="6" t="s">
        <v>2442</v>
      </c>
      <c s="36" t="s">
        <v>2068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4360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3276</v>
      </c>
      <c s="35" t="s">
        <v>52</v>
      </c>
      <c s="6" t="s">
        <v>3277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4361</v>
      </c>
    </row>
    <row r="69" spans="1:5" ht="25.5">
      <c r="A69" t="s">
        <v>60</v>
      </c>
      <c r="E69" s="39" t="s">
        <v>3279</v>
      </c>
    </row>
    <row r="70" spans="1:13" ht="12.75">
      <c r="A70" t="s">
        <v>46</v>
      </c>
      <c r="C70" s="31" t="s">
        <v>172</v>
      </c>
      <c r="E70" s="33" t="s">
        <v>2629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3145</v>
      </c>
      <c s="35" t="s">
        <v>52</v>
      </c>
      <c s="6" t="s">
        <v>3146</v>
      </c>
      <c s="36" t="s">
        <v>639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4084</v>
      </c>
      <c s="35" t="s">
        <v>52</v>
      </c>
      <c s="6" t="s">
        <v>4085</v>
      </c>
      <c s="36" t="s">
        <v>2068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4363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2751</v>
      </c>
      <c s="35" t="s">
        <v>52</v>
      </c>
      <c s="6" t="s">
        <v>2752</v>
      </c>
      <c s="36" t="s">
        <v>2068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4364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3150</v>
      </c>
      <c s="35" t="s">
        <v>52</v>
      </c>
      <c s="6" t="s">
        <v>3151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4365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3950</v>
      </c>
      <c s="35" t="s">
        <v>52</v>
      </c>
      <c s="6" t="s">
        <v>3951</v>
      </c>
      <c s="36" t="s">
        <v>639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4366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3954</v>
      </c>
      <c s="35" t="s">
        <v>52</v>
      </c>
      <c s="6" t="s">
        <v>3955</v>
      </c>
      <c s="36" t="s">
        <v>639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4367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4091</v>
      </c>
      <c s="35" t="s">
        <v>52</v>
      </c>
      <c s="6" t="s">
        <v>4092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4368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3446</v>
      </c>
      <c s="35" t="s">
        <v>52</v>
      </c>
      <c s="6" t="s">
        <v>3447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4369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3959</v>
      </c>
      <c s="35" t="s">
        <v>52</v>
      </c>
      <c s="6" t="s">
        <v>3960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4370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2930</v>
      </c>
      <c s="35" t="s">
        <v>52</v>
      </c>
      <c s="6" t="s">
        <v>2931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4371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3163</v>
      </c>
      <c s="35" t="s">
        <v>52</v>
      </c>
      <c s="6" t="s">
        <v>3164</v>
      </c>
      <c s="36" t="s">
        <v>639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4261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2764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3633</v>
      </c>
      <c s="35" t="s">
        <v>52</v>
      </c>
      <c s="6" t="s">
        <v>3634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4372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2467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2468</v>
      </c>
      <c s="35" t="s">
        <v>52</v>
      </c>
      <c s="6" t="s">
        <v>2469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4373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2945</v>
      </c>
      <c s="35" t="s">
        <v>52</v>
      </c>
      <c s="6" t="s">
        <v>2946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4374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3897</v>
      </c>
      <c s="35" t="s">
        <v>52</v>
      </c>
      <c s="6" t="s">
        <v>3898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4375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2675</v>
      </c>
      <c s="35" t="s">
        <v>52</v>
      </c>
      <c s="6" t="s">
        <v>2676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4376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3076</v>
      </c>
      <c s="35" t="s">
        <v>52</v>
      </c>
      <c s="6" t="s">
        <v>3077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4377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2684</v>
      </c>
      <c r="E141" s="33" t="s">
        <v>2685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2497</v>
      </c>
      <c s="35" t="s">
        <v>52</v>
      </c>
      <c s="6" t="s">
        <v>2498</v>
      </c>
      <c s="36" t="s">
        <v>2068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4378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2956</v>
      </c>
      <c s="35" t="s">
        <v>52</v>
      </c>
      <c s="6" t="s">
        <v>2957</v>
      </c>
      <c s="36" t="s">
        <v>2068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4379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2262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2506</v>
      </c>
      <c s="35" t="s">
        <v>52</v>
      </c>
      <c s="6" t="s">
        <v>2507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4380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4108</v>
      </c>
      <c s="35" t="s">
        <v>52</v>
      </c>
      <c s="6" t="s">
        <v>4109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4381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4112</v>
      </c>
      <c s="35" t="s">
        <v>52</v>
      </c>
      <c s="6" t="s">
        <v>4113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4382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385</v>
      </c>
      <c r="E163" s="33" t="s">
        <v>2266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3031</v>
      </c>
      <c s="35" t="s">
        <v>52</v>
      </c>
      <c s="6" t="s">
        <v>3032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4383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4116</v>
      </c>
      <c s="35" t="s">
        <v>52</v>
      </c>
      <c s="6" t="s">
        <v>4117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4384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2538</v>
      </c>
      <c s="35" t="s">
        <v>52</v>
      </c>
      <c s="6" t="s">
        <v>2539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4385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4337</v>
      </c>
    </row>
    <row r="179" spans="1:5" ht="25.5">
      <c r="A179" t="s">
        <v>60</v>
      </c>
      <c r="E179" s="39" t="s">
        <v>2981</v>
      </c>
    </row>
    <row r="180" spans="1:16" ht="12.75">
      <c r="A180" t="s">
        <v>49</v>
      </c>
      <c s="34" t="s">
        <v>239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3125</v>
      </c>
    </row>
    <row r="183" spans="1:5" ht="127.5">
      <c r="A183" t="s">
        <v>60</v>
      </c>
      <c r="E183" s="39" t="s">
        <v>3126</v>
      </c>
    </row>
    <row r="184" spans="1:16" ht="12.75">
      <c r="A184" t="s">
        <v>49</v>
      </c>
      <c s="34" t="s">
        <v>242</v>
      </c>
      <c s="34" t="s">
        <v>4338</v>
      </c>
      <c s="35" t="s">
        <v>52</v>
      </c>
      <c s="6" t="s">
        <v>3321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4386</v>
      </c>
    </row>
    <row r="187" spans="1:5" ht="25.5">
      <c r="A187" t="s">
        <v>60</v>
      </c>
      <c r="E187" s="39" t="s">
        <v>4340</v>
      </c>
    </row>
    <row r="188" spans="1:13" ht="12.75">
      <c r="A188" t="s">
        <v>46</v>
      </c>
      <c r="C188" s="31" t="s">
        <v>411</v>
      </c>
      <c r="E188" s="33" t="s">
        <v>2280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3110</v>
      </c>
      <c s="35" t="s">
        <v>52</v>
      </c>
      <c s="6" t="s">
        <v>3111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4387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2982</v>
      </c>
      <c s="35" t="s">
        <v>52</v>
      </c>
      <c s="6" t="s">
        <v>2983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4388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3256</v>
      </c>
      <c s="35" t="s">
        <v>52</v>
      </c>
      <c s="6" t="s">
        <v>3257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4389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3127</v>
      </c>
      <c r="E201" s="33" t="s">
        <v>3128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636</v>
      </c>
      <c s="35" t="s">
        <v>637</v>
      </c>
      <c s="6" t="s">
        <v>638</v>
      </c>
      <c s="36" t="s">
        <v>639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25.5">
      <c r="A204" s="35" t="s">
        <v>58</v>
      </c>
      <c r="E204" s="40" t="s">
        <v>4390</v>
      </c>
    </row>
    <row r="205" spans="1:5" ht="25.5">
      <c r="A205" t="s">
        <v>60</v>
      </c>
      <c r="E205" s="39" t="s">
        <v>640</v>
      </c>
    </row>
    <row r="206" spans="1:16" ht="25.5">
      <c r="A206" t="s">
        <v>49</v>
      </c>
      <c s="34" t="s">
        <v>257</v>
      </c>
      <c s="34" t="s">
        <v>1952</v>
      </c>
      <c s="35" t="s">
        <v>1953</v>
      </c>
      <c s="6" t="s">
        <v>1954</v>
      </c>
      <c s="36" t="s">
        <v>639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640</v>
      </c>
    </row>
    <row r="208" spans="1:5" ht="12.75">
      <c r="A208" s="35" t="s">
        <v>58</v>
      </c>
      <c r="E208" s="40" t="s">
        <v>4391</v>
      </c>
    </row>
    <row r="209" spans="1:5" ht="25.5">
      <c r="A209" t="s">
        <v>60</v>
      </c>
      <c r="E209" s="39" t="s">
        <v>640</v>
      </c>
    </row>
    <row r="210" spans="1:16" ht="25.5">
      <c r="A210" t="s">
        <v>49</v>
      </c>
      <c s="34" t="s">
        <v>260</v>
      </c>
      <c s="34" t="s">
        <v>1961</v>
      </c>
      <c s="35" t="s">
        <v>1962</v>
      </c>
      <c s="6" t="s">
        <v>1963</v>
      </c>
      <c s="36" t="s">
        <v>639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640</v>
      </c>
    </row>
    <row r="212" spans="1:5" ht="12.75">
      <c r="A212" s="35" t="s">
        <v>58</v>
      </c>
      <c r="E212" s="40" t="s">
        <v>4392</v>
      </c>
    </row>
    <row r="213" spans="1:5" ht="25.5">
      <c r="A213" t="s">
        <v>60</v>
      </c>
      <c r="E213" s="39" t="s">
        <v>640</v>
      </c>
    </row>
    <row r="214" spans="1:16" ht="25.5">
      <c r="A214" t="s">
        <v>49</v>
      </c>
      <c s="34" t="s">
        <v>263</v>
      </c>
      <c s="34" t="s">
        <v>1991</v>
      </c>
      <c s="35" t="s">
        <v>1992</v>
      </c>
      <c s="6" t="s">
        <v>1993</v>
      </c>
      <c s="36" t="s">
        <v>639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640</v>
      </c>
    </row>
    <row r="216" spans="1:5" ht="12.75">
      <c r="A216" s="35" t="s">
        <v>58</v>
      </c>
      <c r="E216" s="40" t="s">
        <v>4393</v>
      </c>
    </row>
    <row r="217" spans="1:5" ht="25.5">
      <c r="A217" t="s">
        <v>60</v>
      </c>
      <c r="E217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4396</v>
      </c>
      <c r="E8" s="30" t="s">
        <v>4395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3414</v>
      </c>
      <c s="35" t="s">
        <v>52</v>
      </c>
      <c s="6" t="s">
        <v>3415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3312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2574</v>
      </c>
      <c s="35" t="s">
        <v>52</v>
      </c>
      <c s="6" t="s">
        <v>2575</v>
      </c>
      <c s="36" t="s">
        <v>449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4397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2393</v>
      </c>
      <c s="35" t="s">
        <v>52</v>
      </c>
      <c s="6" t="s">
        <v>2394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2395</v>
      </c>
    </row>
    <row r="21" spans="1:5" ht="89.25">
      <c r="A21" s="35" t="s">
        <v>58</v>
      </c>
      <c r="E21" s="40" t="s">
        <v>4398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3055</v>
      </c>
      <c s="35" t="s">
        <v>52</v>
      </c>
      <c s="6" t="s">
        <v>3056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4399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2383</v>
      </c>
    </row>
    <row r="29" spans="1:5" ht="63.75">
      <c r="A29" s="35" t="s">
        <v>58</v>
      </c>
      <c r="E29" s="40" t="s">
        <v>4400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2387</v>
      </c>
    </row>
    <row r="33" spans="1:5" ht="127.5">
      <c r="A33" s="35" t="s">
        <v>58</v>
      </c>
      <c r="E33" s="40" t="s">
        <v>3388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2593</v>
      </c>
      <c s="35" t="s">
        <v>52</v>
      </c>
      <c s="6" t="s">
        <v>2594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2387</v>
      </c>
    </row>
    <row r="37" spans="1:5" ht="89.25">
      <c r="A37" s="35" t="s">
        <v>58</v>
      </c>
      <c r="E37" s="40" t="s">
        <v>4401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2407</v>
      </c>
      <c s="35" t="s">
        <v>52</v>
      </c>
      <c s="6" t="s">
        <v>2408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4402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4403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2416</v>
      </c>
      <c s="35" t="s">
        <v>52</v>
      </c>
      <c s="6" t="s">
        <v>2417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4404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2426</v>
      </c>
      <c s="35" t="s">
        <v>52</v>
      </c>
      <c s="6" t="s">
        <v>2427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4405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2615</v>
      </c>
      <c s="35" t="s">
        <v>52</v>
      </c>
      <c s="6" t="s">
        <v>2616</v>
      </c>
      <c s="36" t="s">
        <v>2068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4406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2739</v>
      </c>
      <c s="35" t="s">
        <v>52</v>
      </c>
      <c s="6" t="s">
        <v>2740</v>
      </c>
      <c s="36" t="s">
        <v>2068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4407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2621</v>
      </c>
      <c s="35" t="s">
        <v>52</v>
      </c>
      <c s="6" t="s">
        <v>2622</v>
      </c>
      <c s="36" t="s">
        <v>2068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4408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2441</v>
      </c>
      <c s="35" t="s">
        <v>52</v>
      </c>
      <c s="6" t="s">
        <v>2442</v>
      </c>
      <c s="36" t="s">
        <v>2068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4408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3276</v>
      </c>
      <c s="35" t="s">
        <v>52</v>
      </c>
      <c s="6" t="s">
        <v>3277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4409</v>
      </c>
    </row>
    <row r="74" spans="1:5" ht="25.5">
      <c r="A74" t="s">
        <v>60</v>
      </c>
      <c r="E74" s="39" t="s">
        <v>3279</v>
      </c>
    </row>
    <row r="75" spans="1:13" ht="12.75">
      <c r="A75" t="s">
        <v>46</v>
      </c>
      <c r="C75" s="31" t="s">
        <v>172</v>
      </c>
      <c r="E75" s="33" t="s">
        <v>2629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3145</v>
      </c>
      <c s="35" t="s">
        <v>52</v>
      </c>
      <c s="6" t="s">
        <v>3146</v>
      </c>
      <c s="36" t="s">
        <v>639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4410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4084</v>
      </c>
      <c s="35" t="s">
        <v>52</v>
      </c>
      <c s="6" t="s">
        <v>4085</v>
      </c>
      <c s="36" t="s">
        <v>2068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4411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2751</v>
      </c>
      <c s="35" t="s">
        <v>52</v>
      </c>
      <c s="6" t="s">
        <v>2752</v>
      </c>
      <c s="36" t="s">
        <v>2068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4412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3150</v>
      </c>
      <c s="35" t="s">
        <v>52</v>
      </c>
      <c s="6" t="s">
        <v>3151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4413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3950</v>
      </c>
      <c s="35" t="s">
        <v>52</v>
      </c>
      <c s="6" t="s">
        <v>3951</v>
      </c>
      <c s="36" t="s">
        <v>639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4414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3954</v>
      </c>
      <c s="35" t="s">
        <v>52</v>
      </c>
      <c s="6" t="s">
        <v>3955</v>
      </c>
      <c s="36" t="s">
        <v>639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4414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4415</v>
      </c>
      <c s="35" t="s">
        <v>52</v>
      </c>
      <c s="6" t="s">
        <v>4416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4417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3153</v>
      </c>
      <c s="35" t="s">
        <v>52</v>
      </c>
      <c s="6" t="s">
        <v>3154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4418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4202</v>
      </c>
      <c s="35" t="s">
        <v>52</v>
      </c>
      <c s="6" t="s">
        <v>4203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4418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3446</v>
      </c>
      <c s="35" t="s">
        <v>52</v>
      </c>
      <c s="6" t="s">
        <v>3447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4419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4205</v>
      </c>
      <c s="35" t="s">
        <v>52</v>
      </c>
      <c s="6" t="s">
        <v>4206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4420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3959</v>
      </c>
      <c s="35" t="s">
        <v>52</v>
      </c>
      <c s="6" t="s">
        <v>3960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4421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4211</v>
      </c>
      <c s="35" t="s">
        <v>52</v>
      </c>
      <c s="6" t="s">
        <v>4212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4422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2930</v>
      </c>
      <c s="35" t="s">
        <v>52</v>
      </c>
      <c s="6" t="s">
        <v>2931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4423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3163</v>
      </c>
      <c s="35" t="s">
        <v>52</v>
      </c>
      <c s="6" t="s">
        <v>3164</v>
      </c>
      <c s="36" t="s">
        <v>639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4424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3870</v>
      </c>
      <c s="35" t="s">
        <v>52</v>
      </c>
      <c s="6" t="s">
        <v>3871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4425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3873</v>
      </c>
      <c s="35" t="s">
        <v>52</v>
      </c>
      <c s="6" t="s">
        <v>3874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4426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4317</v>
      </c>
      <c s="35" t="s">
        <v>52</v>
      </c>
      <c s="6" t="s">
        <v>4318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4427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2764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4428</v>
      </c>
      <c s="35" t="s">
        <v>52</v>
      </c>
      <c s="6" t="s">
        <v>4429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4430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4431</v>
      </c>
      <c s="35" t="s">
        <v>52</v>
      </c>
      <c s="6" t="s">
        <v>4432</v>
      </c>
      <c s="36" t="s">
        <v>639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4433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2933</v>
      </c>
      <c s="35" t="s">
        <v>52</v>
      </c>
      <c s="6" t="s">
        <v>2934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4434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2833</v>
      </c>
      <c s="35" t="s">
        <v>52</v>
      </c>
      <c s="6" t="s">
        <v>2834</v>
      </c>
      <c s="36" t="s">
        <v>2835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4435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3294</v>
      </c>
      <c s="35" t="s">
        <v>52</v>
      </c>
      <c s="6" t="s">
        <v>3295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4436</v>
      </c>
    </row>
    <row r="168" spans="1:5" ht="229.5">
      <c r="A168" t="s">
        <v>60</v>
      </c>
      <c r="E168" s="39" t="s">
        <v>3297</v>
      </c>
    </row>
    <row r="169" spans="1:13" ht="12.75">
      <c r="A169" t="s">
        <v>46</v>
      </c>
      <c r="C169" s="31" t="s">
        <v>233</v>
      </c>
      <c r="E169" s="33" t="s">
        <v>2467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4437</v>
      </c>
      <c s="35" t="s">
        <v>52</v>
      </c>
      <c s="6" t="s">
        <v>4438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4439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2468</v>
      </c>
      <c s="35" t="s">
        <v>52</v>
      </c>
      <c s="6" t="s">
        <v>2469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4440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2945</v>
      </c>
      <c s="35" t="s">
        <v>52</v>
      </c>
      <c s="6" t="s">
        <v>2946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4441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3190</v>
      </c>
      <c s="35" t="s">
        <v>52</v>
      </c>
      <c s="6" t="s">
        <v>3191</v>
      </c>
      <c s="36" t="s">
        <v>639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4442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3193</v>
      </c>
      <c s="35" t="s">
        <v>52</v>
      </c>
      <c s="6" t="s">
        <v>3194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4443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2675</v>
      </c>
      <c s="35" t="s">
        <v>52</v>
      </c>
      <c s="6" t="s">
        <v>2676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4444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3076</v>
      </c>
      <c s="35" t="s">
        <v>52</v>
      </c>
      <c s="6" t="s">
        <v>3077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4445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2094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4446</v>
      </c>
      <c s="35" t="s">
        <v>52</v>
      </c>
      <c s="6" t="s">
        <v>4447</v>
      </c>
      <c s="36" t="s">
        <v>2068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4448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2684</v>
      </c>
      <c r="E203" s="33" t="s">
        <v>2685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2497</v>
      </c>
      <c s="35" t="s">
        <v>52</v>
      </c>
      <c s="6" t="s">
        <v>2498</v>
      </c>
      <c s="36" t="s">
        <v>2068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4449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2953</v>
      </c>
      <c s="35" t="s">
        <v>52</v>
      </c>
      <c s="6" t="s">
        <v>2954</v>
      </c>
      <c s="36" t="s">
        <v>2068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4450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2956</v>
      </c>
      <c s="35" t="s">
        <v>52</v>
      </c>
      <c s="6" t="s">
        <v>2957</v>
      </c>
      <c s="36" t="s">
        <v>2068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4451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3209</v>
      </c>
      <c r="E216" s="33" t="s">
        <v>3210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3211</v>
      </c>
      <c s="35" t="s">
        <v>52</v>
      </c>
      <c s="6" t="s">
        <v>3212</v>
      </c>
      <c s="36" t="s">
        <v>2068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4452</v>
      </c>
    </row>
    <row r="220" spans="1:5" ht="409.5">
      <c r="A220" t="s">
        <v>60</v>
      </c>
      <c r="E220" s="39" t="s">
        <v>3214</v>
      </c>
    </row>
    <row r="221" spans="1:13" ht="12.75">
      <c r="A221" t="s">
        <v>46</v>
      </c>
      <c r="C221" s="31" t="s">
        <v>355</v>
      </c>
      <c r="E221" s="33" t="s">
        <v>2262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2781</v>
      </c>
      <c s="35" t="s">
        <v>52</v>
      </c>
      <c s="6" t="s">
        <v>2782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4453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2509</v>
      </c>
      <c s="35" t="s">
        <v>52</v>
      </c>
      <c s="6" t="s">
        <v>2510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4454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4108</v>
      </c>
      <c s="35" t="s">
        <v>52</v>
      </c>
      <c s="6" t="s">
        <v>4109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4455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2515</v>
      </c>
      <c s="35" t="s">
        <v>52</v>
      </c>
      <c s="6" t="s">
        <v>2516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4456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3104</v>
      </c>
      <c s="35" t="s">
        <v>52</v>
      </c>
      <c s="6" t="s">
        <v>3105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4457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385</v>
      </c>
      <c r="E242" s="33" t="s">
        <v>2266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2959</v>
      </c>
      <c s="35" t="s">
        <v>52</v>
      </c>
      <c s="6" t="s">
        <v>2960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4458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3031</v>
      </c>
      <c s="35" t="s">
        <v>52</v>
      </c>
      <c s="6" t="s">
        <v>3032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4459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2865</v>
      </c>
      <c s="35" t="s">
        <v>52</v>
      </c>
      <c s="6" t="s">
        <v>2866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4460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3317</v>
      </c>
      <c s="35" t="s">
        <v>52</v>
      </c>
      <c s="6" t="s">
        <v>3318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4461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2975</v>
      </c>
      <c s="35" t="s">
        <v>52</v>
      </c>
      <c s="6" t="s">
        <v>2976</v>
      </c>
      <c s="36" t="s">
        <v>2835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4462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3312</v>
      </c>
    </row>
    <row r="266" spans="1:5" ht="25.5">
      <c r="A266" t="s">
        <v>60</v>
      </c>
      <c r="E266" s="39" t="s">
        <v>2981</v>
      </c>
    </row>
    <row r="267" spans="1:16" ht="12.75">
      <c r="A267" t="s">
        <v>49</v>
      </c>
      <c s="34" t="s">
        <v>302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3125</v>
      </c>
    </row>
    <row r="270" spans="1:5" ht="127.5">
      <c r="A270" t="s">
        <v>60</v>
      </c>
      <c r="E270" s="39" t="s">
        <v>3126</v>
      </c>
    </row>
    <row r="271" spans="1:13" ht="12.75">
      <c r="A271" t="s">
        <v>46</v>
      </c>
      <c r="C271" s="31" t="s">
        <v>411</v>
      </c>
      <c r="E271" s="33" t="s">
        <v>2280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2982</v>
      </c>
      <c s="35" t="s">
        <v>52</v>
      </c>
      <c s="6" t="s">
        <v>2983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4463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2562</v>
      </c>
      <c s="35" t="s">
        <v>52</v>
      </c>
      <c s="6" t="s">
        <v>2563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4464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4465</v>
      </c>
      <c s="35" t="s">
        <v>52</v>
      </c>
      <c s="6" t="s">
        <v>4466</v>
      </c>
      <c s="36" t="s">
        <v>639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4467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3127</v>
      </c>
      <c r="E284" s="33" t="s">
        <v>3128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636</v>
      </c>
      <c s="35" t="s">
        <v>637</v>
      </c>
      <c s="6" t="s">
        <v>638</v>
      </c>
      <c s="36" t="s">
        <v>639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640</v>
      </c>
    </row>
    <row r="287" spans="1:5" ht="51">
      <c r="A287" s="35" t="s">
        <v>58</v>
      </c>
      <c r="E287" s="40" t="s">
        <v>4468</v>
      </c>
    </row>
    <row r="288" spans="1:5" ht="25.5">
      <c r="A288" t="s">
        <v>60</v>
      </c>
      <c r="E288" s="39" t="s">
        <v>640</v>
      </c>
    </row>
    <row r="289" spans="1:16" ht="25.5">
      <c r="A289" t="s">
        <v>49</v>
      </c>
      <c s="34" t="s">
        <v>318</v>
      </c>
      <c s="34" t="s">
        <v>1952</v>
      </c>
      <c s="35" t="s">
        <v>1953</v>
      </c>
      <c s="6" t="s">
        <v>1954</v>
      </c>
      <c s="36" t="s">
        <v>639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640</v>
      </c>
    </row>
    <row r="291" spans="1:5" ht="63.75">
      <c r="A291" s="35" t="s">
        <v>58</v>
      </c>
      <c r="E291" s="40" t="s">
        <v>4469</v>
      </c>
    </row>
    <row r="292" spans="1:5" ht="25.5">
      <c r="A292" t="s">
        <v>60</v>
      </c>
      <c r="E292" s="39" t="s">
        <v>640</v>
      </c>
    </row>
    <row r="293" spans="1:16" ht="25.5">
      <c r="A293" t="s">
        <v>49</v>
      </c>
      <c s="34" t="s">
        <v>323</v>
      </c>
      <c s="34" t="s">
        <v>1961</v>
      </c>
      <c s="35" t="s">
        <v>1962</v>
      </c>
      <c s="6" t="s">
        <v>1963</v>
      </c>
      <c s="36" t="s">
        <v>639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640</v>
      </c>
    </row>
    <row r="295" spans="1:5" ht="12.75">
      <c r="A295" s="35" t="s">
        <v>58</v>
      </c>
      <c r="E295" s="40" t="s">
        <v>4470</v>
      </c>
    </row>
    <row r="296" spans="1:5" ht="25.5">
      <c r="A296" t="s">
        <v>60</v>
      </c>
      <c r="E296" s="39" t="s">
        <v>640</v>
      </c>
    </row>
    <row r="297" spans="1:16" ht="25.5">
      <c r="A297" t="s">
        <v>49</v>
      </c>
      <c s="34" t="s">
        <v>75</v>
      </c>
      <c s="34" t="s">
        <v>1991</v>
      </c>
      <c s="35" t="s">
        <v>1992</v>
      </c>
      <c s="6" t="s">
        <v>1993</v>
      </c>
      <c s="36" t="s">
        <v>639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640</v>
      </c>
    </row>
    <row r="299" spans="1:5" ht="63.75">
      <c r="A299" s="35" t="s">
        <v>58</v>
      </c>
      <c r="E299" s="40" t="s">
        <v>4471</v>
      </c>
    </row>
    <row r="300" spans="1:5" ht="25.5">
      <c r="A300" t="s">
        <v>60</v>
      </c>
      <c r="E300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4474</v>
      </c>
      <c r="E8" s="30" t="s">
        <v>4473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4475</v>
      </c>
      <c s="35" t="s">
        <v>52</v>
      </c>
      <c s="6" t="s">
        <v>4476</v>
      </c>
      <c s="36" t="s">
        <v>2068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4448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2574</v>
      </c>
      <c s="35" t="s">
        <v>52</v>
      </c>
      <c s="6" t="s">
        <v>2575</v>
      </c>
      <c s="36" t="s">
        <v>449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4477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2393</v>
      </c>
      <c s="35" t="s">
        <v>52</v>
      </c>
      <c s="6" t="s">
        <v>2394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2395</v>
      </c>
    </row>
    <row r="20" spans="1:5" ht="76.5">
      <c r="A20" s="35" t="s">
        <v>58</v>
      </c>
      <c r="E20" s="40" t="s">
        <v>4478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3055</v>
      </c>
      <c s="35" t="s">
        <v>52</v>
      </c>
      <c s="6" t="s">
        <v>3056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4479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832</v>
      </c>
      <c s="35" t="s">
        <v>52</v>
      </c>
      <c s="6" t="s">
        <v>833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2383</v>
      </c>
    </row>
    <row r="28" spans="1:5" ht="76.5">
      <c r="A28" s="35" t="s">
        <v>58</v>
      </c>
      <c r="E28" s="40" t="s">
        <v>4480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642</v>
      </c>
      <c s="35" t="s">
        <v>52</v>
      </c>
      <c s="6" t="s">
        <v>643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2387</v>
      </c>
    </row>
    <row r="32" spans="1:5" ht="127.5">
      <c r="A32" s="35" t="s">
        <v>58</v>
      </c>
      <c r="E32" s="40" t="s">
        <v>3388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2593</v>
      </c>
      <c s="35" t="s">
        <v>52</v>
      </c>
      <c s="6" t="s">
        <v>2594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2387</v>
      </c>
    </row>
    <row r="36" spans="1:5" ht="89.25">
      <c r="A36" s="35" t="s">
        <v>58</v>
      </c>
      <c r="E36" s="40" t="s">
        <v>4481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2407</v>
      </c>
      <c s="35" t="s">
        <v>52</v>
      </c>
      <c s="6" t="s">
        <v>2408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4482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4483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2416</v>
      </c>
      <c s="35" t="s">
        <v>52</v>
      </c>
      <c s="6" t="s">
        <v>2417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4484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2615</v>
      </c>
      <c s="35" t="s">
        <v>52</v>
      </c>
      <c s="6" t="s">
        <v>2616</v>
      </c>
      <c s="36" t="s">
        <v>2068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4485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2739</v>
      </c>
      <c s="35" t="s">
        <v>52</v>
      </c>
      <c s="6" t="s">
        <v>2740</v>
      </c>
      <c s="36" t="s">
        <v>2068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4486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2621</v>
      </c>
      <c s="35" t="s">
        <v>52</v>
      </c>
      <c s="6" t="s">
        <v>2622</v>
      </c>
      <c s="36" t="s">
        <v>2068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4448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2441</v>
      </c>
      <c s="35" t="s">
        <v>52</v>
      </c>
      <c s="6" t="s">
        <v>2442</v>
      </c>
      <c s="36" t="s">
        <v>2068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4448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3276</v>
      </c>
      <c s="35" t="s">
        <v>52</v>
      </c>
      <c s="6" t="s">
        <v>3277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4487</v>
      </c>
    </row>
    <row r="69" spans="1:5" ht="25.5">
      <c r="A69" t="s">
        <v>60</v>
      </c>
      <c r="E69" s="39" t="s">
        <v>3279</v>
      </c>
    </row>
    <row r="70" spans="1:13" ht="12.75">
      <c r="A70" t="s">
        <v>46</v>
      </c>
      <c r="C70" s="31" t="s">
        <v>172</v>
      </c>
      <c r="E70" s="33" t="s">
        <v>2629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3145</v>
      </c>
      <c s="35" t="s">
        <v>52</v>
      </c>
      <c s="6" t="s">
        <v>3146</v>
      </c>
      <c s="36" t="s">
        <v>639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4488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4084</v>
      </c>
      <c s="35" t="s">
        <v>52</v>
      </c>
      <c s="6" t="s">
        <v>4085</v>
      </c>
      <c s="36" t="s">
        <v>2068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4489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2751</v>
      </c>
      <c s="35" t="s">
        <v>52</v>
      </c>
      <c s="6" t="s">
        <v>2752</v>
      </c>
      <c s="36" t="s">
        <v>2068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4490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3150</v>
      </c>
      <c s="35" t="s">
        <v>52</v>
      </c>
      <c s="6" t="s">
        <v>3151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4491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3950</v>
      </c>
      <c s="35" t="s">
        <v>52</v>
      </c>
      <c s="6" t="s">
        <v>3951</v>
      </c>
      <c s="36" t="s">
        <v>639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4492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3954</v>
      </c>
      <c s="35" t="s">
        <v>52</v>
      </c>
      <c s="6" t="s">
        <v>3955</v>
      </c>
      <c s="36" t="s">
        <v>639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4492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4091</v>
      </c>
      <c s="35" t="s">
        <v>52</v>
      </c>
      <c s="6" t="s">
        <v>4092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4493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3446</v>
      </c>
      <c s="35" t="s">
        <v>52</v>
      </c>
      <c s="6" t="s">
        <v>3447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4494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3959</v>
      </c>
      <c s="35" t="s">
        <v>52</v>
      </c>
      <c s="6" t="s">
        <v>3960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4495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2930</v>
      </c>
      <c s="35" t="s">
        <v>52</v>
      </c>
      <c s="6" t="s">
        <v>2931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4496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3163</v>
      </c>
      <c s="35" t="s">
        <v>52</v>
      </c>
      <c s="6" t="s">
        <v>3164</v>
      </c>
      <c s="36" t="s">
        <v>639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4497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2764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3633</v>
      </c>
      <c s="35" t="s">
        <v>52</v>
      </c>
      <c s="6" t="s">
        <v>3634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4498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2467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2468</v>
      </c>
      <c s="35" t="s">
        <v>52</v>
      </c>
      <c s="6" t="s">
        <v>2469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4499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2945</v>
      </c>
      <c s="35" t="s">
        <v>52</v>
      </c>
      <c s="6" t="s">
        <v>2946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4500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3897</v>
      </c>
      <c s="35" t="s">
        <v>52</v>
      </c>
      <c s="6" t="s">
        <v>3898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4501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2675</v>
      </c>
      <c s="35" t="s">
        <v>52</v>
      </c>
      <c s="6" t="s">
        <v>2676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4502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3076</v>
      </c>
      <c s="35" t="s">
        <v>52</v>
      </c>
      <c s="6" t="s">
        <v>3077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4503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2684</v>
      </c>
      <c r="E141" s="33" t="s">
        <v>2685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2497</v>
      </c>
      <c s="35" t="s">
        <v>52</v>
      </c>
      <c s="6" t="s">
        <v>2498</v>
      </c>
      <c s="36" t="s">
        <v>2068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4504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2956</v>
      </c>
      <c s="35" t="s">
        <v>52</v>
      </c>
      <c s="6" t="s">
        <v>2957</v>
      </c>
      <c s="36" t="s">
        <v>2068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4504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2262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2781</v>
      </c>
      <c s="35" t="s">
        <v>52</v>
      </c>
      <c s="6" t="s">
        <v>2782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4505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4108</v>
      </c>
      <c s="35" t="s">
        <v>52</v>
      </c>
      <c s="6" t="s">
        <v>4109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4506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3104</v>
      </c>
      <c s="35" t="s">
        <v>52</v>
      </c>
      <c s="6" t="s">
        <v>3105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4507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385</v>
      </c>
      <c r="E163" s="33" t="s">
        <v>2266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3031</v>
      </c>
      <c s="35" t="s">
        <v>52</v>
      </c>
      <c s="6" t="s">
        <v>3032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4508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3317</v>
      </c>
      <c s="35" t="s">
        <v>52</v>
      </c>
      <c s="6" t="s">
        <v>3318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4509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2978</v>
      </c>
      <c s="35" t="s">
        <v>52</v>
      </c>
      <c s="6" t="s">
        <v>2979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3312</v>
      </c>
    </row>
    <row r="175" spans="1:5" ht="25.5">
      <c r="A175" t="s">
        <v>60</v>
      </c>
      <c r="E175" s="39" t="s">
        <v>2981</v>
      </c>
    </row>
    <row r="176" spans="1:16" ht="12.75">
      <c r="A176" t="s">
        <v>49</v>
      </c>
      <c s="34" t="s">
        <v>236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3125</v>
      </c>
    </row>
    <row r="179" spans="1:5" ht="127.5">
      <c r="A179" t="s">
        <v>60</v>
      </c>
      <c r="E179" s="39" t="s">
        <v>3126</v>
      </c>
    </row>
    <row r="180" spans="1:13" ht="12.75">
      <c r="A180" t="s">
        <v>46</v>
      </c>
      <c r="C180" s="31" t="s">
        <v>411</v>
      </c>
      <c r="E180" s="33" t="s">
        <v>2280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3110</v>
      </c>
      <c s="35" t="s">
        <v>52</v>
      </c>
      <c s="6" t="s">
        <v>3111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4510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2982</v>
      </c>
      <c s="35" t="s">
        <v>52</v>
      </c>
      <c s="6" t="s">
        <v>2983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4511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4512</v>
      </c>
      <c s="35" t="s">
        <v>52</v>
      </c>
      <c s="6" t="s">
        <v>4513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4514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3127</v>
      </c>
      <c r="E193" s="33" t="s">
        <v>3128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636</v>
      </c>
      <c s="35" t="s">
        <v>637</v>
      </c>
      <c s="6" t="s">
        <v>638</v>
      </c>
      <c s="36" t="s">
        <v>639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51">
      <c r="A196" s="35" t="s">
        <v>58</v>
      </c>
      <c r="E196" s="40" t="s">
        <v>4515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251</v>
      </c>
      <c s="34" t="s">
        <v>1952</v>
      </c>
      <c s="35" t="s">
        <v>1953</v>
      </c>
      <c s="6" t="s">
        <v>1954</v>
      </c>
      <c s="36" t="s">
        <v>639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63.75">
      <c r="A200" s="35" t="s">
        <v>58</v>
      </c>
      <c r="E200" s="40" t="s">
        <v>4516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254</v>
      </c>
      <c s="34" t="s">
        <v>1991</v>
      </c>
      <c s="35" t="s">
        <v>1992</v>
      </c>
      <c s="6" t="s">
        <v>1993</v>
      </c>
      <c s="36" t="s">
        <v>639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640</v>
      </c>
    </row>
    <row r="204" spans="1:5" ht="63.75">
      <c r="A204" s="35" t="s">
        <v>58</v>
      </c>
      <c r="E204" s="40" t="s">
        <v>4517</v>
      </c>
    </row>
    <row r="205" spans="1:5" ht="25.5">
      <c r="A205" t="s">
        <v>60</v>
      </c>
      <c r="E20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4520</v>
      </c>
      <c r="E8" s="30" t="s">
        <v>4519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4521</v>
      </c>
      <c s="35" t="s">
        <v>52</v>
      </c>
      <c s="6" t="s">
        <v>4522</v>
      </c>
      <c s="36" t="s">
        <v>2068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4523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4524</v>
      </c>
      <c s="35" t="s">
        <v>52</v>
      </c>
      <c s="6" t="s">
        <v>4525</v>
      </c>
      <c s="36" t="s">
        <v>2068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4526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4527</v>
      </c>
      <c s="35" t="s">
        <v>52</v>
      </c>
      <c s="6" t="s">
        <v>4528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4529</v>
      </c>
      <c s="35" t="s">
        <v>52</v>
      </c>
      <c s="6" t="s">
        <v>4530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4531</v>
      </c>
      <c s="35" t="s">
        <v>52</v>
      </c>
      <c s="6" t="s">
        <v>2148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3138</v>
      </c>
    </row>
    <row r="29" spans="1:5" ht="12.75">
      <c r="A29" t="s">
        <v>60</v>
      </c>
      <c r="E29" s="39" t="s">
        <v>2279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4532</v>
      </c>
      <c s="35" t="s">
        <v>52</v>
      </c>
      <c s="6" t="s">
        <v>4533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4534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4535</v>
      </c>
      <c s="35" t="s">
        <v>52</v>
      </c>
      <c s="6" t="s">
        <v>4536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2381</v>
      </c>
      <c s="35" t="s">
        <v>52</v>
      </c>
      <c s="6" t="s">
        <v>2382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4538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4539</v>
      </c>
      <c s="35" t="s">
        <v>52</v>
      </c>
      <c s="6" t="s">
        <v>4540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2395</v>
      </c>
    </row>
    <row r="45" spans="1:5" ht="25.5">
      <c r="A45" s="35" t="s">
        <v>58</v>
      </c>
      <c r="E45" s="40" t="s">
        <v>4541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4542</v>
      </c>
      <c s="35" t="s">
        <v>52</v>
      </c>
      <c s="6" t="s">
        <v>4543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2383</v>
      </c>
    </row>
    <row r="49" spans="1:5" ht="63.75">
      <c r="A49" s="35" t="s">
        <v>58</v>
      </c>
      <c r="E49" s="40" t="s">
        <v>4544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1447</v>
      </c>
      <c s="35" t="s">
        <v>52</v>
      </c>
      <c s="6" t="s">
        <v>1448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2387</v>
      </c>
    </row>
    <row r="53" spans="1:5" ht="127.5">
      <c r="A53" s="35" t="s">
        <v>58</v>
      </c>
      <c r="E53" s="40" t="s">
        <v>3388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3428</v>
      </c>
      <c s="35" t="s">
        <v>52</v>
      </c>
      <c s="6" t="s">
        <v>3429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2387</v>
      </c>
    </row>
    <row r="57" spans="1:5" ht="89.25">
      <c r="A57" s="35" t="s">
        <v>58</v>
      </c>
      <c r="E57" s="40" t="s">
        <v>4545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2407</v>
      </c>
      <c s="35" t="s">
        <v>52</v>
      </c>
      <c s="6" t="s">
        <v>2408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4546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4547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2416</v>
      </c>
      <c s="35" t="s">
        <v>52</v>
      </c>
      <c s="6" t="s">
        <v>2417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4548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2739</v>
      </c>
      <c s="35" t="s">
        <v>52</v>
      </c>
      <c s="6" t="s">
        <v>2740</v>
      </c>
      <c s="36" t="s">
        <v>2068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4549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2621</v>
      </c>
      <c s="35" t="s">
        <v>52</v>
      </c>
      <c s="6" t="s">
        <v>2622</v>
      </c>
      <c s="36" t="s">
        <v>2068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4550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2441</v>
      </c>
      <c s="35" t="s">
        <v>52</v>
      </c>
      <c s="6" t="s">
        <v>2442</v>
      </c>
      <c s="36" t="s">
        <v>2068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4551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2629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4552</v>
      </c>
      <c s="35" t="s">
        <v>52</v>
      </c>
      <c s="6" t="s">
        <v>4553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4554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4202</v>
      </c>
      <c s="35" t="s">
        <v>52</v>
      </c>
      <c s="6" t="s">
        <v>4203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4555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4556</v>
      </c>
      <c s="35" t="s">
        <v>52</v>
      </c>
      <c s="6" t="s">
        <v>4557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4558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3285</v>
      </c>
      <c s="35" t="s">
        <v>52</v>
      </c>
      <c s="6" t="s">
        <v>3286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4559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3163</v>
      </c>
      <c s="35" t="s">
        <v>52</v>
      </c>
      <c s="6" t="s">
        <v>3164</v>
      </c>
      <c s="36" t="s">
        <v>639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4560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2761</v>
      </c>
      <c s="35" t="s">
        <v>52</v>
      </c>
      <c s="6" t="s">
        <v>2762</v>
      </c>
      <c s="36" t="s">
        <v>2068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4561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4562</v>
      </c>
      <c s="35" t="s">
        <v>52</v>
      </c>
      <c s="6" t="s">
        <v>4563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4564</v>
      </c>
    </row>
    <row r="111" spans="1:5" ht="38.25">
      <c r="A111" t="s">
        <v>60</v>
      </c>
      <c r="E111" s="39" t="s">
        <v>4565</v>
      </c>
    </row>
    <row r="112" spans="1:13" ht="12.75">
      <c r="A112" t="s">
        <v>46</v>
      </c>
      <c r="C112" s="31" t="s">
        <v>202</v>
      </c>
      <c r="E112" s="33" t="s">
        <v>2764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4566</v>
      </c>
      <c s="35" t="s">
        <v>52</v>
      </c>
      <c s="6" t="s">
        <v>4567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4568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3625</v>
      </c>
      <c s="35" t="s">
        <v>52</v>
      </c>
      <c s="6" t="s">
        <v>3626</v>
      </c>
      <c s="36" t="s">
        <v>2835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4569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2933</v>
      </c>
      <c s="35" t="s">
        <v>52</v>
      </c>
      <c s="6" t="s">
        <v>2934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4570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3071</v>
      </c>
      <c s="35" t="s">
        <v>52</v>
      </c>
      <c s="6" t="s">
        <v>3072</v>
      </c>
      <c s="36" t="s">
        <v>639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4571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3171</v>
      </c>
      <c s="35" t="s">
        <v>52</v>
      </c>
      <c s="6" t="s">
        <v>3172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4572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3174</v>
      </c>
      <c s="35" t="s">
        <v>52</v>
      </c>
      <c s="6" t="s">
        <v>3175</v>
      </c>
      <c s="36" t="s">
        <v>639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4573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2467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3180</v>
      </c>
      <c s="35" t="s">
        <v>52</v>
      </c>
      <c s="6" t="s">
        <v>3181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4574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3183</v>
      </c>
      <c s="35" t="s">
        <v>52</v>
      </c>
      <c s="6" t="s">
        <v>3184</v>
      </c>
      <c s="36" t="s">
        <v>639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4575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3783</v>
      </c>
      <c s="35" t="s">
        <v>52</v>
      </c>
      <c s="6" t="s">
        <v>3784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4576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2468</v>
      </c>
      <c s="35" t="s">
        <v>52</v>
      </c>
      <c s="6" t="s">
        <v>2469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4577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2945</v>
      </c>
      <c s="35" t="s">
        <v>52</v>
      </c>
      <c s="6" t="s">
        <v>2946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2531</v>
      </c>
    </row>
    <row r="156" spans="1:5" ht="51">
      <c r="A156" s="35" t="s">
        <v>58</v>
      </c>
      <c r="E156" s="40" t="s">
        <v>4578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2477</v>
      </c>
      <c s="35" t="s">
        <v>52</v>
      </c>
      <c s="6" t="s">
        <v>2478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4579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4580</v>
      </c>
      <c s="35" t="s">
        <v>52</v>
      </c>
      <c s="6" t="s">
        <v>4581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4582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4583</v>
      </c>
      <c s="35" t="s">
        <v>52</v>
      </c>
      <c s="6" t="s">
        <v>4584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4585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4586</v>
      </c>
      <c s="35" t="s">
        <v>52</v>
      </c>
      <c s="6" t="s">
        <v>4587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4588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2675</v>
      </c>
      <c s="35" t="s">
        <v>52</v>
      </c>
      <c s="6" t="s">
        <v>2676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4589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2094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4590</v>
      </c>
      <c s="35" t="s">
        <v>52</v>
      </c>
      <c s="6" t="s">
        <v>4591</v>
      </c>
      <c s="36" t="s">
        <v>2068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4592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3017</v>
      </c>
      <c s="35" t="s">
        <v>52</v>
      </c>
      <c s="6" t="s">
        <v>3018</v>
      </c>
      <c s="36" t="s">
        <v>2068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4593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4594</v>
      </c>
      <c s="35" t="s">
        <v>52</v>
      </c>
      <c s="6" t="s">
        <v>4595</v>
      </c>
      <c s="36" t="s">
        <v>2068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4596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4597</v>
      </c>
      <c s="35" t="s">
        <v>52</v>
      </c>
      <c s="6" t="s">
        <v>4598</v>
      </c>
      <c s="36" t="s">
        <v>2068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4599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2684</v>
      </c>
      <c r="E195" s="33" t="s">
        <v>2685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2497</v>
      </c>
      <c s="35" t="s">
        <v>52</v>
      </c>
      <c s="6" t="s">
        <v>2498</v>
      </c>
      <c s="36" t="s">
        <v>2068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4600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4601</v>
      </c>
      <c s="35" t="s">
        <v>52</v>
      </c>
      <c s="6" t="s">
        <v>4602</v>
      </c>
      <c s="36" t="s">
        <v>2068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4603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3908</v>
      </c>
      <c s="35" t="s">
        <v>52</v>
      </c>
      <c s="6" t="s">
        <v>3909</v>
      </c>
      <c s="36" t="s">
        <v>2068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4604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4605</v>
      </c>
      <c s="35" t="s">
        <v>52</v>
      </c>
      <c s="6" t="s">
        <v>4606</v>
      </c>
      <c s="36" t="s">
        <v>2068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4607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4608</v>
      </c>
      <c s="35" t="s">
        <v>52</v>
      </c>
      <c s="6" t="s">
        <v>4609</v>
      </c>
      <c s="36" t="s">
        <v>2068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4610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2956</v>
      </c>
      <c s="35" t="s">
        <v>52</v>
      </c>
      <c s="6" t="s">
        <v>2957</v>
      </c>
      <c s="36" t="s">
        <v>2068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4611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3215</v>
      </c>
      <c r="E220" s="33" t="s">
        <v>654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3219</v>
      </c>
      <c s="35" t="s">
        <v>52</v>
      </c>
      <c s="6" t="s">
        <v>3220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3221</v>
      </c>
    </row>
    <row r="225" spans="1:13" ht="12.75">
      <c r="A225" t="s">
        <v>46</v>
      </c>
      <c r="C225" s="31" t="s">
        <v>3097</v>
      </c>
      <c r="E225" s="33" t="s">
        <v>3098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3099</v>
      </c>
      <c s="35" t="s">
        <v>52</v>
      </c>
      <c s="6" t="s">
        <v>3100</v>
      </c>
      <c s="36" t="s">
        <v>2068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4612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4613</v>
      </c>
      <c s="35" t="s">
        <v>52</v>
      </c>
      <c s="6" t="s">
        <v>4614</v>
      </c>
      <c s="36" t="s">
        <v>2068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4615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4616</v>
      </c>
      <c s="35" t="s">
        <v>52</v>
      </c>
      <c s="6" t="s">
        <v>4617</v>
      </c>
      <c s="36" t="s">
        <v>2068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4618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2262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2687</v>
      </c>
      <c s="35" t="s">
        <v>52</v>
      </c>
      <c s="6" t="s">
        <v>2688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4619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3228</v>
      </c>
      <c s="35" t="s">
        <v>52</v>
      </c>
      <c s="6" t="s">
        <v>3229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4620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385</v>
      </c>
      <c r="E247" s="33" t="s">
        <v>2266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4621</v>
      </c>
      <c s="35" t="s">
        <v>52</v>
      </c>
      <c s="6" t="s">
        <v>4622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4623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4624</v>
      </c>
      <c s="35" t="s">
        <v>52</v>
      </c>
      <c s="6" t="s">
        <v>4625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4626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2959</v>
      </c>
      <c s="35" t="s">
        <v>52</v>
      </c>
      <c s="6" t="s">
        <v>2960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3912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4627</v>
      </c>
      <c s="35" t="s">
        <v>52</v>
      </c>
      <c s="6" t="s">
        <v>4628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4629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2865</v>
      </c>
      <c s="35" t="s">
        <v>52</v>
      </c>
      <c s="6" t="s">
        <v>2866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4630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3034</v>
      </c>
      <c s="35" t="s">
        <v>52</v>
      </c>
      <c s="6" t="s">
        <v>3035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4631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4116</v>
      </c>
      <c s="35" t="s">
        <v>52</v>
      </c>
      <c s="6" t="s">
        <v>4117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4632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4633</v>
      </c>
      <c s="35" t="s">
        <v>52</v>
      </c>
      <c s="6" t="s">
        <v>4634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4635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4636</v>
      </c>
      <c s="35" t="s">
        <v>52</v>
      </c>
      <c s="6" t="s">
        <v>4637</v>
      </c>
      <c s="36" t="s">
        <v>2068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4638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3236</v>
      </c>
      <c s="35" t="s">
        <v>52</v>
      </c>
      <c s="6" t="s">
        <v>3237</v>
      </c>
      <c s="36" t="s">
        <v>2835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4639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2975</v>
      </c>
      <c s="35" t="s">
        <v>52</v>
      </c>
      <c s="6" t="s">
        <v>2976</v>
      </c>
      <c s="36" t="s">
        <v>2835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4640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4641</v>
      </c>
      <c s="35" t="s">
        <v>52</v>
      </c>
      <c s="6" t="s">
        <v>4642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4643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4644</v>
      </c>
      <c s="35" t="s">
        <v>52</v>
      </c>
      <c s="6" t="s">
        <v>4645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4646</v>
      </c>
    </row>
    <row r="299" spans="1:5" ht="255">
      <c r="A299" t="s">
        <v>60</v>
      </c>
      <c r="E299" s="39" t="s">
        <v>4647</v>
      </c>
    </row>
    <row r="300" spans="1:16" ht="12.75">
      <c r="A300" t="s">
        <v>49</v>
      </c>
      <c s="34" t="s">
        <v>328</v>
      </c>
      <c s="34" t="s">
        <v>4648</v>
      </c>
      <c s="35" t="s">
        <v>52</v>
      </c>
      <c s="6" t="s">
        <v>4649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4650</v>
      </c>
    </row>
    <row r="303" spans="1:5" ht="255">
      <c r="A303" t="s">
        <v>60</v>
      </c>
      <c r="E303" s="39" t="s">
        <v>4647</v>
      </c>
    </row>
    <row r="304" spans="1:16" ht="12.75">
      <c r="A304" t="s">
        <v>49</v>
      </c>
      <c s="34" t="s">
        <v>331</v>
      </c>
      <c s="34" t="s">
        <v>2978</v>
      </c>
      <c s="35" t="s">
        <v>52</v>
      </c>
      <c s="6" t="s">
        <v>2979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4651</v>
      </c>
    </row>
    <row r="307" spans="1:5" ht="25.5">
      <c r="A307" t="s">
        <v>60</v>
      </c>
      <c r="E307" s="39" t="s">
        <v>2981</v>
      </c>
    </row>
    <row r="308" spans="1:16" ht="12.75">
      <c r="A308" t="s">
        <v>49</v>
      </c>
      <c s="34" t="s">
        <v>334</v>
      </c>
      <c s="34" t="s">
        <v>3123</v>
      </c>
      <c s="35" t="s">
        <v>52</v>
      </c>
      <c s="6" t="s">
        <v>3124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3125</v>
      </c>
    </row>
    <row r="311" spans="1:5" ht="127.5">
      <c r="A311" t="s">
        <v>60</v>
      </c>
      <c r="E311" s="39" t="s">
        <v>3126</v>
      </c>
    </row>
    <row r="312" spans="1:13" ht="12.75">
      <c r="A312" t="s">
        <v>46</v>
      </c>
      <c r="C312" s="31" t="s">
        <v>411</v>
      </c>
      <c r="E312" s="33" t="s">
        <v>2280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4652</v>
      </c>
      <c s="35" t="s">
        <v>52</v>
      </c>
      <c s="6" t="s">
        <v>4653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4654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4655</v>
      </c>
      <c s="35" t="s">
        <v>52</v>
      </c>
      <c s="6" t="s">
        <v>4656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4657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3120</v>
      </c>
      <c s="35" t="s">
        <v>52</v>
      </c>
      <c s="6" t="s">
        <v>3121</v>
      </c>
      <c s="36" t="s">
        <v>2068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4658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3127</v>
      </c>
      <c r="E325" s="33" t="s">
        <v>3128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636</v>
      </c>
      <c s="35" t="s">
        <v>637</v>
      </c>
      <c s="6" t="s">
        <v>638</v>
      </c>
      <c s="36" t="s">
        <v>639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640</v>
      </c>
    </row>
    <row r="328" spans="1:5" ht="25.5">
      <c r="A328" s="35" t="s">
        <v>58</v>
      </c>
      <c r="E328" s="40" t="s">
        <v>4659</v>
      </c>
    </row>
    <row r="329" spans="1:5" ht="25.5">
      <c r="A329" t="s">
        <v>60</v>
      </c>
      <c r="E329" s="39" t="s">
        <v>640</v>
      </c>
    </row>
    <row r="330" spans="1:16" ht="25.5">
      <c r="A330" t="s">
        <v>49</v>
      </c>
      <c s="34" t="s">
        <v>349</v>
      </c>
      <c s="34" t="s">
        <v>1443</v>
      </c>
      <c s="35" t="s">
        <v>1444</v>
      </c>
      <c s="6" t="s">
        <v>1445</v>
      </c>
      <c s="36" t="s">
        <v>639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640</v>
      </c>
    </row>
    <row r="332" spans="1:5" ht="51">
      <c r="A332" s="35" t="s">
        <v>58</v>
      </c>
      <c r="E332" s="40" t="s">
        <v>4660</v>
      </c>
    </row>
    <row r="333" spans="1:5" ht="25.5">
      <c r="A333" t="s">
        <v>60</v>
      </c>
      <c r="E333" s="39" t="s">
        <v>640</v>
      </c>
    </row>
    <row r="334" spans="1:16" ht="25.5">
      <c r="A334" t="s">
        <v>49</v>
      </c>
      <c s="34" t="s">
        <v>352</v>
      </c>
      <c s="34" t="s">
        <v>1943</v>
      </c>
      <c s="35" t="s">
        <v>1944</v>
      </c>
      <c s="6" t="s">
        <v>1945</v>
      </c>
      <c s="36" t="s">
        <v>639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640</v>
      </c>
    </row>
    <row r="336" spans="1:5" ht="89.25">
      <c r="A336" s="35" t="s">
        <v>58</v>
      </c>
      <c r="E336" s="40" t="s">
        <v>4661</v>
      </c>
    </row>
    <row r="337" spans="1:5" ht="25.5">
      <c r="A337" t="s">
        <v>60</v>
      </c>
      <c r="E337" s="39" t="s">
        <v>640</v>
      </c>
    </row>
    <row r="338" spans="1:16" ht="25.5">
      <c r="A338" t="s">
        <v>49</v>
      </c>
      <c s="34" t="s">
        <v>355</v>
      </c>
      <c s="34" t="s">
        <v>1949</v>
      </c>
      <c s="35" t="s">
        <v>1950</v>
      </c>
      <c s="6" t="s">
        <v>1951</v>
      </c>
      <c s="36" t="s">
        <v>639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640</v>
      </c>
    </row>
    <row r="340" spans="1:5" ht="38.25">
      <c r="A340" s="35" t="s">
        <v>58</v>
      </c>
      <c r="E340" s="40" t="s">
        <v>4662</v>
      </c>
    </row>
    <row r="341" spans="1:5" ht="25.5">
      <c r="A341" t="s">
        <v>60</v>
      </c>
      <c r="E341" s="39" t="s">
        <v>640</v>
      </c>
    </row>
    <row r="342" spans="1:16" ht="25.5">
      <c r="A342" t="s">
        <v>49</v>
      </c>
      <c s="34" t="s">
        <v>358</v>
      </c>
      <c s="34" t="s">
        <v>1952</v>
      </c>
      <c s="35" t="s">
        <v>1953</v>
      </c>
      <c s="6" t="s">
        <v>1954</v>
      </c>
      <c s="36" t="s">
        <v>639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640</v>
      </c>
    </row>
    <row r="344" spans="1:5" ht="38.25">
      <c r="A344" s="35" t="s">
        <v>58</v>
      </c>
      <c r="E344" s="40" t="s">
        <v>4663</v>
      </c>
    </row>
    <row r="345" spans="1:5" ht="25.5">
      <c r="A345" t="s">
        <v>60</v>
      </c>
      <c r="E345" s="39" t="s">
        <v>640</v>
      </c>
    </row>
    <row r="346" spans="1:16" ht="25.5">
      <c r="A346" t="s">
        <v>49</v>
      </c>
      <c s="34" t="s">
        <v>361</v>
      </c>
      <c s="34" t="s">
        <v>1994</v>
      </c>
      <c s="35" t="s">
        <v>1995</v>
      </c>
      <c s="6" t="s">
        <v>1996</v>
      </c>
      <c s="36" t="s">
        <v>639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640</v>
      </c>
    </row>
    <row r="348" spans="1:5" ht="12.75">
      <c r="A348" s="35" t="s">
        <v>58</v>
      </c>
      <c r="E348" s="40" t="s">
        <v>4664</v>
      </c>
    </row>
    <row r="349" spans="1:5" ht="25.5">
      <c r="A349" t="s">
        <v>60</v>
      </c>
      <c r="E349" s="39" t="s">
        <v>640</v>
      </c>
    </row>
    <row r="350" spans="1:13" ht="12.75">
      <c r="A350" t="s">
        <v>46</v>
      </c>
      <c r="C350" s="31" t="s">
        <v>4665</v>
      </c>
      <c r="E350" s="33" t="s">
        <v>4666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364</v>
      </c>
      <c s="34" t="s">
        <v>4667</v>
      </c>
      <c s="35" t="s">
        <v>52</v>
      </c>
      <c s="6" t="s">
        <v>4668</v>
      </c>
      <c s="36" t="s">
        <v>639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4669</v>
      </c>
    </row>
    <row r="354" spans="1:5" ht="242.25">
      <c r="A354" t="s">
        <v>60</v>
      </c>
      <c r="E354" s="39" t="s">
        <v>4670</v>
      </c>
    </row>
    <row r="355" spans="1:16" ht="25.5">
      <c r="A355" t="s">
        <v>49</v>
      </c>
      <c s="34" t="s">
        <v>367</v>
      </c>
      <c s="34" t="s">
        <v>4671</v>
      </c>
      <c s="35" t="s">
        <v>52</v>
      </c>
      <c s="6" t="s">
        <v>4672</v>
      </c>
      <c s="36" t="s">
        <v>639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4669</v>
      </c>
    </row>
    <row r="358" spans="1:5" ht="216.75">
      <c r="A358" t="s">
        <v>60</v>
      </c>
      <c r="E358" s="39" t="s">
        <v>4673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4676</v>
      </c>
      <c r="E8" s="30" t="s">
        <v>4675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4680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4687</v>
      </c>
      <c s="35" t="s">
        <v>52</v>
      </c>
      <c s="6" t="s">
        <v>4688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4689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4690</v>
      </c>
      <c s="35" t="s">
        <v>52</v>
      </c>
      <c s="6" t="s">
        <v>4691</v>
      </c>
      <c s="36" t="s">
        <v>2068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4692</v>
      </c>
      <c s="35" t="s">
        <v>52</v>
      </c>
      <c s="6" t="s">
        <v>4693</v>
      </c>
      <c s="36" t="s">
        <v>2068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4694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4695</v>
      </c>
      <c s="35" t="s">
        <v>52</v>
      </c>
      <c s="6" t="s">
        <v>4696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4697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4698</v>
      </c>
      <c s="35" t="s">
        <v>52</v>
      </c>
      <c s="6" t="s">
        <v>4699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4700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4701</v>
      </c>
      <c s="35" t="s">
        <v>52</v>
      </c>
      <c s="6" t="s">
        <v>4702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4703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4704</v>
      </c>
      <c s="35" t="s">
        <v>52</v>
      </c>
      <c s="6" t="s">
        <v>4705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4706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4707</v>
      </c>
      <c s="35" t="s">
        <v>52</v>
      </c>
      <c s="6" t="s">
        <v>4708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4709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4710</v>
      </c>
      <c s="35" t="s">
        <v>52</v>
      </c>
      <c s="6" t="s">
        <v>4711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4712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4713</v>
      </c>
      <c s="35" t="s">
        <v>52</v>
      </c>
      <c s="6" t="s">
        <v>4714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4715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4716</v>
      </c>
      <c s="35" t="s">
        <v>52</v>
      </c>
      <c s="6" t="s">
        <v>4717</v>
      </c>
      <c s="36" t="s">
        <v>2068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4718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4719</v>
      </c>
      <c s="35" t="s">
        <v>52</v>
      </c>
      <c s="6" t="s">
        <v>4720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4721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4722</v>
      </c>
      <c s="35" t="s">
        <v>52</v>
      </c>
      <c s="6" t="s">
        <v>4723</v>
      </c>
      <c s="36" t="s">
        <v>639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4724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4725</v>
      </c>
      <c s="35" t="s">
        <v>52</v>
      </c>
      <c s="6" t="s">
        <v>4726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4727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4728</v>
      </c>
      <c s="35" t="s">
        <v>52</v>
      </c>
      <c s="6" t="s">
        <v>4729</v>
      </c>
      <c s="36" t="s">
        <v>2068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4730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4731</v>
      </c>
      <c s="35" t="s">
        <v>52</v>
      </c>
      <c s="6" t="s">
        <v>4732</v>
      </c>
      <c s="36" t="s">
        <v>2068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4733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4734</v>
      </c>
      <c s="35" t="s">
        <v>52</v>
      </c>
      <c s="6" t="s">
        <v>4735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4736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4737</v>
      </c>
      <c s="35" t="s">
        <v>52</v>
      </c>
      <c s="6" t="s">
        <v>4738</v>
      </c>
      <c s="36" t="s">
        <v>2068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4739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4740</v>
      </c>
      <c s="35" t="s">
        <v>52</v>
      </c>
      <c s="6" t="s">
        <v>4741</v>
      </c>
      <c s="36" t="s">
        <v>2068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4742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4743</v>
      </c>
      <c s="35" t="s">
        <v>52</v>
      </c>
      <c s="6" t="s">
        <v>4744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4745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4746</v>
      </c>
      <c s="35" t="s">
        <v>52</v>
      </c>
      <c s="6" t="s">
        <v>4747</v>
      </c>
      <c s="36" t="s">
        <v>2068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1943</v>
      </c>
      <c s="35" t="s">
        <v>1944</v>
      </c>
      <c s="6" t="s">
        <v>1945</v>
      </c>
      <c s="36" t="s">
        <v>639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12.75">
      <c r="A108" s="35" t="s">
        <v>58</v>
      </c>
      <c r="E108" s="40" t="s">
        <v>4748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1958</v>
      </c>
      <c s="35" t="s">
        <v>1959</v>
      </c>
      <c s="6" t="s">
        <v>1960</v>
      </c>
      <c s="36" t="s">
        <v>639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640</v>
      </c>
    </row>
    <row r="112" spans="1:5" ht="12.75">
      <c r="A112" s="35" t="s">
        <v>58</v>
      </c>
      <c r="E112" s="40" t="s">
        <v>4749</v>
      </c>
    </row>
    <row r="113" spans="1:5" ht="25.5">
      <c r="A113" t="s">
        <v>60</v>
      </c>
      <c r="E113" s="39" t="s">
        <v>640</v>
      </c>
    </row>
    <row r="114" spans="1:16" ht="25.5">
      <c r="A114" t="s">
        <v>49</v>
      </c>
      <c s="34" t="s">
        <v>193</v>
      </c>
      <c s="34" t="s">
        <v>4750</v>
      </c>
      <c s="35" t="s">
        <v>52</v>
      </c>
      <c s="6" t="s">
        <v>4751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4753</v>
      </c>
      <c s="35" t="s">
        <v>52</v>
      </c>
      <c s="6" t="s">
        <v>4754</v>
      </c>
      <c s="36" t="s">
        <v>2068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4755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4756</v>
      </c>
      <c s="35" t="s">
        <v>52</v>
      </c>
      <c s="6" t="s">
        <v>4757</v>
      </c>
      <c s="36" t="s">
        <v>2068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4758</v>
      </c>
      <c s="35" t="s">
        <v>52</v>
      </c>
      <c s="6" t="s">
        <v>4759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4760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4761</v>
      </c>
      <c s="35" t="s">
        <v>52</v>
      </c>
      <c s="6" t="s">
        <v>4762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3097</v>
      </c>
      <c r="E134" s="33" t="s">
        <v>4763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4764</v>
      </c>
      <c s="35" t="s">
        <v>52</v>
      </c>
      <c s="6" t="s">
        <v>4765</v>
      </c>
      <c s="36" t="s">
        <v>2068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4679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4766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4767</v>
      </c>
      <c r="E139" s="33" t="s">
        <v>4768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4769</v>
      </c>
      <c s="35" t="s">
        <v>52</v>
      </c>
      <c s="6" t="s">
        <v>4770</v>
      </c>
      <c s="36" t="s">
        <v>2068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4679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4771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4774</v>
      </c>
      <c r="E8" s="30" t="s">
        <v>4773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4775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4687</v>
      </c>
      <c s="35" t="s">
        <v>52</v>
      </c>
      <c s="6" t="s">
        <v>4688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4777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4778</v>
      </c>
      <c s="35" t="s">
        <v>52</v>
      </c>
      <c s="6" t="s">
        <v>4779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4780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2068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4781</v>
      </c>
      <c s="35" t="s">
        <v>52</v>
      </c>
      <c s="6" t="s">
        <v>4782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4783</v>
      </c>
      <c s="35" t="s">
        <v>52</v>
      </c>
      <c s="6" t="s">
        <v>4784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4785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4786</v>
      </c>
      <c s="35" t="s">
        <v>52</v>
      </c>
      <c s="6" t="s">
        <v>4787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4788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4789</v>
      </c>
      <c s="35" t="s">
        <v>52</v>
      </c>
      <c s="6" t="s">
        <v>4790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4791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4692</v>
      </c>
      <c s="35" t="s">
        <v>52</v>
      </c>
      <c s="6" t="s">
        <v>4693</v>
      </c>
      <c s="36" t="s">
        <v>2068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4792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4695</v>
      </c>
      <c s="35" t="s">
        <v>52</v>
      </c>
      <c s="6" t="s">
        <v>4696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4793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4794</v>
      </c>
      <c s="35" t="s">
        <v>52</v>
      </c>
      <c s="6" t="s">
        <v>4795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4796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4698</v>
      </c>
      <c s="35" t="s">
        <v>52</v>
      </c>
      <c s="6" t="s">
        <v>4699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4797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4798</v>
      </c>
      <c s="35" t="s">
        <v>52</v>
      </c>
      <c s="6" t="s">
        <v>4799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4800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4801</v>
      </c>
      <c s="35" t="s">
        <v>52</v>
      </c>
      <c s="6" t="s">
        <v>4802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4803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4701</v>
      </c>
      <c s="35" t="s">
        <v>52</v>
      </c>
      <c s="6" t="s">
        <v>4702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4804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4704</v>
      </c>
      <c s="35" t="s">
        <v>52</v>
      </c>
      <c s="6" t="s">
        <v>4705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4805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4707</v>
      </c>
      <c s="35" t="s">
        <v>52</v>
      </c>
      <c s="6" t="s">
        <v>4708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4806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4807</v>
      </c>
      <c s="35" t="s">
        <v>52</v>
      </c>
      <c s="6" t="s">
        <v>4808</v>
      </c>
      <c s="36" t="s">
        <v>2068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4809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4810</v>
      </c>
      <c s="35" t="s">
        <v>52</v>
      </c>
      <c s="6" t="s">
        <v>4811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4812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4813</v>
      </c>
      <c s="35" t="s">
        <v>52</v>
      </c>
      <c s="6" t="s">
        <v>4814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4815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4816</v>
      </c>
      <c s="35" t="s">
        <v>52</v>
      </c>
      <c s="6" t="s">
        <v>4817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4818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4713</v>
      </c>
      <c s="35" t="s">
        <v>52</v>
      </c>
      <c s="6" t="s">
        <v>4714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4819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4716</v>
      </c>
      <c s="35" t="s">
        <v>52</v>
      </c>
      <c s="6" t="s">
        <v>4717</v>
      </c>
      <c s="36" t="s">
        <v>2068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4820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4719</v>
      </c>
      <c s="35" t="s">
        <v>52</v>
      </c>
      <c s="6" t="s">
        <v>4720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4821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4822</v>
      </c>
      <c s="35" t="s">
        <v>52</v>
      </c>
      <c s="6" t="s">
        <v>4823</v>
      </c>
      <c s="36" t="s">
        <v>639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4679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4824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4737</v>
      </c>
      <c s="35" t="s">
        <v>52</v>
      </c>
      <c s="6" t="s">
        <v>4738</v>
      </c>
      <c s="36" t="s">
        <v>2068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4679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4825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4826</v>
      </c>
      <c s="35" t="s">
        <v>52</v>
      </c>
      <c s="6" t="s">
        <v>4827</v>
      </c>
      <c s="36" t="s">
        <v>449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4679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4828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4829</v>
      </c>
      <c s="35" t="s">
        <v>52</v>
      </c>
      <c s="6" t="s">
        <v>4830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4679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4831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4740</v>
      </c>
      <c s="35" t="s">
        <v>52</v>
      </c>
      <c s="6" t="s">
        <v>4741</v>
      </c>
      <c s="36" t="s">
        <v>2068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4679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4832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4833</v>
      </c>
      <c s="35" t="s">
        <v>52</v>
      </c>
      <c s="6" t="s">
        <v>4834</v>
      </c>
      <c s="36" t="s">
        <v>2068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4679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4835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4836</v>
      </c>
      <c s="35" t="s">
        <v>52</v>
      </c>
      <c s="6" t="s">
        <v>4837</v>
      </c>
      <c s="36" t="s">
        <v>2068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4679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4838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4743</v>
      </c>
      <c s="35" t="s">
        <v>52</v>
      </c>
      <c s="6" t="s">
        <v>4744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4679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4839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4840</v>
      </c>
      <c s="35" t="s">
        <v>52</v>
      </c>
      <c s="6" t="s">
        <v>4841</v>
      </c>
      <c s="36" t="s">
        <v>639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4679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4842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4746</v>
      </c>
      <c s="35" t="s">
        <v>52</v>
      </c>
      <c s="6" t="s">
        <v>4747</v>
      </c>
      <c s="36" t="s">
        <v>2068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4679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1943</v>
      </c>
      <c s="35" t="s">
        <v>1944</v>
      </c>
      <c s="6" t="s">
        <v>1945</v>
      </c>
      <c s="36" t="s">
        <v>639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640</v>
      </c>
    </row>
    <row r="156" spans="1:5" ht="38.25">
      <c r="A156" s="35" t="s">
        <v>58</v>
      </c>
      <c r="E156" s="40" t="s">
        <v>4843</v>
      </c>
    </row>
    <row r="157" spans="1:5" ht="25.5">
      <c r="A157" t="s">
        <v>60</v>
      </c>
      <c r="E157" s="39" t="s">
        <v>640</v>
      </c>
    </row>
    <row r="158" spans="1:16" ht="25.5">
      <c r="A158" t="s">
        <v>49</v>
      </c>
      <c s="34" t="s">
        <v>227</v>
      </c>
      <c s="34" t="s">
        <v>1958</v>
      </c>
      <c s="35" t="s">
        <v>1959</v>
      </c>
      <c s="6" t="s">
        <v>1960</v>
      </c>
      <c s="36" t="s">
        <v>639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640</v>
      </c>
    </row>
    <row r="160" spans="1:5" ht="12.75">
      <c r="A160" s="35" t="s">
        <v>58</v>
      </c>
      <c r="E160" s="40" t="s">
        <v>4844</v>
      </c>
    </row>
    <row r="161" spans="1:5" ht="25.5">
      <c r="A161" t="s">
        <v>60</v>
      </c>
      <c r="E161" s="39" t="s">
        <v>640</v>
      </c>
    </row>
    <row r="162" spans="1:16" ht="25.5">
      <c r="A162" t="s">
        <v>49</v>
      </c>
      <c s="34" t="s">
        <v>230</v>
      </c>
      <c s="34" t="s">
        <v>4750</v>
      </c>
      <c s="35" t="s">
        <v>52</v>
      </c>
      <c s="6" t="s">
        <v>4751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4845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4753</v>
      </c>
      <c s="35" t="s">
        <v>52</v>
      </c>
      <c s="6" t="s">
        <v>4754</v>
      </c>
      <c s="36" t="s">
        <v>2068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4846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4756</v>
      </c>
      <c s="35" t="s">
        <v>52</v>
      </c>
      <c s="6" t="s">
        <v>4757</v>
      </c>
      <c s="36" t="s">
        <v>2068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4847</v>
      </c>
      <c s="35" t="s">
        <v>52</v>
      </c>
      <c s="6" t="s">
        <v>4848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4849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4850</v>
      </c>
      <c s="35" t="s">
        <v>52</v>
      </c>
      <c s="6" t="s">
        <v>4851</v>
      </c>
      <c s="36" t="s">
        <v>2068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4853</v>
      </c>
      <c s="35" t="s">
        <v>52</v>
      </c>
      <c s="6" t="s">
        <v>4854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4855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4856</v>
      </c>
      <c s="35" t="s">
        <v>52</v>
      </c>
      <c s="6" t="s">
        <v>4857</v>
      </c>
      <c s="36" t="s">
        <v>2068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4858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4859</v>
      </c>
      <c s="35" t="s">
        <v>52</v>
      </c>
      <c s="6" t="s">
        <v>4860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4861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4862</v>
      </c>
      <c s="35" t="s">
        <v>52</v>
      </c>
      <c s="6" t="s">
        <v>4863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3097</v>
      </c>
      <c r="E198" s="33" t="s">
        <v>4763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4764</v>
      </c>
      <c s="35" t="s">
        <v>52</v>
      </c>
      <c s="6" t="s">
        <v>4765</v>
      </c>
      <c s="36" t="s">
        <v>2068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4679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4864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4767</v>
      </c>
      <c r="E203" s="33" t="s">
        <v>4768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4769</v>
      </c>
      <c s="35" t="s">
        <v>52</v>
      </c>
      <c s="6" t="s">
        <v>4770</v>
      </c>
      <c s="36" t="s">
        <v>2068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4679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4865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4868</v>
      </c>
      <c r="E8" s="30" t="s">
        <v>4867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4869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4870</v>
      </c>
      <c s="35" t="s">
        <v>52</v>
      </c>
      <c s="6" t="s">
        <v>4871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4872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4873</v>
      </c>
      <c s="35" t="s">
        <v>52</v>
      </c>
      <c s="6" t="s">
        <v>4874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4681</v>
      </c>
      <c s="35" t="s">
        <v>52</v>
      </c>
      <c s="6" t="s">
        <v>4682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4876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4684</v>
      </c>
      <c s="35" t="s">
        <v>52</v>
      </c>
      <c s="6" t="s">
        <v>4685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4877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4687</v>
      </c>
      <c s="35" t="s">
        <v>52</v>
      </c>
      <c s="6" t="s">
        <v>4688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4878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4879</v>
      </c>
      <c s="35" t="s">
        <v>52</v>
      </c>
      <c s="6" t="s">
        <v>4880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4881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4778</v>
      </c>
      <c s="35" t="s">
        <v>52</v>
      </c>
      <c s="6" t="s">
        <v>4779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4882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4690</v>
      </c>
      <c s="35" t="s">
        <v>52</v>
      </c>
      <c s="6" t="s">
        <v>4691</v>
      </c>
      <c s="36" t="s">
        <v>2068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4883</v>
      </c>
      <c s="35" t="s">
        <v>52</v>
      </c>
      <c s="6" t="s">
        <v>4884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4885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4886</v>
      </c>
      <c s="35" t="s">
        <v>52</v>
      </c>
      <c s="6" t="s">
        <v>4887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4888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4889</v>
      </c>
      <c s="35" t="s">
        <v>52</v>
      </c>
      <c s="6" t="s">
        <v>4890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4891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4892</v>
      </c>
      <c s="35" t="s">
        <v>52</v>
      </c>
      <c s="6" t="s">
        <v>4893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4894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4692</v>
      </c>
      <c s="35" t="s">
        <v>52</v>
      </c>
      <c s="6" t="s">
        <v>4693</v>
      </c>
      <c s="36" t="s">
        <v>2068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4895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4695</v>
      </c>
      <c s="35" t="s">
        <v>52</v>
      </c>
      <c s="6" t="s">
        <v>4696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4896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4794</v>
      </c>
      <c s="35" t="s">
        <v>52</v>
      </c>
      <c s="6" t="s">
        <v>4795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4897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4898</v>
      </c>
      <c s="35" t="s">
        <v>52</v>
      </c>
      <c s="6" t="s">
        <v>4899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4900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4698</v>
      </c>
      <c s="35" t="s">
        <v>52</v>
      </c>
      <c s="6" t="s">
        <v>4699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4901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4707</v>
      </c>
      <c s="35" t="s">
        <v>52</v>
      </c>
      <c s="6" t="s">
        <v>4708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4902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4807</v>
      </c>
      <c s="35" t="s">
        <v>52</v>
      </c>
      <c s="6" t="s">
        <v>4808</v>
      </c>
      <c s="36" t="s">
        <v>2068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4903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4904</v>
      </c>
      <c s="35" t="s">
        <v>52</v>
      </c>
      <c s="6" t="s">
        <v>4905</v>
      </c>
      <c s="36" t="s">
        <v>2068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4906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4810</v>
      </c>
      <c s="35" t="s">
        <v>52</v>
      </c>
      <c s="6" t="s">
        <v>4811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4907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4710</v>
      </c>
      <c s="35" t="s">
        <v>52</v>
      </c>
      <c s="6" t="s">
        <v>4711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4908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4713</v>
      </c>
      <c s="35" t="s">
        <v>52</v>
      </c>
      <c s="6" t="s">
        <v>4714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4909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4716</v>
      </c>
      <c s="35" t="s">
        <v>52</v>
      </c>
      <c s="6" t="s">
        <v>4717</v>
      </c>
      <c s="36" t="s">
        <v>2068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4910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4719</v>
      </c>
      <c s="35" t="s">
        <v>52</v>
      </c>
      <c s="6" t="s">
        <v>4720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4911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4912</v>
      </c>
      <c s="35" t="s">
        <v>52</v>
      </c>
      <c s="6" t="s">
        <v>4913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4679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4822</v>
      </c>
      <c s="35" t="s">
        <v>52</v>
      </c>
      <c s="6" t="s">
        <v>4823</v>
      </c>
      <c s="36" t="s">
        <v>639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4679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4914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4915</v>
      </c>
      <c s="35" t="s">
        <v>52</v>
      </c>
      <c s="6" t="s">
        <v>4916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4679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4917</v>
      </c>
      <c s="35" t="s">
        <v>52</v>
      </c>
      <c s="6" t="s">
        <v>4918</v>
      </c>
      <c s="36" t="s">
        <v>2068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4679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4919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4737</v>
      </c>
      <c s="35" t="s">
        <v>52</v>
      </c>
      <c s="6" t="s">
        <v>4738</v>
      </c>
      <c s="36" t="s">
        <v>2068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4679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4920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4921</v>
      </c>
      <c s="35" t="s">
        <v>52</v>
      </c>
      <c s="6" t="s">
        <v>4922</v>
      </c>
      <c s="36" t="s">
        <v>2068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4679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4923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4924</v>
      </c>
      <c s="35" t="s">
        <v>52</v>
      </c>
      <c s="6" t="s">
        <v>4925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4679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4740</v>
      </c>
      <c s="35" t="s">
        <v>52</v>
      </c>
      <c s="6" t="s">
        <v>4741</v>
      </c>
      <c s="36" t="s">
        <v>2068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4679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4926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4743</v>
      </c>
      <c s="35" t="s">
        <v>52</v>
      </c>
      <c s="6" t="s">
        <v>4744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4679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4927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4928</v>
      </c>
      <c s="35" t="s">
        <v>52</v>
      </c>
      <c s="6" t="s">
        <v>4929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4679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4930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4931</v>
      </c>
      <c s="35" t="s">
        <v>52</v>
      </c>
      <c s="6" t="s">
        <v>4932</v>
      </c>
      <c s="36" t="s">
        <v>2068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4679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4933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4934</v>
      </c>
      <c s="35" t="s">
        <v>52</v>
      </c>
      <c s="6" t="s">
        <v>4935</v>
      </c>
      <c s="36" t="s">
        <v>2068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4679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4936</v>
      </c>
      <c s="35" t="s">
        <v>52</v>
      </c>
      <c s="6" t="s">
        <v>4937</v>
      </c>
      <c s="36" t="s">
        <v>639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4679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4938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4939</v>
      </c>
      <c s="35" t="s">
        <v>52</v>
      </c>
      <c s="6" t="s">
        <v>4940</v>
      </c>
      <c s="36" t="s">
        <v>2068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4679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4941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4746</v>
      </c>
      <c s="35" t="s">
        <v>52</v>
      </c>
      <c s="6" t="s">
        <v>4747</v>
      </c>
      <c s="36" t="s">
        <v>2068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4679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4942</v>
      </c>
      <c s="35" t="s">
        <v>52</v>
      </c>
      <c s="6" t="s">
        <v>4943</v>
      </c>
      <c s="36" t="s">
        <v>2068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4679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4944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4945</v>
      </c>
      <c s="35" t="s">
        <v>52</v>
      </c>
      <c s="6" t="s">
        <v>4946</v>
      </c>
      <c s="36" t="s">
        <v>2068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4679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4947</v>
      </c>
      <c s="35" t="s">
        <v>52</v>
      </c>
      <c s="6" t="s">
        <v>4948</v>
      </c>
      <c s="36" t="s">
        <v>2068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4679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4949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4950</v>
      </c>
      <c s="35" t="s">
        <v>52</v>
      </c>
      <c s="6" t="s">
        <v>4951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4679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4952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4953</v>
      </c>
      <c s="35" t="s">
        <v>52</v>
      </c>
      <c s="6" t="s">
        <v>4954</v>
      </c>
      <c s="36" t="s">
        <v>2068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4679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4955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1943</v>
      </c>
      <c s="35" t="s">
        <v>1944</v>
      </c>
      <c s="6" t="s">
        <v>1945</v>
      </c>
      <c s="36" t="s">
        <v>639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640</v>
      </c>
    </row>
    <row r="196" spans="1:5" ht="51">
      <c r="A196" s="35" t="s">
        <v>58</v>
      </c>
      <c r="E196" s="40" t="s">
        <v>4956</v>
      </c>
    </row>
    <row r="197" spans="1:5" ht="25.5">
      <c r="A197" t="s">
        <v>60</v>
      </c>
      <c r="E197" s="39" t="s">
        <v>640</v>
      </c>
    </row>
    <row r="198" spans="1:16" ht="25.5">
      <c r="A198" t="s">
        <v>49</v>
      </c>
      <c s="34" t="s">
        <v>257</v>
      </c>
      <c s="34" t="s">
        <v>1958</v>
      </c>
      <c s="35" t="s">
        <v>1959</v>
      </c>
      <c s="6" t="s">
        <v>1960</v>
      </c>
      <c s="36" t="s">
        <v>639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640</v>
      </c>
    </row>
    <row r="200" spans="1:5" ht="12.75">
      <c r="A200" s="35" t="s">
        <v>58</v>
      </c>
      <c r="E200" s="40" t="s">
        <v>4957</v>
      </c>
    </row>
    <row r="201" spans="1:5" ht="25.5">
      <c r="A201" t="s">
        <v>60</v>
      </c>
      <c r="E201" s="39" t="s">
        <v>640</v>
      </c>
    </row>
    <row r="202" spans="1:16" ht="25.5">
      <c r="A202" t="s">
        <v>49</v>
      </c>
      <c s="34" t="s">
        <v>260</v>
      </c>
      <c s="34" t="s">
        <v>4750</v>
      </c>
      <c s="35" t="s">
        <v>52</v>
      </c>
      <c s="6" t="s">
        <v>4751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4958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4753</v>
      </c>
      <c s="35" t="s">
        <v>52</v>
      </c>
      <c s="6" t="s">
        <v>4754</v>
      </c>
      <c s="36" t="s">
        <v>2068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4959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4756</v>
      </c>
      <c s="35" t="s">
        <v>52</v>
      </c>
      <c s="6" t="s">
        <v>4757</v>
      </c>
      <c s="36" t="s">
        <v>2068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4850</v>
      </c>
      <c s="35" t="s">
        <v>52</v>
      </c>
      <c s="6" t="s">
        <v>4851</v>
      </c>
      <c s="36" t="s">
        <v>2068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4960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4853</v>
      </c>
      <c s="35" t="s">
        <v>52</v>
      </c>
      <c s="6" t="s">
        <v>4854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4961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3097</v>
      </c>
      <c r="E222" s="33" t="s">
        <v>4763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4764</v>
      </c>
      <c s="35" t="s">
        <v>52</v>
      </c>
      <c s="6" t="s">
        <v>4765</v>
      </c>
      <c s="36" t="s">
        <v>2068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4679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4962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4767</v>
      </c>
      <c r="E227" s="33" t="s">
        <v>4768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4769</v>
      </c>
      <c s="35" t="s">
        <v>52</v>
      </c>
      <c s="6" t="s">
        <v>4770</v>
      </c>
      <c s="36" t="s">
        <v>2068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4679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4963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4966</v>
      </c>
      <c r="E8" s="30" t="s">
        <v>4965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4681</v>
      </c>
      <c s="35" t="s">
        <v>52</v>
      </c>
      <c s="6" t="s">
        <v>4682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4967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4684</v>
      </c>
      <c s="35" t="s">
        <v>52</v>
      </c>
      <c s="6" t="s">
        <v>4685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4968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4687</v>
      </c>
      <c s="35" t="s">
        <v>52</v>
      </c>
      <c s="6" t="s">
        <v>4688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4969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4970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4695</v>
      </c>
      <c s="35" t="s">
        <v>52</v>
      </c>
      <c s="6" t="s">
        <v>4696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4971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4794</v>
      </c>
      <c s="35" t="s">
        <v>52</v>
      </c>
      <c s="6" t="s">
        <v>4795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4972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4698</v>
      </c>
      <c s="35" t="s">
        <v>52</v>
      </c>
      <c s="6" t="s">
        <v>4699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4973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4974</v>
      </c>
      <c s="35" t="s">
        <v>52</v>
      </c>
      <c s="6" t="s">
        <v>4975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4976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4701</v>
      </c>
      <c s="35" t="s">
        <v>52</v>
      </c>
      <c s="6" t="s">
        <v>4702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4977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4978</v>
      </c>
      <c s="35" t="s">
        <v>52</v>
      </c>
      <c s="6" t="s">
        <v>4979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4980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4704</v>
      </c>
      <c s="35" t="s">
        <v>52</v>
      </c>
      <c s="6" t="s">
        <v>4705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4981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4707</v>
      </c>
      <c s="35" t="s">
        <v>52</v>
      </c>
      <c s="6" t="s">
        <v>4708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4982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4807</v>
      </c>
      <c s="35" t="s">
        <v>52</v>
      </c>
      <c s="6" t="s">
        <v>4808</v>
      </c>
      <c s="36" t="s">
        <v>2068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4983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4810</v>
      </c>
      <c s="35" t="s">
        <v>52</v>
      </c>
      <c s="6" t="s">
        <v>4811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4984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4710</v>
      </c>
      <c s="35" t="s">
        <v>52</v>
      </c>
      <c s="6" t="s">
        <v>4711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4985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4713</v>
      </c>
      <c s="35" t="s">
        <v>52</v>
      </c>
      <c s="6" t="s">
        <v>4714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4986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4716</v>
      </c>
      <c s="35" t="s">
        <v>52</v>
      </c>
      <c s="6" t="s">
        <v>4717</v>
      </c>
      <c s="36" t="s">
        <v>2068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4987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4719</v>
      </c>
      <c s="35" t="s">
        <v>52</v>
      </c>
      <c s="6" t="s">
        <v>4720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4988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4822</v>
      </c>
      <c s="35" t="s">
        <v>52</v>
      </c>
      <c s="6" t="s">
        <v>4823</v>
      </c>
      <c s="36" t="s">
        <v>639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4989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4737</v>
      </c>
      <c s="35" t="s">
        <v>52</v>
      </c>
      <c s="6" t="s">
        <v>4738</v>
      </c>
      <c s="36" t="s">
        <v>2068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4990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4740</v>
      </c>
      <c s="35" t="s">
        <v>52</v>
      </c>
      <c s="6" t="s">
        <v>4741</v>
      </c>
      <c s="36" t="s">
        <v>2068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4991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4743</v>
      </c>
      <c s="35" t="s">
        <v>52</v>
      </c>
      <c s="6" t="s">
        <v>4744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4992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4746</v>
      </c>
      <c s="35" t="s">
        <v>52</v>
      </c>
      <c s="6" t="s">
        <v>4747</v>
      </c>
      <c s="36" t="s">
        <v>2068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1943</v>
      </c>
      <c s="35" t="s">
        <v>1944</v>
      </c>
      <c s="6" t="s">
        <v>1945</v>
      </c>
      <c s="36" t="s">
        <v>639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38.25">
      <c r="A108" s="35" t="s">
        <v>58</v>
      </c>
      <c r="E108" s="40" t="s">
        <v>4993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1958</v>
      </c>
      <c s="35" t="s">
        <v>1959</v>
      </c>
      <c s="6" t="s">
        <v>1960</v>
      </c>
      <c s="36" t="s">
        <v>639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640</v>
      </c>
    </row>
    <row r="112" spans="1:5" ht="12.75">
      <c r="A112" s="35" t="s">
        <v>58</v>
      </c>
      <c r="E112" s="40" t="s">
        <v>4994</v>
      </c>
    </row>
    <row r="113" spans="1:5" ht="25.5">
      <c r="A113" t="s">
        <v>60</v>
      </c>
      <c r="E113" s="39" t="s">
        <v>640</v>
      </c>
    </row>
    <row r="114" spans="1:16" ht="25.5">
      <c r="A114" t="s">
        <v>49</v>
      </c>
      <c s="34" t="s">
        <v>193</v>
      </c>
      <c s="34" t="s">
        <v>4750</v>
      </c>
      <c s="35" t="s">
        <v>52</v>
      </c>
      <c s="6" t="s">
        <v>4751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4995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4753</v>
      </c>
      <c s="35" t="s">
        <v>52</v>
      </c>
      <c s="6" t="s">
        <v>4754</v>
      </c>
      <c s="36" t="s">
        <v>2068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4996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4756</v>
      </c>
      <c s="35" t="s">
        <v>52</v>
      </c>
      <c s="6" t="s">
        <v>4757</v>
      </c>
      <c s="36" t="s">
        <v>2068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4850</v>
      </c>
      <c s="35" t="s">
        <v>52</v>
      </c>
      <c s="6" t="s">
        <v>4851</v>
      </c>
      <c s="36" t="s">
        <v>2068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4997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4758</v>
      </c>
      <c s="35" t="s">
        <v>52</v>
      </c>
      <c s="6" t="s">
        <v>4759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4998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4853</v>
      </c>
      <c s="35" t="s">
        <v>52</v>
      </c>
      <c s="6" t="s">
        <v>4854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4999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3097</v>
      </c>
      <c r="E138" s="33" t="s">
        <v>4763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4764</v>
      </c>
      <c s="35" t="s">
        <v>52</v>
      </c>
      <c s="6" t="s">
        <v>4765</v>
      </c>
      <c s="36" t="s">
        <v>2068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4679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5000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4767</v>
      </c>
      <c r="E143" s="33" t="s">
        <v>4768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4769</v>
      </c>
      <c s="35" t="s">
        <v>52</v>
      </c>
      <c s="6" t="s">
        <v>4770</v>
      </c>
      <c s="36" t="s">
        <v>2068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4679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5001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5004</v>
      </c>
      <c r="E8" s="30" t="s">
        <v>5003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5005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4687</v>
      </c>
      <c s="35" t="s">
        <v>52</v>
      </c>
      <c s="6" t="s">
        <v>4688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4780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4879</v>
      </c>
      <c s="35" t="s">
        <v>52</v>
      </c>
      <c s="6" t="s">
        <v>4880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5007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5008</v>
      </c>
      <c s="35" t="s">
        <v>52</v>
      </c>
      <c s="6" t="s">
        <v>5009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5010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4690</v>
      </c>
      <c s="35" t="s">
        <v>52</v>
      </c>
      <c s="6" t="s">
        <v>4691</v>
      </c>
      <c s="36" t="s">
        <v>2068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4692</v>
      </c>
      <c s="35" t="s">
        <v>52</v>
      </c>
      <c s="6" t="s">
        <v>4693</v>
      </c>
      <c s="36" t="s">
        <v>2068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5011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4695</v>
      </c>
      <c s="35" t="s">
        <v>52</v>
      </c>
      <c s="6" t="s">
        <v>4696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5012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4698</v>
      </c>
      <c s="35" t="s">
        <v>52</v>
      </c>
      <c s="6" t="s">
        <v>4699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5013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4801</v>
      </c>
      <c s="35" t="s">
        <v>52</v>
      </c>
      <c s="6" t="s">
        <v>4802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5014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4701</v>
      </c>
      <c s="35" t="s">
        <v>52</v>
      </c>
      <c s="6" t="s">
        <v>4702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5015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4704</v>
      </c>
      <c s="35" t="s">
        <v>52</v>
      </c>
      <c s="6" t="s">
        <v>4705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5016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4707</v>
      </c>
      <c s="35" t="s">
        <v>52</v>
      </c>
      <c s="6" t="s">
        <v>4708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5017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4807</v>
      </c>
      <c s="35" t="s">
        <v>52</v>
      </c>
      <c s="6" t="s">
        <v>4808</v>
      </c>
      <c s="36" t="s">
        <v>2068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5018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4810</v>
      </c>
      <c s="35" t="s">
        <v>52</v>
      </c>
      <c s="6" t="s">
        <v>4811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5019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4816</v>
      </c>
      <c s="35" t="s">
        <v>52</v>
      </c>
      <c s="6" t="s">
        <v>4817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5020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4713</v>
      </c>
      <c s="35" t="s">
        <v>52</v>
      </c>
      <c s="6" t="s">
        <v>4714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5021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4716</v>
      </c>
      <c s="35" t="s">
        <v>52</v>
      </c>
      <c s="6" t="s">
        <v>4717</v>
      </c>
      <c s="36" t="s">
        <v>2068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5022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4719</v>
      </c>
      <c s="35" t="s">
        <v>52</v>
      </c>
      <c s="6" t="s">
        <v>4720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5023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4822</v>
      </c>
      <c s="35" t="s">
        <v>52</v>
      </c>
      <c s="6" t="s">
        <v>4823</v>
      </c>
      <c s="36" t="s">
        <v>639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5024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4737</v>
      </c>
      <c s="35" t="s">
        <v>52</v>
      </c>
      <c s="6" t="s">
        <v>4738</v>
      </c>
      <c s="36" t="s">
        <v>2068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5025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4740</v>
      </c>
      <c s="35" t="s">
        <v>52</v>
      </c>
      <c s="6" t="s">
        <v>4741</v>
      </c>
      <c s="36" t="s">
        <v>2068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5026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4836</v>
      </c>
      <c s="35" t="s">
        <v>52</v>
      </c>
      <c s="6" t="s">
        <v>4837</v>
      </c>
      <c s="36" t="s">
        <v>2068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5027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4743</v>
      </c>
      <c s="35" t="s">
        <v>52</v>
      </c>
      <c s="6" t="s">
        <v>4744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5028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4746</v>
      </c>
      <c s="35" t="s">
        <v>52</v>
      </c>
      <c s="6" t="s">
        <v>4747</v>
      </c>
      <c s="36" t="s">
        <v>2068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1943</v>
      </c>
      <c s="35" t="s">
        <v>1944</v>
      </c>
      <c s="6" t="s">
        <v>1945</v>
      </c>
      <c s="36" t="s">
        <v>639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640</v>
      </c>
    </row>
    <row r="116" spans="1:5" ht="12.75">
      <c r="A116" s="35" t="s">
        <v>58</v>
      </c>
      <c r="E116" s="40" t="s">
        <v>5029</v>
      </c>
    </row>
    <row r="117" spans="1:5" ht="25.5">
      <c r="A117" t="s">
        <v>60</v>
      </c>
      <c r="E117" s="39" t="s">
        <v>640</v>
      </c>
    </row>
    <row r="118" spans="1:16" ht="25.5">
      <c r="A118" t="s">
        <v>49</v>
      </c>
      <c s="34" t="s">
        <v>196</v>
      </c>
      <c s="34" t="s">
        <v>1958</v>
      </c>
      <c s="35" t="s">
        <v>1959</v>
      </c>
      <c s="6" t="s">
        <v>1960</v>
      </c>
      <c s="36" t="s">
        <v>639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640</v>
      </c>
    </row>
    <row r="120" spans="1:5" ht="25.5">
      <c r="A120" s="35" t="s">
        <v>58</v>
      </c>
      <c r="E120" s="40" t="s">
        <v>5030</v>
      </c>
    </row>
    <row r="121" spans="1:5" ht="25.5">
      <c r="A121" t="s">
        <v>60</v>
      </c>
      <c r="E121" s="39" t="s">
        <v>640</v>
      </c>
    </row>
    <row r="122" spans="1:16" ht="25.5">
      <c r="A122" t="s">
        <v>49</v>
      </c>
      <c s="34" t="s">
        <v>199</v>
      </c>
      <c s="34" t="s">
        <v>4750</v>
      </c>
      <c s="35" t="s">
        <v>52</v>
      </c>
      <c s="6" t="s">
        <v>4751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5031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4753</v>
      </c>
      <c s="35" t="s">
        <v>52</v>
      </c>
      <c s="6" t="s">
        <v>4754</v>
      </c>
      <c s="36" t="s">
        <v>2068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5032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4756</v>
      </c>
      <c s="35" t="s">
        <v>52</v>
      </c>
      <c s="6" t="s">
        <v>4757</v>
      </c>
      <c s="36" t="s">
        <v>2068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4850</v>
      </c>
      <c s="35" t="s">
        <v>52</v>
      </c>
      <c s="6" t="s">
        <v>4851</v>
      </c>
      <c s="36" t="s">
        <v>2068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5033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4853</v>
      </c>
      <c s="35" t="s">
        <v>52</v>
      </c>
      <c s="6" t="s">
        <v>4854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5034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3097</v>
      </c>
      <c r="E142" s="33" t="s">
        <v>4763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4764</v>
      </c>
      <c s="35" t="s">
        <v>52</v>
      </c>
      <c s="6" t="s">
        <v>4765</v>
      </c>
      <c s="36" t="s">
        <v>2068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4679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5035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4767</v>
      </c>
      <c r="E147" s="33" t="s">
        <v>4768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4769</v>
      </c>
      <c s="35" t="s">
        <v>52</v>
      </c>
      <c s="6" t="s">
        <v>4770</v>
      </c>
      <c s="36" t="s">
        <v>2068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4679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5036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5039</v>
      </c>
      <c r="E8" s="30" t="s">
        <v>5038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4681</v>
      </c>
      <c s="35" t="s">
        <v>52</v>
      </c>
      <c s="6" t="s">
        <v>4682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5040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4684</v>
      </c>
      <c s="35" t="s">
        <v>52</v>
      </c>
      <c s="6" t="s">
        <v>4685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4968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4687</v>
      </c>
      <c s="35" t="s">
        <v>52</v>
      </c>
      <c s="6" t="s">
        <v>4688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5041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4695</v>
      </c>
      <c s="35" t="s">
        <v>52</v>
      </c>
      <c s="6" t="s">
        <v>4696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5043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4794</v>
      </c>
      <c s="35" t="s">
        <v>52</v>
      </c>
      <c s="6" t="s">
        <v>4795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5044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4698</v>
      </c>
      <c s="35" t="s">
        <v>52</v>
      </c>
      <c s="6" t="s">
        <v>4699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5045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4798</v>
      </c>
      <c s="35" t="s">
        <v>52</v>
      </c>
      <c s="6" t="s">
        <v>4799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5046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4974</v>
      </c>
      <c s="35" t="s">
        <v>52</v>
      </c>
      <c s="6" t="s">
        <v>4975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5047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4701</v>
      </c>
      <c s="35" t="s">
        <v>52</v>
      </c>
      <c s="6" t="s">
        <v>4702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5048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4978</v>
      </c>
      <c s="35" t="s">
        <v>52</v>
      </c>
      <c s="6" t="s">
        <v>4979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5049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4704</v>
      </c>
      <c s="35" t="s">
        <v>52</v>
      </c>
      <c s="6" t="s">
        <v>4705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5050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4707</v>
      </c>
      <c s="35" t="s">
        <v>52</v>
      </c>
      <c s="6" t="s">
        <v>4708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5051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4813</v>
      </c>
      <c s="35" t="s">
        <v>52</v>
      </c>
      <c s="6" t="s">
        <v>4814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5052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4713</v>
      </c>
      <c s="35" t="s">
        <v>52</v>
      </c>
      <c s="6" t="s">
        <v>4714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5053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4716</v>
      </c>
      <c s="35" t="s">
        <v>52</v>
      </c>
      <c s="6" t="s">
        <v>4717</v>
      </c>
      <c s="36" t="s">
        <v>2068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5054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4719</v>
      </c>
      <c s="35" t="s">
        <v>52</v>
      </c>
      <c s="6" t="s">
        <v>4720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5055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4822</v>
      </c>
      <c s="35" t="s">
        <v>52</v>
      </c>
      <c s="6" t="s">
        <v>4823</v>
      </c>
      <c s="36" t="s">
        <v>639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5056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4737</v>
      </c>
      <c s="35" t="s">
        <v>52</v>
      </c>
      <c s="6" t="s">
        <v>4738</v>
      </c>
      <c s="36" t="s">
        <v>2068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5057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4833</v>
      </c>
      <c s="35" t="s">
        <v>52</v>
      </c>
      <c s="6" t="s">
        <v>4834</v>
      </c>
      <c s="36" t="s">
        <v>2068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5058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4743</v>
      </c>
      <c s="35" t="s">
        <v>52</v>
      </c>
      <c s="6" t="s">
        <v>4744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5059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4746</v>
      </c>
      <c s="35" t="s">
        <v>52</v>
      </c>
      <c s="6" t="s">
        <v>4747</v>
      </c>
      <c s="36" t="s">
        <v>2068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1943</v>
      </c>
      <c s="35" t="s">
        <v>1944</v>
      </c>
      <c s="6" t="s">
        <v>1945</v>
      </c>
      <c s="36" t="s">
        <v>639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640</v>
      </c>
    </row>
    <row r="104" spans="1:5" ht="38.25">
      <c r="A104" s="35" t="s">
        <v>58</v>
      </c>
      <c r="E104" s="40" t="s">
        <v>5060</v>
      </c>
    </row>
    <row r="105" spans="1:5" ht="25.5">
      <c r="A105" t="s">
        <v>60</v>
      </c>
      <c r="E105" s="39" t="s">
        <v>640</v>
      </c>
    </row>
    <row r="106" spans="1:16" ht="25.5">
      <c r="A106" t="s">
        <v>49</v>
      </c>
      <c s="34" t="s">
        <v>187</v>
      </c>
      <c s="34" t="s">
        <v>1958</v>
      </c>
      <c s="35" t="s">
        <v>1959</v>
      </c>
      <c s="6" t="s">
        <v>1960</v>
      </c>
      <c s="36" t="s">
        <v>639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640</v>
      </c>
    </row>
    <row r="108" spans="1:5" ht="12.75">
      <c r="A108" s="35" t="s">
        <v>58</v>
      </c>
      <c r="E108" s="40" t="s">
        <v>5061</v>
      </c>
    </row>
    <row r="109" spans="1:5" ht="25.5">
      <c r="A109" t="s">
        <v>60</v>
      </c>
      <c r="E109" s="39" t="s">
        <v>640</v>
      </c>
    </row>
    <row r="110" spans="1:16" ht="25.5">
      <c r="A110" t="s">
        <v>49</v>
      </c>
      <c s="34" t="s">
        <v>190</v>
      </c>
      <c s="34" t="s">
        <v>4750</v>
      </c>
      <c s="35" t="s">
        <v>52</v>
      </c>
      <c s="6" t="s">
        <v>4751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5062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4753</v>
      </c>
      <c s="35" t="s">
        <v>52</v>
      </c>
      <c s="6" t="s">
        <v>4754</v>
      </c>
      <c s="36" t="s">
        <v>2068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5063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4756</v>
      </c>
      <c s="35" t="s">
        <v>52</v>
      </c>
      <c s="6" t="s">
        <v>4757</v>
      </c>
      <c s="36" t="s">
        <v>2068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4850</v>
      </c>
      <c s="35" t="s">
        <v>52</v>
      </c>
      <c s="6" t="s">
        <v>4851</v>
      </c>
      <c s="36" t="s">
        <v>2068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5064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4853</v>
      </c>
      <c s="35" t="s">
        <v>52</v>
      </c>
      <c s="6" t="s">
        <v>4854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5065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3097</v>
      </c>
      <c r="E130" s="33" t="s">
        <v>4763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4764</v>
      </c>
      <c s="35" t="s">
        <v>52</v>
      </c>
      <c s="6" t="s">
        <v>4765</v>
      </c>
      <c s="36" t="s">
        <v>2068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4679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5066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4767</v>
      </c>
      <c r="E135" s="33" t="s">
        <v>4768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4769</v>
      </c>
      <c s="35" t="s">
        <v>52</v>
      </c>
      <c s="6" t="s">
        <v>4770</v>
      </c>
      <c s="36" t="s">
        <v>2068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4679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5067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5070</v>
      </c>
      <c r="E8" s="30" t="s">
        <v>5069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5071</v>
      </c>
      <c s="35" t="s">
        <v>52</v>
      </c>
      <c s="6" t="s">
        <v>5072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5073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5074</v>
      </c>
      <c s="35" t="s">
        <v>52</v>
      </c>
      <c s="6" t="s">
        <v>5075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4706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5076</v>
      </c>
      <c s="35" t="s">
        <v>52</v>
      </c>
      <c s="6" t="s">
        <v>5077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5078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5079</v>
      </c>
      <c s="35" t="s">
        <v>52</v>
      </c>
      <c s="6" t="s">
        <v>5080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4969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4690</v>
      </c>
      <c s="35" t="s">
        <v>52</v>
      </c>
      <c s="6" t="s">
        <v>4691</v>
      </c>
      <c s="36" t="s">
        <v>2068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4692</v>
      </c>
      <c s="35" t="s">
        <v>52</v>
      </c>
      <c s="6" t="s">
        <v>4693</v>
      </c>
      <c s="36" t="s">
        <v>2068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5081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4695</v>
      </c>
      <c s="35" t="s">
        <v>52</v>
      </c>
      <c s="6" t="s">
        <v>4696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5082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4794</v>
      </c>
      <c s="35" t="s">
        <v>52</v>
      </c>
      <c s="6" t="s">
        <v>4795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5083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4698</v>
      </c>
      <c s="35" t="s">
        <v>52</v>
      </c>
      <c s="6" t="s">
        <v>4699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5084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4974</v>
      </c>
      <c s="35" t="s">
        <v>52</v>
      </c>
      <c s="6" t="s">
        <v>4975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5085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4978</v>
      </c>
      <c s="35" t="s">
        <v>52</v>
      </c>
      <c s="6" t="s">
        <v>4979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5086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4704</v>
      </c>
      <c s="35" t="s">
        <v>52</v>
      </c>
      <c s="6" t="s">
        <v>4705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5087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4707</v>
      </c>
      <c s="35" t="s">
        <v>52</v>
      </c>
      <c s="6" t="s">
        <v>4708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5088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4710</v>
      </c>
      <c s="35" t="s">
        <v>52</v>
      </c>
      <c s="6" t="s">
        <v>4711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4815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4713</v>
      </c>
      <c s="35" t="s">
        <v>52</v>
      </c>
      <c s="6" t="s">
        <v>4714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5089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4716</v>
      </c>
      <c s="35" t="s">
        <v>52</v>
      </c>
      <c s="6" t="s">
        <v>4717</v>
      </c>
      <c s="36" t="s">
        <v>2068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5090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4719</v>
      </c>
      <c s="35" t="s">
        <v>52</v>
      </c>
      <c s="6" t="s">
        <v>4720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5091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4822</v>
      </c>
      <c s="35" t="s">
        <v>52</v>
      </c>
      <c s="6" t="s">
        <v>4823</v>
      </c>
      <c s="36" t="s">
        <v>639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5092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4737</v>
      </c>
      <c s="35" t="s">
        <v>52</v>
      </c>
      <c s="6" t="s">
        <v>4738</v>
      </c>
      <c s="36" t="s">
        <v>2068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5093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4740</v>
      </c>
      <c s="35" t="s">
        <v>52</v>
      </c>
      <c s="6" t="s">
        <v>4741</v>
      </c>
      <c s="36" t="s">
        <v>2068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5094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4743</v>
      </c>
      <c s="35" t="s">
        <v>52</v>
      </c>
      <c s="6" t="s">
        <v>4744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4746</v>
      </c>
      <c s="35" t="s">
        <v>52</v>
      </c>
      <c s="6" t="s">
        <v>4747</v>
      </c>
      <c s="36" t="s">
        <v>2068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1943</v>
      </c>
      <c s="35" t="s">
        <v>1944</v>
      </c>
      <c s="6" t="s">
        <v>1945</v>
      </c>
      <c s="36" t="s">
        <v>639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640</v>
      </c>
    </row>
    <row r="100" spans="1:5" ht="38.25">
      <c r="A100" s="35" t="s">
        <v>58</v>
      </c>
      <c r="E100" s="40" t="s">
        <v>5096</v>
      </c>
    </row>
    <row r="101" spans="1:5" ht="25.5">
      <c r="A101" t="s">
        <v>60</v>
      </c>
      <c r="E101" s="39" t="s">
        <v>640</v>
      </c>
    </row>
    <row r="102" spans="1:16" ht="25.5">
      <c r="A102" t="s">
        <v>49</v>
      </c>
      <c s="34" t="s">
        <v>184</v>
      </c>
      <c s="34" t="s">
        <v>1958</v>
      </c>
      <c s="35" t="s">
        <v>1959</v>
      </c>
      <c s="6" t="s">
        <v>1960</v>
      </c>
      <c s="36" t="s">
        <v>639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640</v>
      </c>
    </row>
    <row r="104" spans="1:5" ht="12.75">
      <c r="A104" s="35" t="s">
        <v>58</v>
      </c>
      <c r="E104" s="40" t="s">
        <v>5097</v>
      </c>
    </row>
    <row r="105" spans="1:5" ht="25.5">
      <c r="A105" t="s">
        <v>60</v>
      </c>
      <c r="E105" s="39" t="s">
        <v>640</v>
      </c>
    </row>
    <row r="106" spans="1:16" ht="25.5">
      <c r="A106" t="s">
        <v>49</v>
      </c>
      <c s="34" t="s">
        <v>187</v>
      </c>
      <c s="34" t="s">
        <v>4750</v>
      </c>
      <c s="35" t="s">
        <v>52</v>
      </c>
      <c s="6" t="s">
        <v>4751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5098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4753</v>
      </c>
      <c s="35" t="s">
        <v>52</v>
      </c>
      <c s="6" t="s">
        <v>4754</v>
      </c>
      <c s="36" t="s">
        <v>2068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5099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4756</v>
      </c>
      <c s="35" t="s">
        <v>52</v>
      </c>
      <c s="6" t="s">
        <v>4757</v>
      </c>
      <c s="36" t="s">
        <v>2068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4850</v>
      </c>
      <c s="35" t="s">
        <v>52</v>
      </c>
      <c s="6" t="s">
        <v>4851</v>
      </c>
      <c s="36" t="s">
        <v>2068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5064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4853</v>
      </c>
      <c s="35" t="s">
        <v>52</v>
      </c>
      <c s="6" t="s">
        <v>4854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5065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3097</v>
      </c>
      <c r="E126" s="33" t="s">
        <v>4763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4764</v>
      </c>
      <c s="35" t="s">
        <v>52</v>
      </c>
      <c s="6" t="s">
        <v>4765</v>
      </c>
      <c s="36" t="s">
        <v>2068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4679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5100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4767</v>
      </c>
      <c r="E131" s="33" t="s">
        <v>4768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4769</v>
      </c>
      <c s="35" t="s">
        <v>52</v>
      </c>
      <c s="6" t="s">
        <v>4770</v>
      </c>
      <c s="36" t="s">
        <v>2068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4679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5101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5104</v>
      </c>
      <c r="E8" s="30" t="s">
        <v>5103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5105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5071</v>
      </c>
      <c s="35" t="s">
        <v>52</v>
      </c>
      <c s="6" t="s">
        <v>5072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5106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5074</v>
      </c>
      <c s="35" t="s">
        <v>52</v>
      </c>
      <c s="6" t="s">
        <v>5075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5107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5076</v>
      </c>
      <c s="35" t="s">
        <v>52</v>
      </c>
      <c s="6" t="s">
        <v>5077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4969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5108</v>
      </c>
      <c s="35" t="s">
        <v>52</v>
      </c>
      <c s="6" t="s">
        <v>5109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5007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5110</v>
      </c>
      <c s="35" t="s">
        <v>52</v>
      </c>
      <c s="6" t="s">
        <v>5111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5007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4690</v>
      </c>
      <c s="35" t="s">
        <v>52</v>
      </c>
      <c s="6" t="s">
        <v>4691</v>
      </c>
      <c s="36" t="s">
        <v>2068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5112</v>
      </c>
      <c s="35" t="s">
        <v>52</v>
      </c>
      <c s="6" t="s">
        <v>5113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5114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4692</v>
      </c>
      <c s="35" t="s">
        <v>52</v>
      </c>
      <c s="6" t="s">
        <v>4693</v>
      </c>
      <c s="36" t="s">
        <v>2068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5115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4695</v>
      </c>
      <c s="35" t="s">
        <v>52</v>
      </c>
      <c s="6" t="s">
        <v>4696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5116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4794</v>
      </c>
      <c s="35" t="s">
        <v>52</v>
      </c>
      <c s="6" t="s">
        <v>4795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5117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4698</v>
      </c>
      <c s="35" t="s">
        <v>52</v>
      </c>
      <c s="6" t="s">
        <v>4699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5118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4974</v>
      </c>
      <c s="35" t="s">
        <v>52</v>
      </c>
      <c s="6" t="s">
        <v>4975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5119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4801</v>
      </c>
      <c s="35" t="s">
        <v>52</v>
      </c>
      <c s="6" t="s">
        <v>4802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5120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4978</v>
      </c>
      <c s="35" t="s">
        <v>52</v>
      </c>
      <c s="6" t="s">
        <v>4979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5121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4704</v>
      </c>
      <c s="35" t="s">
        <v>52</v>
      </c>
      <c s="6" t="s">
        <v>4705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5122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4707</v>
      </c>
      <c s="35" t="s">
        <v>50</v>
      </c>
      <c s="6" t="s">
        <v>4708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5123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4707</v>
      </c>
      <c s="35" t="s">
        <v>27</v>
      </c>
      <c s="6" t="s">
        <v>4708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5124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4810</v>
      </c>
      <c s="35" t="s">
        <v>52</v>
      </c>
      <c s="6" t="s">
        <v>4811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5125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4816</v>
      </c>
      <c s="35" t="s">
        <v>52</v>
      </c>
      <c s="6" t="s">
        <v>4817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5126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4713</v>
      </c>
      <c s="35" t="s">
        <v>52</v>
      </c>
      <c s="6" t="s">
        <v>4714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5127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4716</v>
      </c>
      <c s="35" t="s">
        <v>52</v>
      </c>
      <c s="6" t="s">
        <v>4717</v>
      </c>
      <c s="36" t="s">
        <v>2068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5128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4719</v>
      </c>
      <c s="35" t="s">
        <v>52</v>
      </c>
      <c s="6" t="s">
        <v>4720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5129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4822</v>
      </c>
      <c s="35" t="s">
        <v>52</v>
      </c>
      <c s="6" t="s">
        <v>4823</v>
      </c>
      <c s="36" t="s">
        <v>639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5130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4737</v>
      </c>
      <c s="35" t="s">
        <v>52</v>
      </c>
      <c s="6" t="s">
        <v>4738</v>
      </c>
      <c s="36" t="s">
        <v>2068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5131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4836</v>
      </c>
      <c s="35" t="s">
        <v>52</v>
      </c>
      <c s="6" t="s">
        <v>4837</v>
      </c>
      <c s="36" t="s">
        <v>2068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5132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4743</v>
      </c>
      <c s="35" t="s">
        <v>52</v>
      </c>
      <c s="6" t="s">
        <v>4744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4679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5133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4746</v>
      </c>
      <c s="35" t="s">
        <v>52</v>
      </c>
      <c s="6" t="s">
        <v>4747</v>
      </c>
      <c s="36" t="s">
        <v>2068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4679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5134</v>
      </c>
      <c s="35" t="s">
        <v>52</v>
      </c>
      <c s="6" t="s">
        <v>5135</v>
      </c>
      <c s="36" t="s">
        <v>2068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4679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5136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5137</v>
      </c>
      <c s="35" t="s">
        <v>52</v>
      </c>
      <c s="6" t="s">
        <v>5138</v>
      </c>
      <c s="36" t="s">
        <v>2068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4679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1952</v>
      </c>
      <c s="35" t="s">
        <v>1953</v>
      </c>
      <c s="6" t="s">
        <v>1954</v>
      </c>
      <c s="36" t="s">
        <v>639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640</v>
      </c>
    </row>
    <row r="132" spans="1:5" ht="12.75">
      <c r="A132" s="35" t="s">
        <v>58</v>
      </c>
      <c r="E132" s="40" t="s">
        <v>5139</v>
      </c>
    </row>
    <row r="133" spans="1:5" ht="25.5">
      <c r="A133" t="s">
        <v>60</v>
      </c>
      <c r="E133" s="39" t="s">
        <v>640</v>
      </c>
    </row>
    <row r="134" spans="1:16" ht="25.5">
      <c r="A134" t="s">
        <v>49</v>
      </c>
      <c s="34" t="s">
        <v>208</v>
      </c>
      <c s="34" t="s">
        <v>1943</v>
      </c>
      <c s="35" t="s">
        <v>1944</v>
      </c>
      <c s="6" t="s">
        <v>1945</v>
      </c>
      <c s="36" t="s">
        <v>639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640</v>
      </c>
    </row>
    <row r="136" spans="1:5" ht="38.25">
      <c r="A136" s="35" t="s">
        <v>58</v>
      </c>
      <c r="E136" s="40" t="s">
        <v>5140</v>
      </c>
    </row>
    <row r="137" spans="1:5" ht="25.5">
      <c r="A137" t="s">
        <v>60</v>
      </c>
      <c r="E137" s="39" t="s">
        <v>640</v>
      </c>
    </row>
    <row r="138" spans="1:16" ht="25.5">
      <c r="A138" t="s">
        <v>49</v>
      </c>
      <c s="34" t="s">
        <v>211</v>
      </c>
      <c s="34" t="s">
        <v>1958</v>
      </c>
      <c s="35" t="s">
        <v>1959</v>
      </c>
      <c s="6" t="s">
        <v>1960</v>
      </c>
      <c s="36" t="s">
        <v>639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640</v>
      </c>
    </row>
    <row r="140" spans="1:5" ht="12.75">
      <c r="A140" s="35" t="s">
        <v>58</v>
      </c>
      <c r="E140" s="40" t="s">
        <v>5141</v>
      </c>
    </row>
    <row r="141" spans="1:5" ht="25.5">
      <c r="A141" t="s">
        <v>60</v>
      </c>
      <c r="E141" s="39" t="s">
        <v>640</v>
      </c>
    </row>
    <row r="142" spans="1:16" ht="25.5">
      <c r="A142" t="s">
        <v>49</v>
      </c>
      <c s="34" t="s">
        <v>214</v>
      </c>
      <c s="34" t="s">
        <v>4750</v>
      </c>
      <c s="35" t="s">
        <v>52</v>
      </c>
      <c s="6" t="s">
        <v>4751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5142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4753</v>
      </c>
      <c s="35" t="s">
        <v>52</v>
      </c>
      <c s="6" t="s">
        <v>4754</v>
      </c>
      <c s="36" t="s">
        <v>2068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5143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4756</v>
      </c>
      <c s="35" t="s">
        <v>52</v>
      </c>
      <c s="6" t="s">
        <v>4757</v>
      </c>
      <c s="36" t="s">
        <v>2068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4850</v>
      </c>
      <c s="35" t="s">
        <v>52</v>
      </c>
      <c s="6" t="s">
        <v>4851</v>
      </c>
      <c s="36" t="s">
        <v>2068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5144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4853</v>
      </c>
      <c s="35" t="s">
        <v>52</v>
      </c>
      <c s="6" t="s">
        <v>4854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5145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3097</v>
      </c>
      <c r="E162" s="33" t="s">
        <v>4763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4764</v>
      </c>
      <c s="35" t="s">
        <v>52</v>
      </c>
      <c s="6" t="s">
        <v>4765</v>
      </c>
      <c s="36" t="s">
        <v>2068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4679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5146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4767</v>
      </c>
      <c r="E167" s="33" t="s">
        <v>4768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4769</v>
      </c>
      <c s="35" t="s">
        <v>52</v>
      </c>
      <c s="6" t="s">
        <v>4770</v>
      </c>
      <c s="36" t="s">
        <v>2068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4679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5147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5150</v>
      </c>
      <c r="E8" s="30" t="s">
        <v>5149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5151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5152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4969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5153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4695</v>
      </c>
      <c s="35" t="s">
        <v>52</v>
      </c>
      <c s="6" t="s">
        <v>4696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5154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4794</v>
      </c>
      <c s="35" t="s">
        <v>52</v>
      </c>
      <c s="6" t="s">
        <v>4795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5155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4698</v>
      </c>
      <c s="35" t="s">
        <v>52</v>
      </c>
      <c s="6" t="s">
        <v>4699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5156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4701</v>
      </c>
      <c s="35" t="s">
        <v>52</v>
      </c>
      <c s="6" t="s">
        <v>4702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5157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4704</v>
      </c>
      <c s="35" t="s">
        <v>52</v>
      </c>
      <c s="6" t="s">
        <v>4705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5158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4707</v>
      </c>
      <c s="35" t="s">
        <v>52</v>
      </c>
      <c s="6" t="s">
        <v>4708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5159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4807</v>
      </c>
      <c s="35" t="s">
        <v>52</v>
      </c>
      <c s="6" t="s">
        <v>4808</v>
      </c>
      <c s="36" t="s">
        <v>2068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5160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4904</v>
      </c>
      <c s="35" t="s">
        <v>52</v>
      </c>
      <c s="6" t="s">
        <v>4905</v>
      </c>
      <c s="36" t="s">
        <v>2068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5161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4810</v>
      </c>
      <c s="35" t="s">
        <v>52</v>
      </c>
      <c s="6" t="s">
        <v>4811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5162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4822</v>
      </c>
      <c s="35" t="s">
        <v>52</v>
      </c>
      <c s="6" t="s">
        <v>4823</v>
      </c>
      <c s="36" t="s">
        <v>639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5163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4737</v>
      </c>
      <c s="35" t="s">
        <v>52</v>
      </c>
      <c s="6" t="s">
        <v>4738</v>
      </c>
      <c s="36" t="s">
        <v>2068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5164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4740</v>
      </c>
      <c s="35" t="s">
        <v>52</v>
      </c>
      <c s="6" t="s">
        <v>4741</v>
      </c>
      <c s="36" t="s">
        <v>2068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5165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4743</v>
      </c>
      <c s="35" t="s">
        <v>52</v>
      </c>
      <c s="6" t="s">
        <v>4744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4746</v>
      </c>
      <c s="35" t="s">
        <v>52</v>
      </c>
      <c s="6" t="s">
        <v>4747</v>
      </c>
      <c s="36" t="s">
        <v>2068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4942</v>
      </c>
      <c s="35" t="s">
        <v>52</v>
      </c>
      <c s="6" t="s">
        <v>4943</v>
      </c>
      <c s="36" t="s">
        <v>2068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5167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1943</v>
      </c>
      <c s="35" t="s">
        <v>1944</v>
      </c>
      <c s="6" t="s">
        <v>1945</v>
      </c>
      <c s="36" t="s">
        <v>639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640</v>
      </c>
    </row>
    <row r="92" spans="1:5" ht="38.25">
      <c r="A92" s="35" t="s">
        <v>58</v>
      </c>
      <c r="E92" s="40" t="s">
        <v>5168</v>
      </c>
    </row>
    <row r="93" spans="1:5" ht="25.5">
      <c r="A93" t="s">
        <v>60</v>
      </c>
      <c r="E93" s="39" t="s">
        <v>640</v>
      </c>
    </row>
    <row r="94" spans="1:16" ht="25.5">
      <c r="A94" t="s">
        <v>49</v>
      </c>
      <c s="34" t="s">
        <v>178</v>
      </c>
      <c s="34" t="s">
        <v>1958</v>
      </c>
      <c s="35" t="s">
        <v>1959</v>
      </c>
      <c s="6" t="s">
        <v>1960</v>
      </c>
      <c s="36" t="s">
        <v>639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640</v>
      </c>
    </row>
    <row r="96" spans="1:5" ht="12.75">
      <c r="A96" s="35" t="s">
        <v>58</v>
      </c>
      <c r="E96" s="40" t="s">
        <v>5169</v>
      </c>
    </row>
    <row r="97" spans="1:5" ht="25.5">
      <c r="A97" t="s">
        <v>60</v>
      </c>
      <c r="E97" s="39" t="s">
        <v>640</v>
      </c>
    </row>
    <row r="98" spans="1:16" ht="25.5">
      <c r="A98" t="s">
        <v>49</v>
      </c>
      <c s="34" t="s">
        <v>181</v>
      </c>
      <c s="34" t="s">
        <v>4750</v>
      </c>
      <c s="35" t="s">
        <v>52</v>
      </c>
      <c s="6" t="s">
        <v>4751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5170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5171</v>
      </c>
      <c s="35" t="s">
        <v>52</v>
      </c>
      <c s="6" t="s">
        <v>5172</v>
      </c>
      <c s="36" t="s">
        <v>2068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5173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4753</v>
      </c>
      <c s="35" t="s">
        <v>52</v>
      </c>
      <c s="6" t="s">
        <v>4754</v>
      </c>
      <c s="36" t="s">
        <v>2068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5174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4756</v>
      </c>
      <c s="35" t="s">
        <v>52</v>
      </c>
      <c s="6" t="s">
        <v>4757</v>
      </c>
      <c s="36" t="s">
        <v>2068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3097</v>
      </c>
      <c r="E114" s="33" t="s">
        <v>4763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4764</v>
      </c>
      <c s="35" t="s">
        <v>52</v>
      </c>
      <c s="6" t="s">
        <v>4765</v>
      </c>
      <c s="36" t="s">
        <v>2068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4679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5175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4767</v>
      </c>
      <c r="E119" s="33" t="s">
        <v>4768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4769</v>
      </c>
      <c s="35" t="s">
        <v>52</v>
      </c>
      <c s="6" t="s">
        <v>4770</v>
      </c>
      <c s="36" t="s">
        <v>2068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4679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5176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5179</v>
      </c>
      <c r="E8" s="30" t="s">
        <v>5178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5180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4780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4687</v>
      </c>
      <c s="35" t="s">
        <v>52</v>
      </c>
      <c s="6" t="s">
        <v>4688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5181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5008</v>
      </c>
      <c s="35" t="s">
        <v>52</v>
      </c>
      <c s="6" t="s">
        <v>5009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5182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4690</v>
      </c>
      <c s="35" t="s">
        <v>52</v>
      </c>
      <c s="6" t="s">
        <v>4691</v>
      </c>
      <c s="36" t="s">
        <v>2068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4692</v>
      </c>
      <c s="35" t="s">
        <v>52</v>
      </c>
      <c s="6" t="s">
        <v>4693</v>
      </c>
      <c s="36" t="s">
        <v>2068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5183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4695</v>
      </c>
      <c s="35" t="s">
        <v>52</v>
      </c>
      <c s="6" t="s">
        <v>4696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5184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4794</v>
      </c>
      <c s="35" t="s">
        <v>52</v>
      </c>
      <c s="6" t="s">
        <v>4795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5185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4698</v>
      </c>
      <c s="35" t="s">
        <v>52</v>
      </c>
      <c s="6" t="s">
        <v>4699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5186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4801</v>
      </c>
      <c s="35" t="s">
        <v>52</v>
      </c>
      <c s="6" t="s">
        <v>4802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5187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4701</v>
      </c>
      <c s="35" t="s">
        <v>52</v>
      </c>
      <c s="6" t="s">
        <v>4702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5188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4704</v>
      </c>
      <c s="35" t="s">
        <v>52</v>
      </c>
      <c s="6" t="s">
        <v>4705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5189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4707</v>
      </c>
      <c s="35" t="s">
        <v>52</v>
      </c>
      <c s="6" t="s">
        <v>4708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5190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4807</v>
      </c>
      <c s="35" t="s">
        <v>52</v>
      </c>
      <c s="6" t="s">
        <v>4808</v>
      </c>
      <c s="36" t="s">
        <v>2068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5191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4810</v>
      </c>
      <c s="35" t="s">
        <v>52</v>
      </c>
      <c s="6" t="s">
        <v>4811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5192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4710</v>
      </c>
      <c s="35" t="s">
        <v>52</v>
      </c>
      <c s="6" t="s">
        <v>4711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5193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4816</v>
      </c>
      <c s="35" t="s">
        <v>52</v>
      </c>
      <c s="6" t="s">
        <v>4817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5194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4713</v>
      </c>
      <c s="35" t="s">
        <v>52</v>
      </c>
      <c s="6" t="s">
        <v>4714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5195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4716</v>
      </c>
      <c s="35" t="s">
        <v>52</v>
      </c>
      <c s="6" t="s">
        <v>4717</v>
      </c>
      <c s="36" t="s">
        <v>2068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5196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4719</v>
      </c>
      <c s="35" t="s">
        <v>52</v>
      </c>
      <c s="6" t="s">
        <v>4720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5197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4722</v>
      </c>
      <c s="35" t="s">
        <v>52</v>
      </c>
      <c s="6" t="s">
        <v>4723</v>
      </c>
      <c s="36" t="s">
        <v>639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5198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4737</v>
      </c>
      <c s="35" t="s">
        <v>52</v>
      </c>
      <c s="6" t="s">
        <v>4738</v>
      </c>
      <c s="36" t="s">
        <v>2068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5199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4740</v>
      </c>
      <c s="35" t="s">
        <v>52</v>
      </c>
      <c s="6" t="s">
        <v>4741</v>
      </c>
      <c s="36" t="s">
        <v>2068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5200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4836</v>
      </c>
      <c s="35" t="s">
        <v>52</v>
      </c>
      <c s="6" t="s">
        <v>4837</v>
      </c>
      <c s="36" t="s">
        <v>2068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5201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4743</v>
      </c>
      <c s="35" t="s">
        <v>52</v>
      </c>
      <c s="6" t="s">
        <v>4744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5202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4746</v>
      </c>
      <c s="35" t="s">
        <v>52</v>
      </c>
      <c s="6" t="s">
        <v>4747</v>
      </c>
      <c s="36" t="s">
        <v>2068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4679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5134</v>
      </c>
      <c s="35" t="s">
        <v>52</v>
      </c>
      <c s="6" t="s">
        <v>5135</v>
      </c>
      <c s="36" t="s">
        <v>2068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4679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5203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5137</v>
      </c>
      <c s="35" t="s">
        <v>52</v>
      </c>
      <c s="6" t="s">
        <v>5138</v>
      </c>
      <c s="36" t="s">
        <v>2068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4679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1943</v>
      </c>
      <c s="35" t="s">
        <v>1944</v>
      </c>
      <c s="6" t="s">
        <v>1945</v>
      </c>
      <c s="36" t="s">
        <v>639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640</v>
      </c>
    </row>
    <row r="128" spans="1:5" ht="38.25">
      <c r="A128" s="35" t="s">
        <v>58</v>
      </c>
      <c r="E128" s="40" t="s">
        <v>5204</v>
      </c>
    </row>
    <row r="129" spans="1:5" ht="25.5">
      <c r="A129" t="s">
        <v>60</v>
      </c>
      <c r="E129" s="39" t="s">
        <v>640</v>
      </c>
    </row>
    <row r="130" spans="1:16" ht="25.5">
      <c r="A130" t="s">
        <v>49</v>
      </c>
      <c s="34" t="s">
        <v>205</v>
      </c>
      <c s="34" t="s">
        <v>1958</v>
      </c>
      <c s="35" t="s">
        <v>1959</v>
      </c>
      <c s="6" t="s">
        <v>1960</v>
      </c>
      <c s="36" t="s">
        <v>639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640</v>
      </c>
    </row>
    <row r="132" spans="1:5" ht="25.5">
      <c r="A132" s="35" t="s">
        <v>58</v>
      </c>
      <c r="E132" s="40" t="s">
        <v>5205</v>
      </c>
    </row>
    <row r="133" spans="1:5" ht="25.5">
      <c r="A133" t="s">
        <v>60</v>
      </c>
      <c r="E133" s="39" t="s">
        <v>640</v>
      </c>
    </row>
    <row r="134" spans="1:16" ht="25.5">
      <c r="A134" t="s">
        <v>49</v>
      </c>
      <c s="34" t="s">
        <v>208</v>
      </c>
      <c s="34" t="s">
        <v>4750</v>
      </c>
      <c s="35" t="s">
        <v>52</v>
      </c>
      <c s="6" t="s">
        <v>4751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5206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4753</v>
      </c>
      <c s="35" t="s">
        <v>52</v>
      </c>
      <c s="6" t="s">
        <v>4754</v>
      </c>
      <c s="36" t="s">
        <v>2068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5207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4756</v>
      </c>
      <c s="35" t="s">
        <v>52</v>
      </c>
      <c s="6" t="s">
        <v>4757</v>
      </c>
      <c s="36" t="s">
        <v>2068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4850</v>
      </c>
      <c s="35" t="s">
        <v>52</v>
      </c>
      <c s="6" t="s">
        <v>4851</v>
      </c>
      <c s="36" t="s">
        <v>2068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5208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4853</v>
      </c>
      <c s="35" t="s">
        <v>52</v>
      </c>
      <c s="6" t="s">
        <v>4854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5209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3097</v>
      </c>
      <c r="E154" s="33" t="s">
        <v>4763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4764</v>
      </c>
      <c s="35" t="s">
        <v>52</v>
      </c>
      <c s="6" t="s">
        <v>4765</v>
      </c>
      <c s="36" t="s">
        <v>2068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4679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5210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4767</v>
      </c>
      <c r="E159" s="33" t="s">
        <v>4768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4769</v>
      </c>
      <c s="35" t="s">
        <v>52</v>
      </c>
      <c s="6" t="s">
        <v>4770</v>
      </c>
      <c s="36" t="s">
        <v>2068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4679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5211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5214</v>
      </c>
      <c r="E8" s="30" t="s">
        <v>5213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4776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4687</v>
      </c>
      <c s="35" t="s">
        <v>52</v>
      </c>
      <c s="6" t="s">
        <v>4688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5217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4690</v>
      </c>
      <c s="35" t="s">
        <v>52</v>
      </c>
      <c s="6" t="s">
        <v>4691</v>
      </c>
      <c s="36" t="s">
        <v>2068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5218</v>
      </c>
      <c s="35" t="s">
        <v>52</v>
      </c>
      <c s="6" t="s">
        <v>5219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5220</v>
      </c>
      <c s="35" t="s">
        <v>52</v>
      </c>
      <c s="6" t="s">
        <v>5221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5222</v>
      </c>
      <c s="35" t="s">
        <v>52</v>
      </c>
      <c s="6" t="s">
        <v>5223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5224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5225</v>
      </c>
      <c s="35" t="s">
        <v>52</v>
      </c>
      <c s="6" t="s">
        <v>5226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4789</v>
      </c>
      <c s="35" t="s">
        <v>52</v>
      </c>
      <c s="6" t="s">
        <v>4790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5227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4692</v>
      </c>
      <c s="35" t="s">
        <v>52</v>
      </c>
      <c s="6" t="s">
        <v>4693</v>
      </c>
      <c s="36" t="s">
        <v>2068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5228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4695</v>
      </c>
      <c s="35" t="s">
        <v>52</v>
      </c>
      <c s="6" t="s">
        <v>4696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5229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4794</v>
      </c>
      <c s="35" t="s">
        <v>52</v>
      </c>
      <c s="6" t="s">
        <v>4795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5230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4698</v>
      </c>
      <c s="35" t="s">
        <v>52</v>
      </c>
      <c s="6" t="s">
        <v>4699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5231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4798</v>
      </c>
      <c s="35" t="s">
        <v>52</v>
      </c>
      <c s="6" t="s">
        <v>4799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5232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4801</v>
      </c>
      <c s="35" t="s">
        <v>52</v>
      </c>
      <c s="6" t="s">
        <v>4802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5233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4701</v>
      </c>
      <c s="35" t="s">
        <v>52</v>
      </c>
      <c s="6" t="s">
        <v>4702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5234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4704</v>
      </c>
      <c s="35" t="s">
        <v>52</v>
      </c>
      <c s="6" t="s">
        <v>4705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5235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4707</v>
      </c>
      <c s="35" t="s">
        <v>52</v>
      </c>
      <c s="6" t="s">
        <v>4708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5236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4807</v>
      </c>
      <c s="35" t="s">
        <v>52</v>
      </c>
      <c s="6" t="s">
        <v>4808</v>
      </c>
      <c s="36" t="s">
        <v>2068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5237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4810</v>
      </c>
      <c s="35" t="s">
        <v>52</v>
      </c>
      <c s="6" t="s">
        <v>4811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4984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4813</v>
      </c>
      <c s="35" t="s">
        <v>52</v>
      </c>
      <c s="6" t="s">
        <v>4814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5238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4816</v>
      </c>
      <c s="35" t="s">
        <v>52</v>
      </c>
      <c s="6" t="s">
        <v>4817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5239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4713</v>
      </c>
      <c s="35" t="s">
        <v>52</v>
      </c>
      <c s="6" t="s">
        <v>4714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4716</v>
      </c>
      <c s="35" t="s">
        <v>52</v>
      </c>
      <c s="6" t="s">
        <v>4717</v>
      </c>
      <c s="36" t="s">
        <v>2068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5241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4719</v>
      </c>
      <c s="35" t="s">
        <v>52</v>
      </c>
      <c s="6" t="s">
        <v>4720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5242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4722</v>
      </c>
      <c s="35" t="s">
        <v>52</v>
      </c>
      <c s="6" t="s">
        <v>4723</v>
      </c>
      <c s="36" t="s">
        <v>639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4679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5243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4737</v>
      </c>
      <c s="35" t="s">
        <v>52</v>
      </c>
      <c s="6" t="s">
        <v>4738</v>
      </c>
      <c s="36" t="s">
        <v>2068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4679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5244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4826</v>
      </c>
      <c s="35" t="s">
        <v>52</v>
      </c>
      <c s="6" t="s">
        <v>4827</v>
      </c>
      <c s="36" t="s">
        <v>449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4679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5245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4829</v>
      </c>
      <c s="35" t="s">
        <v>52</v>
      </c>
      <c s="6" t="s">
        <v>4830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4679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5246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4740</v>
      </c>
      <c s="35" t="s">
        <v>52</v>
      </c>
      <c s="6" t="s">
        <v>4741</v>
      </c>
      <c s="36" t="s">
        <v>2068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4679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5247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4833</v>
      </c>
      <c s="35" t="s">
        <v>52</v>
      </c>
      <c s="6" t="s">
        <v>4834</v>
      </c>
      <c s="36" t="s">
        <v>2068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4679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5248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4836</v>
      </c>
      <c s="35" t="s">
        <v>52</v>
      </c>
      <c s="6" t="s">
        <v>4837</v>
      </c>
      <c s="36" t="s">
        <v>2068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4679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5249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4743</v>
      </c>
      <c s="35" t="s">
        <v>52</v>
      </c>
      <c s="6" t="s">
        <v>4744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4679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5250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4840</v>
      </c>
      <c s="35" t="s">
        <v>52</v>
      </c>
      <c s="6" t="s">
        <v>4841</v>
      </c>
      <c s="36" t="s">
        <v>639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4679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5251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4746</v>
      </c>
      <c s="35" t="s">
        <v>52</v>
      </c>
      <c s="6" t="s">
        <v>4747</v>
      </c>
      <c s="36" t="s">
        <v>2068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4679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5134</v>
      </c>
      <c s="35" t="s">
        <v>52</v>
      </c>
      <c s="6" t="s">
        <v>5135</v>
      </c>
      <c s="36" t="s">
        <v>2068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4679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5252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5137</v>
      </c>
      <c s="35" t="s">
        <v>52</v>
      </c>
      <c s="6" t="s">
        <v>5138</v>
      </c>
      <c s="36" t="s">
        <v>2068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4679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1943</v>
      </c>
      <c s="35" t="s">
        <v>1944</v>
      </c>
      <c s="6" t="s">
        <v>1945</v>
      </c>
      <c s="36" t="s">
        <v>639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640</v>
      </c>
    </row>
    <row r="164" spans="1:5" ht="38.25">
      <c r="A164" s="35" t="s">
        <v>58</v>
      </c>
      <c r="E164" s="40" t="s">
        <v>5253</v>
      </c>
    </row>
    <row r="165" spans="1:5" ht="25.5">
      <c r="A165" t="s">
        <v>60</v>
      </c>
      <c r="E165" s="39" t="s">
        <v>640</v>
      </c>
    </row>
    <row r="166" spans="1:16" ht="25.5">
      <c r="A166" t="s">
        <v>49</v>
      </c>
      <c s="34" t="s">
        <v>233</v>
      </c>
      <c s="34" t="s">
        <v>1958</v>
      </c>
      <c s="35" t="s">
        <v>1959</v>
      </c>
      <c s="6" t="s">
        <v>1960</v>
      </c>
      <c s="36" t="s">
        <v>639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640</v>
      </c>
    </row>
    <row r="168" spans="1:5" ht="12.75">
      <c r="A168" s="35" t="s">
        <v>58</v>
      </c>
      <c r="E168" s="40" t="s">
        <v>5254</v>
      </c>
    </row>
    <row r="169" spans="1:5" ht="25.5">
      <c r="A169" t="s">
        <v>60</v>
      </c>
      <c r="E169" s="39" t="s">
        <v>640</v>
      </c>
    </row>
    <row r="170" spans="1:16" ht="25.5">
      <c r="A170" t="s">
        <v>49</v>
      </c>
      <c s="34" t="s">
        <v>236</v>
      </c>
      <c s="34" t="s">
        <v>5255</v>
      </c>
      <c s="35" t="s">
        <v>52</v>
      </c>
      <c s="6" t="s">
        <v>5256</v>
      </c>
      <c s="36" t="s">
        <v>2068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4750</v>
      </c>
      <c s="35" t="s">
        <v>52</v>
      </c>
      <c s="6" t="s">
        <v>4751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5257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4753</v>
      </c>
      <c s="35" t="s">
        <v>52</v>
      </c>
      <c s="6" t="s">
        <v>4754</v>
      </c>
      <c s="36" t="s">
        <v>2068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5258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4756</v>
      </c>
      <c s="35" t="s">
        <v>52</v>
      </c>
      <c s="6" t="s">
        <v>4757</v>
      </c>
      <c s="36" t="s">
        <v>2068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4847</v>
      </c>
      <c s="35" t="s">
        <v>52</v>
      </c>
      <c s="6" t="s">
        <v>4848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5259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5260</v>
      </c>
      <c s="35" t="s">
        <v>52</v>
      </c>
      <c s="6" t="s">
        <v>5261</v>
      </c>
      <c s="36" t="s">
        <v>2068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5262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4850</v>
      </c>
      <c s="35" t="s">
        <v>52</v>
      </c>
      <c s="6" t="s">
        <v>4851</v>
      </c>
      <c s="36" t="s">
        <v>2068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5033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4758</v>
      </c>
      <c s="35" t="s">
        <v>52</v>
      </c>
      <c s="6" t="s">
        <v>4759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5263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4853</v>
      </c>
      <c s="35" t="s">
        <v>52</v>
      </c>
      <c s="6" t="s">
        <v>4854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5034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4859</v>
      </c>
      <c s="35" t="s">
        <v>52</v>
      </c>
      <c s="6" t="s">
        <v>4860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5264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3097</v>
      </c>
      <c r="E210" s="33" t="s">
        <v>4763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4764</v>
      </c>
      <c s="35" t="s">
        <v>52</v>
      </c>
      <c s="6" t="s">
        <v>4765</v>
      </c>
      <c s="36" t="s">
        <v>2068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4679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5265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4767</v>
      </c>
      <c r="E215" s="33" t="s">
        <v>4768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4769</v>
      </c>
      <c s="35" t="s">
        <v>52</v>
      </c>
      <c s="6" t="s">
        <v>4770</v>
      </c>
      <c s="36" t="s">
        <v>2068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4679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5266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2141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5267</v>
      </c>
      <c s="35" t="s">
        <v>52</v>
      </c>
      <c s="6" t="s">
        <v>5268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4679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5269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5270</v>
      </c>
      <c r="E225" s="33" t="s">
        <v>5271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5272</v>
      </c>
      <c s="35" t="s">
        <v>52</v>
      </c>
      <c s="6" t="s">
        <v>5273</v>
      </c>
      <c s="36" t="s">
        <v>449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4679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5276</v>
      </c>
      <c r="E8" s="30" t="s">
        <v>5275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4681</v>
      </c>
      <c s="35" t="s">
        <v>52</v>
      </c>
      <c s="6" t="s">
        <v>4682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5277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4690</v>
      </c>
      <c s="35" t="s">
        <v>52</v>
      </c>
      <c s="6" t="s">
        <v>4691</v>
      </c>
      <c s="36" t="s">
        <v>2068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4692</v>
      </c>
      <c s="35" t="s">
        <v>52</v>
      </c>
      <c s="6" t="s">
        <v>4693</v>
      </c>
      <c s="36" t="s">
        <v>2068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5278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4695</v>
      </c>
      <c s="35" t="s">
        <v>52</v>
      </c>
      <c s="6" t="s">
        <v>4696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5279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4698</v>
      </c>
      <c s="35" t="s">
        <v>52</v>
      </c>
      <c s="6" t="s">
        <v>4699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5280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4701</v>
      </c>
      <c s="35" t="s">
        <v>52</v>
      </c>
      <c s="6" t="s">
        <v>4702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5281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4704</v>
      </c>
      <c s="35" t="s">
        <v>52</v>
      </c>
      <c s="6" t="s">
        <v>4705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5282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4807</v>
      </c>
      <c s="35" t="s">
        <v>52</v>
      </c>
      <c s="6" t="s">
        <v>4808</v>
      </c>
      <c s="36" t="s">
        <v>2068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5283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4810</v>
      </c>
      <c s="35" t="s">
        <v>52</v>
      </c>
      <c s="6" t="s">
        <v>4811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5284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4722</v>
      </c>
      <c s="35" t="s">
        <v>52</v>
      </c>
      <c s="6" t="s">
        <v>4723</v>
      </c>
      <c s="36" t="s">
        <v>639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5285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4737</v>
      </c>
      <c s="35" t="s">
        <v>52</v>
      </c>
      <c s="6" t="s">
        <v>4738</v>
      </c>
      <c s="36" t="s">
        <v>2068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5286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4740</v>
      </c>
      <c s="35" t="s">
        <v>52</v>
      </c>
      <c s="6" t="s">
        <v>4741</v>
      </c>
      <c s="36" t="s">
        <v>2068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5287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4743</v>
      </c>
      <c s="35" t="s">
        <v>52</v>
      </c>
      <c s="6" t="s">
        <v>4744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4746</v>
      </c>
      <c s="35" t="s">
        <v>52</v>
      </c>
      <c s="6" t="s">
        <v>4747</v>
      </c>
      <c s="36" t="s">
        <v>2068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1943</v>
      </c>
      <c s="35" t="s">
        <v>1944</v>
      </c>
      <c s="6" t="s">
        <v>1945</v>
      </c>
      <c s="36" t="s">
        <v>639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640</v>
      </c>
    </row>
    <row r="68" spans="1:5" ht="12.75">
      <c r="A68" s="35" t="s">
        <v>58</v>
      </c>
      <c r="E68" s="40" t="s">
        <v>5289</v>
      </c>
    </row>
    <row r="69" spans="1:5" ht="25.5">
      <c r="A69" t="s">
        <v>60</v>
      </c>
      <c r="E69" s="39" t="s">
        <v>640</v>
      </c>
    </row>
    <row r="70" spans="1:16" ht="25.5">
      <c r="A70" t="s">
        <v>49</v>
      </c>
      <c s="34" t="s">
        <v>115</v>
      </c>
      <c s="34" t="s">
        <v>1958</v>
      </c>
      <c s="35" t="s">
        <v>1959</v>
      </c>
      <c s="6" t="s">
        <v>1960</v>
      </c>
      <c s="36" t="s">
        <v>639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640</v>
      </c>
    </row>
    <row r="72" spans="1:5" ht="12.75">
      <c r="A72" s="35" t="s">
        <v>58</v>
      </c>
      <c r="E72" s="40" t="s">
        <v>5290</v>
      </c>
    </row>
    <row r="73" spans="1:5" ht="25.5">
      <c r="A73" t="s">
        <v>60</v>
      </c>
      <c r="E73" s="39" t="s">
        <v>640</v>
      </c>
    </row>
    <row r="74" spans="1:16" ht="25.5">
      <c r="A74" t="s">
        <v>49</v>
      </c>
      <c s="34" t="s">
        <v>119</v>
      </c>
      <c s="34" t="s">
        <v>4750</v>
      </c>
      <c s="35" t="s">
        <v>52</v>
      </c>
      <c s="6" t="s">
        <v>4751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5291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4753</v>
      </c>
      <c s="35" t="s">
        <v>52</v>
      </c>
      <c s="6" t="s">
        <v>4754</v>
      </c>
      <c s="36" t="s">
        <v>2068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5292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4756</v>
      </c>
      <c s="35" t="s">
        <v>52</v>
      </c>
      <c s="6" t="s">
        <v>4757</v>
      </c>
      <c s="36" t="s">
        <v>2068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3097</v>
      </c>
      <c r="E86" s="33" t="s">
        <v>4763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4764</v>
      </c>
      <c s="35" t="s">
        <v>52</v>
      </c>
      <c s="6" t="s">
        <v>4765</v>
      </c>
      <c s="36" t="s">
        <v>2068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4679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5293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4767</v>
      </c>
      <c r="E91" s="33" t="s">
        <v>4768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4769</v>
      </c>
      <c s="35" t="s">
        <v>52</v>
      </c>
      <c s="6" t="s">
        <v>4770</v>
      </c>
      <c s="36" t="s">
        <v>2068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4679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5294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5297</v>
      </c>
      <c r="E8" s="30" t="s">
        <v>5296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4681</v>
      </c>
      <c s="35" t="s">
        <v>52</v>
      </c>
      <c s="6" t="s">
        <v>4682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5298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4684</v>
      </c>
      <c s="35" t="s">
        <v>52</v>
      </c>
      <c s="6" t="s">
        <v>4685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5073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4687</v>
      </c>
      <c s="35" t="s">
        <v>52</v>
      </c>
      <c s="6" t="s">
        <v>4688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5299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4695</v>
      </c>
      <c s="35" t="s">
        <v>52</v>
      </c>
      <c s="6" t="s">
        <v>4696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5300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4698</v>
      </c>
      <c s="35" t="s">
        <v>52</v>
      </c>
      <c s="6" t="s">
        <v>4699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5301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4704</v>
      </c>
      <c s="35" t="s">
        <v>52</v>
      </c>
      <c s="6" t="s">
        <v>4705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5302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4707</v>
      </c>
      <c s="35" t="s">
        <v>52</v>
      </c>
      <c s="6" t="s">
        <v>4708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5303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4807</v>
      </c>
      <c s="35" t="s">
        <v>52</v>
      </c>
      <c s="6" t="s">
        <v>4808</v>
      </c>
      <c s="36" t="s">
        <v>2068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5304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4904</v>
      </c>
      <c s="35" t="s">
        <v>52</v>
      </c>
      <c s="6" t="s">
        <v>4905</v>
      </c>
      <c s="36" t="s">
        <v>2068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5305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4810</v>
      </c>
      <c s="35" t="s">
        <v>52</v>
      </c>
      <c s="6" t="s">
        <v>4811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5306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4722</v>
      </c>
      <c s="35" t="s">
        <v>52</v>
      </c>
      <c s="6" t="s">
        <v>4723</v>
      </c>
      <c s="36" t="s">
        <v>639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5307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4737</v>
      </c>
      <c s="35" t="s">
        <v>52</v>
      </c>
      <c s="6" t="s">
        <v>4738</v>
      </c>
      <c s="36" t="s">
        <v>2068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5308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4740</v>
      </c>
      <c s="35" t="s">
        <v>52</v>
      </c>
      <c s="6" t="s">
        <v>4741</v>
      </c>
      <c s="36" t="s">
        <v>2068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5309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4743</v>
      </c>
      <c s="35" t="s">
        <v>52</v>
      </c>
      <c s="6" t="s">
        <v>4744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5288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4746</v>
      </c>
      <c s="35" t="s">
        <v>52</v>
      </c>
      <c s="6" t="s">
        <v>4747</v>
      </c>
      <c s="36" t="s">
        <v>2068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4942</v>
      </c>
      <c s="35" t="s">
        <v>52</v>
      </c>
      <c s="6" t="s">
        <v>4943</v>
      </c>
      <c s="36" t="s">
        <v>2068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5310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1943</v>
      </c>
      <c s="35" t="s">
        <v>1944</v>
      </c>
      <c s="6" t="s">
        <v>1945</v>
      </c>
      <c s="36" t="s">
        <v>639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12.75">
      <c r="A84" s="35" t="s">
        <v>58</v>
      </c>
      <c r="E84" s="40" t="s">
        <v>5311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1958</v>
      </c>
      <c s="35" t="s">
        <v>1959</v>
      </c>
      <c s="6" t="s">
        <v>1960</v>
      </c>
      <c s="36" t="s">
        <v>639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640</v>
      </c>
    </row>
    <row r="88" spans="1:5" ht="12.75">
      <c r="A88" s="35" t="s">
        <v>58</v>
      </c>
      <c r="E88" s="40" t="s">
        <v>5312</v>
      </c>
    </row>
    <row r="89" spans="1:5" ht="25.5">
      <c r="A89" t="s">
        <v>60</v>
      </c>
      <c r="E89" s="39" t="s">
        <v>640</v>
      </c>
    </row>
    <row r="90" spans="1:16" ht="25.5">
      <c r="A90" t="s">
        <v>49</v>
      </c>
      <c s="34" t="s">
        <v>175</v>
      </c>
      <c s="34" t="s">
        <v>4750</v>
      </c>
      <c s="35" t="s">
        <v>52</v>
      </c>
      <c s="6" t="s">
        <v>4751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5313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4753</v>
      </c>
      <c s="35" t="s">
        <v>52</v>
      </c>
      <c s="6" t="s">
        <v>4754</v>
      </c>
      <c s="36" t="s">
        <v>2068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5314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4756</v>
      </c>
      <c s="35" t="s">
        <v>52</v>
      </c>
      <c s="6" t="s">
        <v>4757</v>
      </c>
      <c s="36" t="s">
        <v>2068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4853</v>
      </c>
      <c s="35" t="s">
        <v>52</v>
      </c>
      <c s="6" t="s">
        <v>4854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5315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3097</v>
      </c>
      <c r="E106" s="33" t="s">
        <v>4763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4764</v>
      </c>
      <c s="35" t="s">
        <v>52</v>
      </c>
      <c s="6" t="s">
        <v>4765</v>
      </c>
      <c s="36" t="s">
        <v>2068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4679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5316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4767</v>
      </c>
      <c r="E111" s="33" t="s">
        <v>4768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4769</v>
      </c>
      <c s="35" t="s">
        <v>52</v>
      </c>
      <c s="6" t="s">
        <v>4770</v>
      </c>
      <c s="36" t="s">
        <v>2068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4679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5317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5320</v>
      </c>
      <c r="E8" s="30" t="s">
        <v>5319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5321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5073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5323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4695</v>
      </c>
      <c s="35" t="s">
        <v>52</v>
      </c>
      <c s="6" t="s">
        <v>4696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5324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4698</v>
      </c>
      <c s="35" t="s">
        <v>52</v>
      </c>
      <c s="6" t="s">
        <v>4699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5325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4801</v>
      </c>
      <c s="35" t="s">
        <v>52</v>
      </c>
      <c s="6" t="s">
        <v>4802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5326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4701</v>
      </c>
      <c s="35" t="s">
        <v>52</v>
      </c>
      <c s="6" t="s">
        <v>4702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5327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4704</v>
      </c>
      <c s="35" t="s">
        <v>52</v>
      </c>
      <c s="6" t="s">
        <v>4705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5328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4707</v>
      </c>
      <c s="35" t="s">
        <v>52</v>
      </c>
      <c s="6" t="s">
        <v>4708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5329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4807</v>
      </c>
      <c s="35" t="s">
        <v>52</v>
      </c>
      <c s="6" t="s">
        <v>4808</v>
      </c>
      <c s="36" t="s">
        <v>2068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5330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4904</v>
      </c>
      <c s="35" t="s">
        <v>52</v>
      </c>
      <c s="6" t="s">
        <v>4905</v>
      </c>
      <c s="36" t="s">
        <v>2068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5331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4810</v>
      </c>
      <c s="35" t="s">
        <v>52</v>
      </c>
      <c s="6" t="s">
        <v>4811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5332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4710</v>
      </c>
      <c s="35" t="s">
        <v>52</v>
      </c>
      <c s="6" t="s">
        <v>4711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5333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4813</v>
      </c>
      <c s="35" t="s">
        <v>52</v>
      </c>
      <c s="6" t="s">
        <v>4814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5334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4713</v>
      </c>
      <c s="35" t="s">
        <v>52</v>
      </c>
      <c s="6" t="s">
        <v>4714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5335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4716</v>
      </c>
      <c s="35" t="s">
        <v>52</v>
      </c>
      <c s="6" t="s">
        <v>4717</v>
      </c>
      <c s="36" t="s">
        <v>2068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5336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4719</v>
      </c>
      <c s="35" t="s">
        <v>52</v>
      </c>
      <c s="6" t="s">
        <v>4720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4679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5337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4722</v>
      </c>
      <c s="35" t="s">
        <v>52</v>
      </c>
      <c s="6" t="s">
        <v>4723</v>
      </c>
      <c s="36" t="s">
        <v>639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4679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5338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4737</v>
      </c>
      <c s="35" t="s">
        <v>52</v>
      </c>
      <c s="6" t="s">
        <v>4738</v>
      </c>
      <c s="36" t="s">
        <v>2068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4679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5339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4740</v>
      </c>
      <c s="35" t="s">
        <v>52</v>
      </c>
      <c s="6" t="s">
        <v>4741</v>
      </c>
      <c s="36" t="s">
        <v>2068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5340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4833</v>
      </c>
      <c s="35" t="s">
        <v>52</v>
      </c>
      <c s="6" t="s">
        <v>4834</v>
      </c>
      <c s="36" t="s">
        <v>2068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5341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4743</v>
      </c>
      <c s="35" t="s">
        <v>52</v>
      </c>
      <c s="6" t="s">
        <v>4744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5342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4746</v>
      </c>
      <c s="35" t="s">
        <v>52</v>
      </c>
      <c s="6" t="s">
        <v>4747</v>
      </c>
      <c s="36" t="s">
        <v>2068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4679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4942</v>
      </c>
      <c s="35" t="s">
        <v>52</v>
      </c>
      <c s="6" t="s">
        <v>4943</v>
      </c>
      <c s="36" t="s">
        <v>2068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4679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5343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1943</v>
      </c>
      <c s="35" t="s">
        <v>1944</v>
      </c>
      <c s="6" t="s">
        <v>1945</v>
      </c>
      <c s="36" t="s">
        <v>639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640</v>
      </c>
    </row>
    <row r="116" spans="1:5" ht="12.75">
      <c r="A116" s="35" t="s">
        <v>58</v>
      </c>
      <c r="E116" s="40" t="s">
        <v>5344</v>
      </c>
    </row>
    <row r="117" spans="1:5" ht="25.5">
      <c r="A117" t="s">
        <v>60</v>
      </c>
      <c r="E117" s="39" t="s">
        <v>640</v>
      </c>
    </row>
    <row r="118" spans="1:16" ht="25.5">
      <c r="A118" t="s">
        <v>49</v>
      </c>
      <c s="34" t="s">
        <v>196</v>
      </c>
      <c s="34" t="s">
        <v>1958</v>
      </c>
      <c s="35" t="s">
        <v>1959</v>
      </c>
      <c s="6" t="s">
        <v>1960</v>
      </c>
      <c s="36" t="s">
        <v>639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640</v>
      </c>
    </row>
    <row r="120" spans="1:5" ht="12.75">
      <c r="A120" s="35" t="s">
        <v>58</v>
      </c>
      <c r="E120" s="40" t="s">
        <v>5345</v>
      </c>
    </row>
    <row r="121" spans="1:5" ht="25.5">
      <c r="A121" t="s">
        <v>60</v>
      </c>
      <c r="E121" s="39" t="s">
        <v>640</v>
      </c>
    </row>
    <row r="122" spans="1:16" ht="25.5">
      <c r="A122" t="s">
        <v>49</v>
      </c>
      <c s="34" t="s">
        <v>199</v>
      </c>
      <c s="34" t="s">
        <v>4750</v>
      </c>
      <c s="35" t="s">
        <v>52</v>
      </c>
      <c s="6" t="s">
        <v>4751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5346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4753</v>
      </c>
      <c s="35" t="s">
        <v>52</v>
      </c>
      <c s="6" t="s">
        <v>4754</v>
      </c>
      <c s="36" t="s">
        <v>2068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5347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4756</v>
      </c>
      <c s="35" t="s">
        <v>52</v>
      </c>
      <c s="6" t="s">
        <v>4757</v>
      </c>
      <c s="36" t="s">
        <v>2068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4853</v>
      </c>
      <c s="35" t="s">
        <v>52</v>
      </c>
      <c s="6" t="s">
        <v>4854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3097</v>
      </c>
      <c r="E138" s="33" t="s">
        <v>4763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4764</v>
      </c>
      <c s="35" t="s">
        <v>52</v>
      </c>
      <c s="6" t="s">
        <v>4765</v>
      </c>
      <c s="36" t="s">
        <v>2068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4679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5348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4767</v>
      </c>
      <c r="E143" s="33" t="s">
        <v>4768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4769</v>
      </c>
      <c s="35" t="s">
        <v>52</v>
      </c>
      <c s="6" t="s">
        <v>4770</v>
      </c>
      <c s="36" t="s">
        <v>2068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4679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5349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5352</v>
      </c>
      <c r="E8" s="30" t="s">
        <v>5351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4681</v>
      </c>
      <c s="35" t="s">
        <v>52</v>
      </c>
      <c s="6" t="s">
        <v>4682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4689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4684</v>
      </c>
      <c s="35" t="s">
        <v>52</v>
      </c>
      <c s="6" t="s">
        <v>4685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5353</v>
      </c>
      <c s="35" t="s">
        <v>52</v>
      </c>
      <c s="6" t="s">
        <v>5354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5218</v>
      </c>
      <c s="35" t="s">
        <v>52</v>
      </c>
      <c s="6" t="s">
        <v>5219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4781</v>
      </c>
      <c s="35" t="s">
        <v>52</v>
      </c>
      <c s="6" t="s">
        <v>4782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4783</v>
      </c>
      <c s="35" t="s">
        <v>52</v>
      </c>
      <c s="6" t="s">
        <v>4784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5355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4786</v>
      </c>
      <c s="35" t="s">
        <v>52</v>
      </c>
      <c s="6" t="s">
        <v>4787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4789</v>
      </c>
      <c s="35" t="s">
        <v>52</v>
      </c>
      <c s="6" t="s">
        <v>4790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5356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4692</v>
      </c>
      <c s="35" t="s">
        <v>52</v>
      </c>
      <c s="6" t="s">
        <v>4693</v>
      </c>
      <c s="36" t="s">
        <v>2068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5357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4695</v>
      </c>
      <c s="35" t="s">
        <v>52</v>
      </c>
      <c s="6" t="s">
        <v>4696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5358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4794</v>
      </c>
      <c s="35" t="s">
        <v>52</v>
      </c>
      <c s="6" t="s">
        <v>4795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5359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4822</v>
      </c>
      <c s="35" t="s">
        <v>52</v>
      </c>
      <c s="6" t="s">
        <v>4823</v>
      </c>
      <c s="36" t="s">
        <v>639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5360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4737</v>
      </c>
      <c s="35" t="s">
        <v>52</v>
      </c>
      <c s="6" t="s">
        <v>4738</v>
      </c>
      <c s="36" t="s">
        <v>2068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5361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4826</v>
      </c>
      <c s="35" t="s">
        <v>52</v>
      </c>
      <c s="6" t="s">
        <v>4827</v>
      </c>
      <c s="36" t="s">
        <v>449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5362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4829</v>
      </c>
      <c s="35" t="s">
        <v>52</v>
      </c>
      <c s="6" t="s">
        <v>4830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5363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4840</v>
      </c>
      <c s="35" t="s">
        <v>52</v>
      </c>
      <c s="6" t="s">
        <v>4841</v>
      </c>
      <c s="36" t="s">
        <v>639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5364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4746</v>
      </c>
      <c s="35" t="s">
        <v>52</v>
      </c>
      <c s="6" t="s">
        <v>4747</v>
      </c>
      <c s="36" t="s">
        <v>2068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4679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1943</v>
      </c>
      <c s="35" t="s">
        <v>1944</v>
      </c>
      <c s="6" t="s">
        <v>1945</v>
      </c>
      <c s="36" t="s">
        <v>639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38.25">
      <c r="A84" s="35" t="s">
        <v>58</v>
      </c>
      <c r="E84" s="40" t="s">
        <v>5365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1958</v>
      </c>
      <c s="35" t="s">
        <v>1959</v>
      </c>
      <c s="6" t="s">
        <v>1960</v>
      </c>
      <c s="36" t="s">
        <v>639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640</v>
      </c>
    </row>
    <row r="88" spans="1:5" ht="25.5">
      <c r="A88" s="35" t="s">
        <v>58</v>
      </c>
      <c r="E88" s="40" t="s">
        <v>5366</v>
      </c>
    </row>
    <row r="89" spans="1:5" ht="25.5">
      <c r="A89" t="s">
        <v>60</v>
      </c>
      <c r="E89" s="39" t="s">
        <v>640</v>
      </c>
    </row>
    <row r="90" spans="1:16" ht="25.5">
      <c r="A90" t="s">
        <v>49</v>
      </c>
      <c s="34" t="s">
        <v>175</v>
      </c>
      <c s="34" t="s">
        <v>4750</v>
      </c>
      <c s="35" t="s">
        <v>52</v>
      </c>
      <c s="6" t="s">
        <v>4751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5367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4753</v>
      </c>
      <c s="35" t="s">
        <v>52</v>
      </c>
      <c s="6" t="s">
        <v>4754</v>
      </c>
      <c s="36" t="s">
        <v>2068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5368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4756</v>
      </c>
      <c s="35" t="s">
        <v>52</v>
      </c>
      <c s="6" t="s">
        <v>4757</v>
      </c>
      <c s="36" t="s">
        <v>2068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4847</v>
      </c>
      <c s="35" t="s">
        <v>52</v>
      </c>
      <c s="6" t="s">
        <v>4848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5369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4859</v>
      </c>
      <c s="35" t="s">
        <v>52</v>
      </c>
      <c s="6" t="s">
        <v>4860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5370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3097</v>
      </c>
      <c r="E110" s="33" t="s">
        <v>4763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4764</v>
      </c>
      <c s="35" t="s">
        <v>52</v>
      </c>
      <c s="6" t="s">
        <v>4765</v>
      </c>
      <c s="36" t="s">
        <v>2068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4679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5371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4767</v>
      </c>
      <c r="E115" s="33" t="s">
        <v>4768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4769</v>
      </c>
      <c s="35" t="s">
        <v>52</v>
      </c>
      <c s="6" t="s">
        <v>4770</v>
      </c>
      <c s="36" t="s">
        <v>2068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4679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5372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5375</v>
      </c>
      <c r="E8" s="30" t="s">
        <v>5374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4681</v>
      </c>
      <c s="35" t="s">
        <v>52</v>
      </c>
      <c s="6" t="s">
        <v>4682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5376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4684</v>
      </c>
      <c s="35" t="s">
        <v>52</v>
      </c>
      <c s="6" t="s">
        <v>4685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5377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4690</v>
      </c>
      <c s="35" t="s">
        <v>52</v>
      </c>
      <c s="6" t="s">
        <v>4691</v>
      </c>
      <c s="36" t="s">
        <v>2068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4692</v>
      </c>
      <c s="35" t="s">
        <v>52</v>
      </c>
      <c s="6" t="s">
        <v>4693</v>
      </c>
      <c s="36" t="s">
        <v>2068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5378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4695</v>
      </c>
      <c s="35" t="s">
        <v>52</v>
      </c>
      <c s="6" t="s">
        <v>4696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5379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4698</v>
      </c>
      <c s="35" t="s">
        <v>52</v>
      </c>
      <c s="6" t="s">
        <v>4699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5380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4701</v>
      </c>
      <c s="35" t="s">
        <v>52</v>
      </c>
      <c s="6" t="s">
        <v>4702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5381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4704</v>
      </c>
      <c s="35" t="s">
        <v>52</v>
      </c>
      <c s="6" t="s">
        <v>4705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5382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4807</v>
      </c>
      <c s="35" t="s">
        <v>52</v>
      </c>
      <c s="6" t="s">
        <v>4808</v>
      </c>
      <c s="36" t="s">
        <v>2068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5383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4904</v>
      </c>
      <c s="35" t="s">
        <v>52</v>
      </c>
      <c s="6" t="s">
        <v>4905</v>
      </c>
      <c s="36" t="s">
        <v>2068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5384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4810</v>
      </c>
      <c s="35" t="s">
        <v>52</v>
      </c>
      <c s="6" t="s">
        <v>4811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5385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4822</v>
      </c>
      <c s="35" t="s">
        <v>52</v>
      </c>
      <c s="6" t="s">
        <v>4823</v>
      </c>
      <c s="36" t="s">
        <v>639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5386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4737</v>
      </c>
      <c s="35" t="s">
        <v>52</v>
      </c>
      <c s="6" t="s">
        <v>4738</v>
      </c>
      <c s="36" t="s">
        <v>2068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5387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4740</v>
      </c>
      <c s="35" t="s">
        <v>52</v>
      </c>
      <c s="6" t="s">
        <v>4741</v>
      </c>
      <c s="36" t="s">
        <v>2068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5388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4743</v>
      </c>
      <c s="35" t="s">
        <v>52</v>
      </c>
      <c s="6" t="s">
        <v>4744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4679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5389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4746</v>
      </c>
      <c s="35" t="s">
        <v>52</v>
      </c>
      <c s="6" t="s">
        <v>4747</v>
      </c>
      <c s="36" t="s">
        <v>2068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4679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4942</v>
      </c>
      <c s="35" t="s">
        <v>52</v>
      </c>
      <c s="6" t="s">
        <v>4943</v>
      </c>
      <c s="36" t="s">
        <v>2068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4679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5390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1943</v>
      </c>
      <c s="35" t="s">
        <v>1944</v>
      </c>
      <c s="6" t="s">
        <v>1945</v>
      </c>
      <c s="36" t="s">
        <v>639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640</v>
      </c>
    </row>
    <row r="80" spans="1:5" ht="12.75">
      <c r="A80" s="35" t="s">
        <v>58</v>
      </c>
      <c r="E80" s="40" t="s">
        <v>5391</v>
      </c>
    </row>
    <row r="81" spans="1:5" ht="25.5">
      <c r="A81" t="s">
        <v>60</v>
      </c>
      <c r="E81" s="39" t="s">
        <v>640</v>
      </c>
    </row>
    <row r="82" spans="1:16" ht="25.5">
      <c r="A82" t="s">
        <v>49</v>
      </c>
      <c s="34" t="s">
        <v>169</v>
      </c>
      <c s="34" t="s">
        <v>1958</v>
      </c>
      <c s="35" t="s">
        <v>1959</v>
      </c>
      <c s="6" t="s">
        <v>1960</v>
      </c>
      <c s="36" t="s">
        <v>639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640</v>
      </c>
    </row>
    <row r="84" spans="1:5" ht="12.75">
      <c r="A84" s="35" t="s">
        <v>58</v>
      </c>
      <c r="E84" s="40" t="s">
        <v>5392</v>
      </c>
    </row>
    <row r="85" spans="1:5" ht="25.5">
      <c r="A85" t="s">
        <v>60</v>
      </c>
      <c r="E85" s="39" t="s">
        <v>640</v>
      </c>
    </row>
    <row r="86" spans="1:16" ht="25.5">
      <c r="A86" t="s">
        <v>49</v>
      </c>
      <c s="34" t="s">
        <v>172</v>
      </c>
      <c s="34" t="s">
        <v>4750</v>
      </c>
      <c s="35" t="s">
        <v>52</v>
      </c>
      <c s="6" t="s">
        <v>4751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5393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4753</v>
      </c>
      <c s="35" t="s">
        <v>52</v>
      </c>
      <c s="6" t="s">
        <v>4754</v>
      </c>
      <c s="36" t="s">
        <v>2068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5394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4756</v>
      </c>
      <c s="35" t="s">
        <v>52</v>
      </c>
      <c s="6" t="s">
        <v>4757</v>
      </c>
      <c s="36" t="s">
        <v>2068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4850</v>
      </c>
      <c s="35" t="s">
        <v>52</v>
      </c>
      <c s="6" t="s">
        <v>4851</v>
      </c>
      <c s="36" t="s">
        <v>2068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5395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4853</v>
      </c>
      <c s="35" t="s">
        <v>52</v>
      </c>
      <c s="6" t="s">
        <v>4854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5396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3097</v>
      </c>
      <c r="E106" s="33" t="s">
        <v>4763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4764</v>
      </c>
      <c s="35" t="s">
        <v>52</v>
      </c>
      <c s="6" t="s">
        <v>4765</v>
      </c>
      <c s="36" t="s">
        <v>2068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4679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5397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4767</v>
      </c>
      <c r="E111" s="33" t="s">
        <v>4768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4769</v>
      </c>
      <c s="35" t="s">
        <v>52</v>
      </c>
      <c s="6" t="s">
        <v>4770</v>
      </c>
      <c s="36" t="s">
        <v>2068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4679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5398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3047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3047</v>
      </c>
      <c r="E4" s="26" t="s">
        <v>3048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5401</v>
      </c>
      <c r="E8" s="30" t="s">
        <v>5400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4677</v>
      </c>
      <c s="35" t="s">
        <v>52</v>
      </c>
      <c s="6" t="s">
        <v>4678</v>
      </c>
      <c s="36" t="s">
        <v>2068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4679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5402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4681</v>
      </c>
      <c s="35" t="s">
        <v>52</v>
      </c>
      <c s="6" t="s">
        <v>4682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4679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4776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4684</v>
      </c>
      <c s="35" t="s">
        <v>52</v>
      </c>
      <c s="6" t="s">
        <v>4685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4679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4690</v>
      </c>
      <c s="35" t="s">
        <v>52</v>
      </c>
      <c s="6" t="s">
        <v>4691</v>
      </c>
      <c s="36" t="s">
        <v>2068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4679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4692</v>
      </c>
      <c s="35" t="s">
        <v>52</v>
      </c>
      <c s="6" t="s">
        <v>4693</v>
      </c>
      <c s="36" t="s">
        <v>2068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4679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5403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4695</v>
      </c>
      <c s="35" t="s">
        <v>52</v>
      </c>
      <c s="6" t="s">
        <v>4696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4679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5404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4794</v>
      </c>
      <c s="35" t="s">
        <v>52</v>
      </c>
      <c s="6" t="s">
        <v>4795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4679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639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4679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5405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4725</v>
      </c>
      <c s="35" t="s">
        <v>52</v>
      </c>
      <c s="6" t="s">
        <v>4726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4679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5406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4728</v>
      </c>
      <c s="35" t="s">
        <v>52</v>
      </c>
      <c s="6" t="s">
        <v>4729</v>
      </c>
      <c s="36" t="s">
        <v>2068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4679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5407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4731</v>
      </c>
      <c s="35" t="s">
        <v>52</v>
      </c>
      <c s="6" t="s">
        <v>4732</v>
      </c>
      <c s="36" t="s">
        <v>2068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4679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5408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4734</v>
      </c>
      <c s="35" t="s">
        <v>52</v>
      </c>
      <c s="6" t="s">
        <v>4735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4679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5409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4737</v>
      </c>
      <c s="35" t="s">
        <v>52</v>
      </c>
      <c s="6" t="s">
        <v>4738</v>
      </c>
      <c s="36" t="s">
        <v>2068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4679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5286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4746</v>
      </c>
      <c s="35" t="s">
        <v>52</v>
      </c>
      <c s="6" t="s">
        <v>4747</v>
      </c>
      <c s="36" t="s">
        <v>2068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4679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1943</v>
      </c>
      <c s="35" t="s">
        <v>1944</v>
      </c>
      <c s="6" t="s">
        <v>1945</v>
      </c>
      <c s="36" t="s">
        <v>639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640</v>
      </c>
    </row>
    <row r="68" spans="1:5" ht="38.25">
      <c r="A68" s="35" t="s">
        <v>58</v>
      </c>
      <c r="E68" s="40" t="s">
        <v>5410</v>
      </c>
    </row>
    <row r="69" spans="1:5" ht="25.5">
      <c r="A69" t="s">
        <v>60</v>
      </c>
      <c r="E69" s="39" t="s">
        <v>640</v>
      </c>
    </row>
    <row r="70" spans="1:16" ht="25.5">
      <c r="A70" t="s">
        <v>49</v>
      </c>
      <c s="34" t="s">
        <v>115</v>
      </c>
      <c s="34" t="s">
        <v>1958</v>
      </c>
      <c s="35" t="s">
        <v>1959</v>
      </c>
      <c s="6" t="s">
        <v>1960</v>
      </c>
      <c s="36" t="s">
        <v>639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640</v>
      </c>
    </row>
    <row r="72" spans="1:5" ht="12.75">
      <c r="A72" s="35" t="s">
        <v>58</v>
      </c>
      <c r="E72" s="40" t="s">
        <v>5411</v>
      </c>
    </row>
    <row r="73" spans="1:5" ht="25.5">
      <c r="A73" t="s">
        <v>60</v>
      </c>
      <c r="E73" s="39" t="s">
        <v>640</v>
      </c>
    </row>
    <row r="74" spans="1:16" ht="25.5">
      <c r="A74" t="s">
        <v>49</v>
      </c>
      <c s="34" t="s">
        <v>119</v>
      </c>
      <c s="34" t="s">
        <v>4750</v>
      </c>
      <c s="35" t="s">
        <v>52</v>
      </c>
      <c s="6" t="s">
        <v>4751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5412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4753</v>
      </c>
      <c s="35" t="s">
        <v>52</v>
      </c>
      <c s="6" t="s">
        <v>4754</v>
      </c>
      <c s="36" t="s">
        <v>2068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5413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4756</v>
      </c>
      <c s="35" t="s">
        <v>52</v>
      </c>
      <c s="6" t="s">
        <v>4757</v>
      </c>
      <c s="36" t="s">
        <v>2068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4850</v>
      </c>
      <c s="35" t="s">
        <v>52</v>
      </c>
      <c s="6" t="s">
        <v>4851</v>
      </c>
      <c s="36" t="s">
        <v>2068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5414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4853</v>
      </c>
      <c s="35" t="s">
        <v>52</v>
      </c>
      <c s="6" t="s">
        <v>4854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5065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5419</v>
      </c>
      <c r="E8" s="30" t="s">
        <v>5418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5420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2809</v>
      </c>
      <c s="35" t="s">
        <v>52</v>
      </c>
      <c s="6" t="s">
        <v>2810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5421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2393</v>
      </c>
      <c s="35" t="s">
        <v>50</v>
      </c>
      <c s="6" t="s">
        <v>2394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2395</v>
      </c>
    </row>
    <row r="25" spans="1:5" ht="12.75">
      <c r="A25" s="35" t="s">
        <v>58</v>
      </c>
      <c r="E25" s="40" t="s">
        <v>5422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2393</v>
      </c>
      <c s="35" t="s">
        <v>27</v>
      </c>
      <c s="6" t="s">
        <v>2394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5423</v>
      </c>
    </row>
    <row r="29" spans="1:5" ht="12.75">
      <c r="A29" s="35" t="s">
        <v>58</v>
      </c>
      <c r="E29" s="40" t="s">
        <v>5424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1449</v>
      </c>
      <c s="35" t="s">
        <v>52</v>
      </c>
      <c s="6" t="s">
        <v>1450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5422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1451</v>
      </c>
      <c s="35" t="s">
        <v>52</v>
      </c>
      <c s="6" t="s">
        <v>1452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5425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2407</v>
      </c>
      <c s="35" t="s">
        <v>52</v>
      </c>
      <c s="6" t="s">
        <v>2408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5426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5427</v>
      </c>
      <c s="35" t="s">
        <v>52</v>
      </c>
      <c s="6" t="s">
        <v>5428</v>
      </c>
      <c s="36" t="s">
        <v>2068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5430</v>
      </c>
      <c s="35" t="s">
        <v>52</v>
      </c>
      <c s="6" t="s">
        <v>5431</v>
      </c>
      <c s="36" t="s">
        <v>2068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5429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2621</v>
      </c>
      <c s="35" t="s">
        <v>52</v>
      </c>
      <c s="6" t="s">
        <v>2622</v>
      </c>
      <c s="36" t="s">
        <v>2068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5429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2467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5432</v>
      </c>
      <c s="35" t="s">
        <v>52</v>
      </c>
      <c s="6" t="s">
        <v>5433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5434</v>
      </c>
    </row>
    <row r="62" spans="1:5" ht="12.75">
      <c r="A62" s="35" t="s">
        <v>58</v>
      </c>
      <c r="E62" s="40" t="s">
        <v>5435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2477</v>
      </c>
      <c s="35" t="s">
        <v>52</v>
      </c>
      <c s="6" t="s">
        <v>2478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5436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1800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5437</v>
      </c>
      <c s="35" t="s">
        <v>52</v>
      </c>
      <c s="6" t="s">
        <v>5438</v>
      </c>
      <c s="36" t="s">
        <v>2068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5439</v>
      </c>
    </row>
    <row r="71" spans="1:5" ht="12.75">
      <c r="A71" s="35" t="s">
        <v>58</v>
      </c>
      <c r="E71" s="40" t="s">
        <v>5440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2262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2862</v>
      </c>
      <c s="35" t="s">
        <v>52</v>
      </c>
      <c s="6" t="s">
        <v>2863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5441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5442</v>
      </c>
      <c s="35" t="s">
        <v>52</v>
      </c>
      <c s="6" t="s">
        <v>5443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5444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5445</v>
      </c>
      <c s="35" t="s">
        <v>52</v>
      </c>
      <c s="6" t="s">
        <v>5446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5447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5448</v>
      </c>
      <c s="35" t="s">
        <v>52</v>
      </c>
      <c s="6" t="s">
        <v>5449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5450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5451</v>
      </c>
      <c s="35" t="s">
        <v>52</v>
      </c>
      <c s="6" t="s">
        <v>5452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5453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2533</v>
      </c>
      <c s="35" t="s">
        <v>52</v>
      </c>
      <c s="6" t="s">
        <v>2534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5454</v>
      </c>
    </row>
    <row r="96" spans="1:5" ht="12.75">
      <c r="A96" s="35" t="s">
        <v>58</v>
      </c>
      <c r="E96" s="40" t="s">
        <v>5455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5456</v>
      </c>
      <c s="35" t="s">
        <v>52</v>
      </c>
      <c s="6" t="s">
        <v>5457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5458</v>
      </c>
      <c s="35" t="s">
        <v>52</v>
      </c>
      <c s="6" t="s">
        <v>5459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5462</v>
      </c>
      <c r="E8" s="30" t="s">
        <v>5461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2375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5463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2809</v>
      </c>
      <c s="35" t="s">
        <v>52</v>
      </c>
      <c s="6" t="s">
        <v>2810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5464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2393</v>
      </c>
      <c s="35" t="s">
        <v>50</v>
      </c>
      <c s="6" t="s">
        <v>2394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2395</v>
      </c>
    </row>
    <row r="25" spans="1:5" ht="12.75">
      <c r="A25" s="35" t="s">
        <v>58</v>
      </c>
      <c r="E25" s="40" t="s">
        <v>5422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1449</v>
      </c>
      <c s="35" t="s">
        <v>52</v>
      </c>
      <c s="6" t="s">
        <v>1450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5422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1451</v>
      </c>
      <c s="35" t="s">
        <v>52</v>
      </c>
      <c s="6" t="s">
        <v>1452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2407</v>
      </c>
      <c s="35" t="s">
        <v>52</v>
      </c>
      <c s="6" t="s">
        <v>2408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2409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5466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2467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5432</v>
      </c>
      <c s="35" t="s">
        <v>52</v>
      </c>
      <c s="6" t="s">
        <v>5433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5434</v>
      </c>
    </row>
    <row r="46" spans="1:5" ht="12.75">
      <c r="A46" s="35" t="s">
        <v>58</v>
      </c>
      <c r="E46" s="40" t="s">
        <v>5467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2471</v>
      </c>
      <c s="35" t="s">
        <v>52</v>
      </c>
      <c s="6" t="s">
        <v>2472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5468</v>
      </c>
    </row>
    <row r="50" spans="1:5" ht="12.75">
      <c r="A50" s="35" t="s">
        <v>58</v>
      </c>
      <c r="E50" s="40" t="s">
        <v>5469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2477</v>
      </c>
      <c s="35" t="s">
        <v>52</v>
      </c>
      <c s="6" t="s">
        <v>2478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5436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1800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5470</v>
      </c>
      <c s="35" t="s">
        <v>52</v>
      </c>
      <c s="6" t="s">
        <v>5471</v>
      </c>
      <c s="36" t="s">
        <v>2068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5472</v>
      </c>
    </row>
    <row r="59" spans="1:5" ht="12.75">
      <c r="A59" s="35" t="s">
        <v>58</v>
      </c>
      <c r="E59" s="40" t="s">
        <v>5473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5474</v>
      </c>
      <c s="35" t="s">
        <v>52</v>
      </c>
      <c s="6" t="s">
        <v>5475</v>
      </c>
      <c s="36" t="s">
        <v>2068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5472</v>
      </c>
    </row>
    <row r="63" spans="1:5" ht="12.75">
      <c r="A63" s="35" t="s">
        <v>58</v>
      </c>
      <c r="E63" s="40" t="s">
        <v>5476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2262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5477</v>
      </c>
      <c s="35" t="s">
        <v>52</v>
      </c>
      <c s="6" t="s">
        <v>5478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5479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5480</v>
      </c>
      <c s="35" t="s">
        <v>52</v>
      </c>
      <c s="6" t="s">
        <v>5481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5482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5483</v>
      </c>
      <c s="35" t="s">
        <v>52</v>
      </c>
      <c s="6" t="s">
        <v>5484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5485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5486</v>
      </c>
      <c s="35" t="s">
        <v>52</v>
      </c>
      <c s="6" t="s">
        <v>5487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5488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5489</v>
      </c>
      <c s="35" t="s">
        <v>52</v>
      </c>
      <c s="6" t="s">
        <v>5490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5491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5492</v>
      </c>
      <c s="35" t="s">
        <v>52</v>
      </c>
      <c s="6" t="s">
        <v>5493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5482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5494</v>
      </c>
      <c s="35" t="s">
        <v>52</v>
      </c>
      <c s="6" t="s">
        <v>5495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5496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5497</v>
      </c>
      <c s="35" t="s">
        <v>52</v>
      </c>
      <c s="6" t="s">
        <v>5498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5499</v>
      </c>
    </row>
    <row r="96" spans="1:5" ht="12.75">
      <c r="A96" s="35" t="s">
        <v>58</v>
      </c>
      <c r="E96" s="40" t="s">
        <v>5500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5448</v>
      </c>
      <c s="35" t="s">
        <v>52</v>
      </c>
      <c s="6" t="s">
        <v>5449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5450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5501</v>
      </c>
      <c s="35" t="s">
        <v>52</v>
      </c>
      <c s="6" t="s">
        <v>5502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5503</v>
      </c>
      <c s="35" t="s">
        <v>52</v>
      </c>
      <c s="6" t="s">
        <v>5504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5505</v>
      </c>
      <c s="35" t="s">
        <v>52</v>
      </c>
      <c s="6" t="s">
        <v>5506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5507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5508</v>
      </c>
      <c r="E4" s="26" t="s">
        <v>5509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5512</v>
      </c>
      <c r="E8" s="30" t="s">
        <v>5511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5513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1949</v>
      </c>
      <c s="35" t="s">
        <v>1950</v>
      </c>
      <c s="6" t="s">
        <v>1951</v>
      </c>
      <c s="36" t="s">
        <v>639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5514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639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2376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1952</v>
      </c>
      <c s="35" t="s">
        <v>1953</v>
      </c>
      <c s="6" t="s">
        <v>1954</v>
      </c>
      <c s="36" t="s">
        <v>639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5515</v>
      </c>
    </row>
    <row r="25" spans="1:5" ht="25.5">
      <c r="A25" t="s">
        <v>60</v>
      </c>
      <c r="E25" s="39" t="s">
        <v>640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2809</v>
      </c>
      <c s="35" t="s">
        <v>52</v>
      </c>
      <c s="6" t="s">
        <v>2810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5516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5517</v>
      </c>
      <c s="35" t="s">
        <v>52</v>
      </c>
      <c s="6" t="s">
        <v>5518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5519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2581</v>
      </c>
      <c s="35" t="s">
        <v>52</v>
      </c>
      <c s="6" t="s">
        <v>2582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2383</v>
      </c>
    </row>
    <row r="37" spans="1:5" ht="12.75">
      <c r="A37" s="35" t="s">
        <v>58</v>
      </c>
      <c r="E37" s="40" t="s">
        <v>5520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2578</v>
      </c>
      <c s="35" t="s">
        <v>52</v>
      </c>
      <c s="6" t="s">
        <v>2579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5521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2393</v>
      </c>
      <c s="35" t="s">
        <v>50</v>
      </c>
      <c s="6" t="s">
        <v>2394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2395</v>
      </c>
    </row>
    <row r="45" spans="1:5" ht="12.75">
      <c r="A45" s="35" t="s">
        <v>58</v>
      </c>
      <c r="E45" s="40" t="s">
        <v>5422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2596</v>
      </c>
      <c s="35" t="s">
        <v>52</v>
      </c>
      <c s="6" t="s">
        <v>2597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5522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5523</v>
      </c>
      <c s="35" t="s">
        <v>52</v>
      </c>
      <c s="6" t="s">
        <v>5524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5525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2407</v>
      </c>
      <c s="35" t="s">
        <v>52</v>
      </c>
      <c s="6" t="s">
        <v>2408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2416</v>
      </c>
      <c s="35" t="s">
        <v>50</v>
      </c>
      <c s="6" t="s">
        <v>2417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5527</v>
      </c>
    </row>
    <row r="65" spans="1:5" ht="12.75">
      <c r="A65" s="35" t="s">
        <v>58</v>
      </c>
      <c r="E65" s="40" t="s">
        <v>5528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2615</v>
      </c>
      <c s="35" t="s">
        <v>52</v>
      </c>
      <c s="6" t="s">
        <v>2616</v>
      </c>
      <c s="36" t="s">
        <v>2068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2434</v>
      </c>
      <c s="35" t="s">
        <v>52</v>
      </c>
      <c s="6" t="s">
        <v>2435</v>
      </c>
      <c s="36" t="s">
        <v>2068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5530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5430</v>
      </c>
      <c s="35" t="s">
        <v>52</v>
      </c>
      <c s="6" t="s">
        <v>5431</v>
      </c>
      <c s="36" t="s">
        <v>2068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5531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2439</v>
      </c>
      <c s="35" t="s">
        <v>52</v>
      </c>
      <c s="6" t="s">
        <v>2440</v>
      </c>
      <c s="36" t="s">
        <v>2068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5531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2441</v>
      </c>
      <c s="35" t="s">
        <v>52</v>
      </c>
      <c s="6" t="s">
        <v>2442</v>
      </c>
      <c s="36" t="s">
        <v>2068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5532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2444</v>
      </c>
      <c s="35" t="s">
        <v>52</v>
      </c>
      <c s="6" t="s">
        <v>2445</v>
      </c>
      <c s="36" t="s">
        <v>2068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5533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2447</v>
      </c>
      <c s="35" t="s">
        <v>52</v>
      </c>
      <c s="6" t="s">
        <v>2448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5534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646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5535</v>
      </c>
      <c s="35" t="s">
        <v>52</v>
      </c>
      <c s="6" t="s">
        <v>5536</v>
      </c>
      <c s="36" t="s">
        <v>2068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5537</v>
      </c>
    </row>
    <row r="98" spans="1:5" ht="12.75">
      <c r="A98" s="35" t="s">
        <v>58</v>
      </c>
      <c r="E98" s="40" t="s">
        <v>5538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5539</v>
      </c>
      <c s="35" t="s">
        <v>52</v>
      </c>
      <c s="6" t="s">
        <v>5540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5541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2633</v>
      </c>
      <c s="35" t="s">
        <v>52</v>
      </c>
      <c s="6" t="s">
        <v>2634</v>
      </c>
      <c s="36" t="s">
        <v>2068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5542</v>
      </c>
    </row>
    <row r="106" spans="1:5" ht="12.75">
      <c r="A106" s="35" t="s">
        <v>58</v>
      </c>
      <c r="E106" s="40" t="s">
        <v>5543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2454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2458</v>
      </c>
      <c s="35" t="s">
        <v>52</v>
      </c>
      <c s="6" t="s">
        <v>2459</v>
      </c>
      <c s="36" t="s">
        <v>2068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5544</v>
      </c>
    </row>
    <row r="111" spans="1:5" ht="12.75">
      <c r="A111" s="35" t="s">
        <v>58</v>
      </c>
      <c r="E111" s="40" t="s">
        <v>5545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5546</v>
      </c>
      <c s="35" t="s">
        <v>52</v>
      </c>
      <c s="6" t="s">
        <v>5547</v>
      </c>
      <c s="36" t="s">
        <v>2068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5544</v>
      </c>
    </row>
    <row r="115" spans="1:5" ht="12.75">
      <c r="A115" s="35" t="s">
        <v>58</v>
      </c>
      <c r="E115" s="40" t="s">
        <v>5548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2467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2474</v>
      </c>
      <c s="35" t="s">
        <v>52</v>
      </c>
      <c s="6" t="s">
        <v>2475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5549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2477</v>
      </c>
      <c s="35" t="s">
        <v>52</v>
      </c>
      <c s="6" t="s">
        <v>2478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5550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2471</v>
      </c>
      <c s="35" t="s">
        <v>52</v>
      </c>
      <c s="6" t="s">
        <v>2472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5551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2670</v>
      </c>
      <c s="35" t="s">
        <v>52</v>
      </c>
      <c s="6" t="s">
        <v>2671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2675</v>
      </c>
      <c s="35" t="s">
        <v>52</v>
      </c>
      <c s="6" t="s">
        <v>2676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5553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2094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3000</v>
      </c>
      <c s="35" t="s">
        <v>52</v>
      </c>
      <c s="6" t="s">
        <v>3001</v>
      </c>
      <c s="36" t="s">
        <v>2068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5554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5555</v>
      </c>
      <c s="35" t="s">
        <v>52</v>
      </c>
      <c s="6" t="s">
        <v>5556</v>
      </c>
      <c s="36" t="s">
        <v>2068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5557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5558</v>
      </c>
      <c s="35" t="s">
        <v>52</v>
      </c>
      <c s="6" t="s">
        <v>5559</v>
      </c>
      <c s="36" t="s">
        <v>2068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5560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5561</v>
      </c>
      <c s="35" t="s">
        <v>52</v>
      </c>
      <c s="6" t="s">
        <v>5562</v>
      </c>
      <c s="36" t="s">
        <v>2068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5563</v>
      </c>
    </row>
    <row r="153" spans="1:5" ht="12.75">
      <c r="A153" s="35" t="s">
        <v>58</v>
      </c>
      <c r="E153" s="40" t="s">
        <v>5564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4446</v>
      </c>
      <c s="35" t="s">
        <v>52</v>
      </c>
      <c s="6" t="s">
        <v>4447</v>
      </c>
      <c s="36" t="s">
        <v>2068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5565</v>
      </c>
    </row>
    <row r="157" spans="1:5" ht="12.75">
      <c r="A157" s="35" t="s">
        <v>58</v>
      </c>
      <c r="E157" s="40" t="s">
        <v>5566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5567</v>
      </c>
      <c s="35" t="s">
        <v>52</v>
      </c>
      <c s="6" t="s">
        <v>5568</v>
      </c>
      <c s="36" t="s">
        <v>2068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5569</v>
      </c>
    </row>
    <row r="161" spans="1:5" ht="12.75">
      <c r="A161" s="35" t="s">
        <v>58</v>
      </c>
      <c r="E161" s="40" t="s">
        <v>5570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3005</v>
      </c>
      <c s="35" t="s">
        <v>52</v>
      </c>
      <c s="6" t="s">
        <v>3006</v>
      </c>
      <c s="36" t="s">
        <v>2068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5571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3002</v>
      </c>
      <c s="35" t="s">
        <v>52</v>
      </c>
      <c s="6" t="s">
        <v>3003</v>
      </c>
      <c s="36" t="s">
        <v>2068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5571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3013</v>
      </c>
      <c s="35" t="s">
        <v>52</v>
      </c>
      <c s="6" t="s">
        <v>3014</v>
      </c>
      <c s="36" t="s">
        <v>2068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3015</v>
      </c>
    </row>
    <row r="173" spans="1:5" ht="12.75">
      <c r="A173" s="35" t="s">
        <v>58</v>
      </c>
      <c r="E173" s="40" t="s">
        <v>5572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3024</v>
      </c>
      <c s="35" t="s">
        <v>52</v>
      </c>
      <c s="6" t="s">
        <v>3025</v>
      </c>
      <c s="36" t="s">
        <v>2068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3027</v>
      </c>
      <c s="35" t="s">
        <v>52</v>
      </c>
      <c s="6" t="s">
        <v>3028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2262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5573</v>
      </c>
      <c s="35" t="s">
        <v>52</v>
      </c>
      <c s="6" t="s">
        <v>5574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5531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2141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3031</v>
      </c>
      <c s="35" t="s">
        <v>52</v>
      </c>
      <c s="6" t="s">
        <v>3032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3033</v>
      </c>
    </row>
    <row r="191" spans="1:5" ht="12.75">
      <c r="A191" s="35" t="s">
        <v>58</v>
      </c>
      <c r="E191" s="40" t="s">
        <v>5575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5576</v>
      </c>
      <c s="35" t="s">
        <v>52</v>
      </c>
      <c s="6" t="s">
        <v>5577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5578</v>
      </c>
    </row>
    <row r="195" spans="1:5" ht="12.75">
      <c r="A195" s="35" t="s">
        <v>58</v>
      </c>
      <c r="E195" s="40" t="s">
        <v>5531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2538</v>
      </c>
      <c s="35" t="s">
        <v>52</v>
      </c>
      <c s="6" t="s">
        <v>2539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5579</v>
      </c>
    </row>
    <row r="199" spans="1:5" ht="12.75">
      <c r="A199" s="35" t="s">
        <v>58</v>
      </c>
      <c r="E199" s="40" t="s">
        <v>2541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3040</v>
      </c>
      <c s="35" t="s">
        <v>52</v>
      </c>
      <c s="6" t="s">
        <v>3041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5580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3036</v>
      </c>
      <c s="35" t="s">
        <v>52</v>
      </c>
      <c s="6" t="s">
        <v>3037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2982</v>
      </c>
      <c s="35" t="s">
        <v>52</v>
      </c>
      <c s="6" t="s">
        <v>2983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5581</v>
      </c>
    </row>
    <row r="211" spans="1:5" ht="12.75">
      <c r="A211" s="35" t="s">
        <v>58</v>
      </c>
      <c r="E211" s="40" t="s">
        <v>5582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5508</v>
      </c>
      <c r="E4" s="26" t="s">
        <v>5509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5585</v>
      </c>
      <c r="E8" s="30" t="s">
        <v>5584</v>
      </c>
      <c r="J8" s="29">
        <f>0+J9+J62+J67+J80+J97</f>
      </c>
      <c s="29">
        <f>0+K9+K62+K67+K80+K97</f>
      </c>
      <c s="29">
        <f>0+L9+L62+L67+L80+L97</f>
      </c>
      <c s="29">
        <f>0+M9+M62+M67+M80+M97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2581</v>
      </c>
      <c s="35" t="s">
        <v>52</v>
      </c>
      <c s="6" t="s">
        <v>2582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2383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2393</v>
      </c>
      <c s="35" t="s">
        <v>50</v>
      </c>
      <c s="6" t="s">
        <v>2394</v>
      </c>
      <c s="36" t="s">
        <v>65</v>
      </c>
      <c s="37">
        <v>720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2395</v>
      </c>
    </row>
    <row r="16" spans="1:5" ht="12.75">
      <c r="A16" s="35" t="s">
        <v>58</v>
      </c>
      <c r="E16" s="40" t="s">
        <v>5422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5586</v>
      </c>
      <c s="35" t="s">
        <v>52</v>
      </c>
      <c s="6" t="s">
        <v>5587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5588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5523</v>
      </c>
      <c s="35" t="s">
        <v>52</v>
      </c>
      <c s="6" t="s">
        <v>5524</v>
      </c>
      <c s="36" t="s">
        <v>65</v>
      </c>
      <c s="37">
        <v>720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5525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2407</v>
      </c>
      <c s="35" t="s">
        <v>52</v>
      </c>
      <c s="6" t="s">
        <v>2408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2409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2416</v>
      </c>
      <c s="35" t="s">
        <v>50</v>
      </c>
      <c s="6" t="s">
        <v>2417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5527</v>
      </c>
    </row>
    <row r="32" spans="1:5" ht="12.75">
      <c r="A32" s="35" t="s">
        <v>58</v>
      </c>
      <c r="E32" s="40" t="s">
        <v>5589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2615</v>
      </c>
      <c s="35" t="s">
        <v>52</v>
      </c>
      <c s="6" t="s">
        <v>2616</v>
      </c>
      <c s="36" t="s">
        <v>2068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5590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2434</v>
      </c>
      <c s="35" t="s">
        <v>52</v>
      </c>
      <c s="6" t="s">
        <v>2435</v>
      </c>
      <c s="36" t="s">
        <v>2068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5530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5430</v>
      </c>
      <c s="35" t="s">
        <v>52</v>
      </c>
      <c s="6" t="s">
        <v>5431</v>
      </c>
      <c s="36" t="s">
        <v>2068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5531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2068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5531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2441</v>
      </c>
      <c s="35" t="s">
        <v>52</v>
      </c>
      <c s="6" t="s">
        <v>2442</v>
      </c>
      <c s="36" t="s">
        <v>2068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5591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2444</v>
      </c>
      <c s="35" t="s">
        <v>52</v>
      </c>
      <c s="6" t="s">
        <v>2445</v>
      </c>
      <c s="36" t="s">
        <v>2068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5592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2447</v>
      </c>
      <c s="35" t="s">
        <v>52</v>
      </c>
      <c s="6" t="s">
        <v>2448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5593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27</v>
      </c>
      <c r="E62" s="33" t="s">
        <v>646</v>
      </c>
      <c r="J62" s="32">
        <f>0</f>
      </c>
      <c s="32">
        <f>0</f>
      </c>
      <c s="32">
        <f>0+L63</f>
      </c>
      <c s="32">
        <f>0+M63</f>
      </c>
    </row>
    <row r="63" spans="1:16" ht="12.75">
      <c r="A63" t="s">
        <v>49</v>
      </c>
      <c s="34" t="s">
        <v>107</v>
      </c>
      <c s="34" t="s">
        <v>2633</v>
      </c>
      <c s="35" t="s">
        <v>52</v>
      </c>
      <c s="6" t="s">
        <v>2634</v>
      </c>
      <c s="36" t="s">
        <v>2068</v>
      </c>
      <c s="37">
        <v>9.5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5542</v>
      </c>
    </row>
    <row r="65" spans="1:5" ht="12.75">
      <c r="A65" s="35" t="s">
        <v>58</v>
      </c>
      <c r="E65" s="40" t="s">
        <v>5594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72</v>
      </c>
      <c r="E67" s="33" t="s">
        <v>2467</v>
      </c>
      <c r="J67" s="32">
        <f>0</f>
      </c>
      <c s="32">
        <f>0</f>
      </c>
      <c s="32">
        <f>0+L68+L72+L76</f>
      </c>
      <c s="32">
        <f>0+M68+M72+M76</f>
      </c>
    </row>
    <row r="68" spans="1:16" ht="12.75">
      <c r="A68" t="s">
        <v>49</v>
      </c>
      <c s="34" t="s">
        <v>112</v>
      </c>
      <c s="34" t="s">
        <v>2477</v>
      </c>
      <c s="35" t="s">
        <v>52</v>
      </c>
      <c s="6" t="s">
        <v>2478</v>
      </c>
      <c s="36" t="s">
        <v>65</v>
      </c>
      <c s="37">
        <v>0.1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5595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2670</v>
      </c>
      <c s="35" t="s">
        <v>52</v>
      </c>
      <c s="6" t="s">
        <v>2671</v>
      </c>
      <c s="36" t="s">
        <v>65</v>
      </c>
      <c s="37">
        <v>8.25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5596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2675</v>
      </c>
      <c s="35" t="s">
        <v>52</v>
      </c>
      <c s="6" t="s">
        <v>2676</v>
      </c>
      <c s="36" t="s">
        <v>65</v>
      </c>
      <c s="37">
        <v>11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5597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77</v>
      </c>
      <c r="E80" s="33" t="s">
        <v>2094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122</v>
      </c>
      <c s="34" t="s">
        <v>5555</v>
      </c>
      <c s="35" t="s">
        <v>52</v>
      </c>
      <c s="6" t="s">
        <v>5556</v>
      </c>
      <c s="36" t="s">
        <v>2068</v>
      </c>
      <c s="37">
        <v>474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5598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5599</v>
      </c>
      <c s="35" t="s">
        <v>52</v>
      </c>
      <c s="6" t="s">
        <v>5600</v>
      </c>
      <c s="36" t="s">
        <v>2068</v>
      </c>
      <c s="37">
        <v>395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5601</v>
      </c>
    </row>
    <row r="87" spans="1:5" ht="12.75">
      <c r="A87" s="35" t="s">
        <v>58</v>
      </c>
      <c r="E87" s="40" t="s">
        <v>5602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3005</v>
      </c>
      <c s="35" t="s">
        <v>52</v>
      </c>
      <c s="6" t="s">
        <v>3006</v>
      </c>
      <c s="36" t="s">
        <v>2068</v>
      </c>
      <c s="37">
        <v>414.75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5603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3002</v>
      </c>
      <c s="35" t="s">
        <v>52</v>
      </c>
      <c s="6" t="s">
        <v>3003</v>
      </c>
      <c s="36" t="s">
        <v>2068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5603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92</v>
      </c>
      <c r="E97" s="33" t="s">
        <v>2141</v>
      </c>
      <c r="J97" s="32">
        <f>0</f>
      </c>
      <c s="32">
        <f>0</f>
      </c>
      <c s="32">
        <f>0+L98+L102+L106+L110</f>
      </c>
      <c s="32">
        <f>0+M98+M102+M106+M110</f>
      </c>
    </row>
    <row r="98" spans="1:16" ht="25.5">
      <c r="A98" t="s">
        <v>49</v>
      </c>
      <c s="34" t="s">
        <v>178</v>
      </c>
      <c s="34" t="s">
        <v>5604</v>
      </c>
      <c s="35" t="s">
        <v>52</v>
      </c>
      <c s="6" t="s">
        <v>5605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5606</v>
      </c>
      <c s="35" t="s">
        <v>52</v>
      </c>
      <c s="6" t="s">
        <v>5607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5608</v>
      </c>
      <c s="35" t="s">
        <v>52</v>
      </c>
      <c s="6" t="s">
        <v>5609</v>
      </c>
      <c s="36" t="s">
        <v>110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5610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2865</v>
      </c>
      <c s="35" t="s">
        <v>52</v>
      </c>
      <c s="6" t="s">
        <v>2866</v>
      </c>
      <c s="36" t="s">
        <v>71</v>
      </c>
      <c s="37">
        <v>98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5508</v>
      </c>
      <c r="E4" s="26" t="s">
        <v>5509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5612</v>
      </c>
      <c r="E8" s="30" t="s">
        <v>2010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5613</v>
      </c>
      <c s="35" t="s">
        <v>52</v>
      </c>
      <c s="6" t="s">
        <v>5614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2279</v>
      </c>
    </row>
    <row r="14" spans="1:16" ht="12.75">
      <c r="A14" t="s">
        <v>49</v>
      </c>
      <c s="34" t="s">
        <v>27</v>
      </c>
      <c s="34" t="s">
        <v>5615</v>
      </c>
      <c s="35" t="s">
        <v>52</v>
      </c>
      <c s="6" t="s">
        <v>5616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2279</v>
      </c>
    </row>
    <row r="18" spans="1:16" ht="25.5">
      <c r="A18" t="s">
        <v>49</v>
      </c>
      <c s="34" t="s">
        <v>26</v>
      </c>
      <c s="34" t="s">
        <v>636</v>
      </c>
      <c s="35" t="s">
        <v>637</v>
      </c>
      <c s="6" t="s">
        <v>638</v>
      </c>
      <c s="36" t="s">
        <v>639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5513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1949</v>
      </c>
      <c s="35" t="s">
        <v>1950</v>
      </c>
      <c s="6" t="s">
        <v>1951</v>
      </c>
      <c s="36" t="s">
        <v>639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5617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1952</v>
      </c>
      <c s="35" t="s">
        <v>1953</v>
      </c>
      <c s="6" t="s">
        <v>1954</v>
      </c>
      <c s="36" t="s">
        <v>639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5618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5619</v>
      </c>
      <c s="35" t="s">
        <v>52</v>
      </c>
      <c s="6" t="s">
        <v>5620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5621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5622</v>
      </c>
      <c s="35" t="s">
        <v>52</v>
      </c>
      <c s="6" t="s">
        <v>5623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5624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5625</v>
      </c>
      <c s="35" t="s">
        <v>52</v>
      </c>
      <c s="6" t="s">
        <v>5626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5627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2578</v>
      </c>
      <c s="35" t="s">
        <v>52</v>
      </c>
      <c s="6" t="s">
        <v>2579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5628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2393</v>
      </c>
      <c s="35" t="s">
        <v>50</v>
      </c>
      <c s="6" t="s">
        <v>2394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5523</v>
      </c>
      <c s="35" t="s">
        <v>52</v>
      </c>
      <c s="6" t="s">
        <v>5524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5629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2615</v>
      </c>
      <c s="35" t="s">
        <v>52</v>
      </c>
      <c s="6" t="s">
        <v>2616</v>
      </c>
      <c s="36" t="s">
        <v>2068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5630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5631</v>
      </c>
      <c s="35" t="s">
        <v>52</v>
      </c>
      <c s="6" t="s">
        <v>5632</v>
      </c>
      <c s="36" t="s">
        <v>2068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5630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5633</v>
      </c>
      <c s="35" t="s">
        <v>52</v>
      </c>
      <c s="6" t="s">
        <v>5634</v>
      </c>
      <c s="36" t="s">
        <v>2068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5635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2094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3000</v>
      </c>
      <c s="35" t="s">
        <v>52</v>
      </c>
      <c s="6" t="s">
        <v>3001</v>
      </c>
      <c s="36" t="s">
        <v>2068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5636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5555</v>
      </c>
      <c s="35" t="s">
        <v>52</v>
      </c>
      <c s="6" t="s">
        <v>5556</v>
      </c>
      <c s="36" t="s">
        <v>2068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5636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5637</v>
      </c>
      <c s="35" t="s">
        <v>52</v>
      </c>
      <c s="6" t="s">
        <v>5638</v>
      </c>
      <c s="36" t="s">
        <v>2068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5639</v>
      </c>
    </row>
    <row r="78" spans="1:5" ht="12.75">
      <c r="A78" s="35" t="s">
        <v>58</v>
      </c>
      <c r="E78" s="40" t="s">
        <v>5636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5640</v>
      </c>
      <c s="35" t="s">
        <v>52</v>
      </c>
      <c s="6" t="s">
        <v>5641</v>
      </c>
      <c s="36" t="s">
        <v>2068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5642</v>
      </c>
    </row>
    <row r="82" spans="1:5" ht="12.75">
      <c r="A82" s="35" t="s">
        <v>58</v>
      </c>
      <c r="E82" s="40" t="s">
        <v>5636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5643</v>
      </c>
      <c s="35" t="s">
        <v>52</v>
      </c>
      <c s="6" t="s">
        <v>5644</v>
      </c>
      <c s="36" t="s">
        <v>2068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5645</v>
      </c>
    </row>
    <row r="86" spans="1:5" ht="38.25">
      <c r="A86" s="35" t="s">
        <v>58</v>
      </c>
      <c r="E86" s="40" t="s">
        <v>5646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5647</v>
      </c>
      <c s="35" t="s">
        <v>52</v>
      </c>
      <c s="6" t="s">
        <v>5648</v>
      </c>
      <c s="36" t="s">
        <v>2068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5649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5650</v>
      </c>
      <c s="35" t="s">
        <v>52</v>
      </c>
      <c s="6" t="s">
        <v>5651</v>
      </c>
      <c s="36" t="s">
        <v>2068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5649</v>
      </c>
    </row>
    <row r="95" spans="1:5" ht="12.75">
      <c r="A95" t="s">
        <v>60</v>
      </c>
      <c r="E95" s="39" t="s">
        <v>5652</v>
      </c>
    </row>
    <row r="96" spans="1:16" ht="12.75">
      <c r="A96" t="s">
        <v>49</v>
      </c>
      <c s="34" t="s">
        <v>178</v>
      </c>
      <c s="34" t="s">
        <v>5653</v>
      </c>
      <c s="35" t="s">
        <v>52</v>
      </c>
      <c s="6" t="s">
        <v>5654</v>
      </c>
      <c s="36" t="s">
        <v>2068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5624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5655</v>
      </c>
      <c s="35" t="s">
        <v>52</v>
      </c>
      <c s="6" t="s">
        <v>5656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5624</v>
      </c>
    </row>
    <row r="102" spans="1:5" ht="12.75">
      <c r="A102" s="35" t="s">
        <v>58</v>
      </c>
      <c r="E102" s="40" t="s">
        <v>5617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5657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5658</v>
      </c>
      <c s="35" t="s">
        <v>52</v>
      </c>
      <c s="6" t="s">
        <v>5659</v>
      </c>
      <c s="36" t="s">
        <v>2068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5660</v>
      </c>
    </row>
    <row r="107" spans="1:5" ht="140.25">
      <c r="A107" s="35" t="s">
        <v>58</v>
      </c>
      <c r="E107" s="40" t="s">
        <v>5661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2141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5662</v>
      </c>
      <c s="35" t="s">
        <v>52</v>
      </c>
      <c s="6" t="s">
        <v>5663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5664</v>
      </c>
      <c s="35" t="s">
        <v>52</v>
      </c>
      <c s="6" t="s">
        <v>5665</v>
      </c>
      <c s="36" t="s">
        <v>2051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5666</v>
      </c>
      <c s="35" t="s">
        <v>52</v>
      </c>
      <c s="6" t="s">
        <v>5667</v>
      </c>
      <c s="36" t="s">
        <v>2835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5668</v>
      </c>
      <c s="35" t="s">
        <v>52</v>
      </c>
      <c s="6" t="s">
        <v>5669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5670</v>
      </c>
    </row>
    <row r="124" spans="1:5" ht="12.75">
      <c r="A124" s="35" t="s">
        <v>58</v>
      </c>
      <c r="E124" s="40" t="s">
        <v>5671</v>
      </c>
    </row>
    <row r="125" spans="1:5" ht="25.5">
      <c r="A125" t="s">
        <v>60</v>
      </c>
      <c r="E125" s="39" t="s">
        <v>5672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5508</v>
      </c>
      <c r="E4" s="26" t="s">
        <v>5509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5675</v>
      </c>
      <c r="E8" s="30" t="s">
        <v>5674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1949</v>
      </c>
      <c s="35" t="s">
        <v>1950</v>
      </c>
      <c s="6" t="s">
        <v>1951</v>
      </c>
      <c s="36" t="s">
        <v>639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5676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2809</v>
      </c>
      <c s="35" t="s">
        <v>52</v>
      </c>
      <c s="6" t="s">
        <v>2810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5677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2581</v>
      </c>
      <c s="35" t="s">
        <v>52</v>
      </c>
      <c s="6" t="s">
        <v>2582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2383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2393</v>
      </c>
      <c s="35" t="s">
        <v>50</v>
      </c>
      <c s="6" t="s">
        <v>2394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2395</v>
      </c>
    </row>
    <row r="25" spans="1:5" ht="12.75">
      <c r="A25" s="35" t="s">
        <v>58</v>
      </c>
      <c r="E25" s="40" t="s">
        <v>5422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5523</v>
      </c>
      <c s="35" t="s">
        <v>52</v>
      </c>
      <c s="6" t="s">
        <v>5524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2407</v>
      </c>
      <c s="35" t="s">
        <v>52</v>
      </c>
      <c s="6" t="s">
        <v>2408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2615</v>
      </c>
      <c s="35" t="s">
        <v>52</v>
      </c>
      <c s="6" t="s">
        <v>2616</v>
      </c>
      <c s="36" t="s">
        <v>2068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5678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2434</v>
      </c>
      <c s="35" t="s">
        <v>52</v>
      </c>
      <c s="6" t="s">
        <v>2435</v>
      </c>
      <c s="36" t="s">
        <v>2068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5530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5430</v>
      </c>
      <c s="35" t="s">
        <v>52</v>
      </c>
      <c s="6" t="s">
        <v>5431</v>
      </c>
      <c s="36" t="s">
        <v>2068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5531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2439</v>
      </c>
      <c s="35" t="s">
        <v>52</v>
      </c>
      <c s="6" t="s">
        <v>2440</v>
      </c>
      <c s="36" t="s">
        <v>2068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5531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2441</v>
      </c>
      <c s="35" t="s">
        <v>52</v>
      </c>
      <c s="6" t="s">
        <v>2442</v>
      </c>
      <c s="36" t="s">
        <v>2068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5679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2444</v>
      </c>
      <c s="35" t="s">
        <v>52</v>
      </c>
      <c s="6" t="s">
        <v>2445</v>
      </c>
      <c s="36" t="s">
        <v>2068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5680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2447</v>
      </c>
      <c s="35" t="s">
        <v>52</v>
      </c>
      <c s="6" t="s">
        <v>2448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5681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2094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3000</v>
      </c>
      <c s="35" t="s">
        <v>52</v>
      </c>
      <c s="6" t="s">
        <v>3001</v>
      </c>
      <c s="36" t="s">
        <v>2068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5682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4446</v>
      </c>
      <c s="35" t="s">
        <v>52</v>
      </c>
      <c s="6" t="s">
        <v>4447</v>
      </c>
      <c s="36" t="s">
        <v>2068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5565</v>
      </c>
    </row>
    <row r="70" spans="1:5" ht="12.75">
      <c r="A70" s="35" t="s">
        <v>58</v>
      </c>
      <c r="E70" s="40" t="s">
        <v>5566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5683</v>
      </c>
      <c s="35" t="s">
        <v>52</v>
      </c>
      <c s="6" t="s">
        <v>5684</v>
      </c>
      <c s="36" t="s">
        <v>2068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5685</v>
      </c>
    </row>
    <row r="74" spans="1:5" ht="12.75">
      <c r="A74" s="35" t="s">
        <v>58</v>
      </c>
      <c r="E74" s="40" t="s">
        <v>5686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5687</v>
      </c>
      <c s="35" t="s">
        <v>52</v>
      </c>
      <c s="6" t="s">
        <v>5688</v>
      </c>
      <c s="36" t="s">
        <v>2068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5689</v>
      </c>
    </row>
    <row r="78" spans="1:5" ht="12.75">
      <c r="A78" s="35" t="s">
        <v>58</v>
      </c>
      <c r="E78" s="40" t="s">
        <v>5531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5690</v>
      </c>
      <c s="35" t="s">
        <v>52</v>
      </c>
      <c s="6" t="s">
        <v>5691</v>
      </c>
      <c s="36" t="s">
        <v>2068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5531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3005</v>
      </c>
      <c s="35" t="s">
        <v>52</v>
      </c>
      <c s="6" t="s">
        <v>3006</v>
      </c>
      <c s="36" t="s">
        <v>2068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5692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3027</v>
      </c>
      <c s="35" t="s">
        <v>52</v>
      </c>
      <c s="6" t="s">
        <v>3028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5693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2141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5694</v>
      </c>
      <c s="35" t="s">
        <v>52</v>
      </c>
      <c s="6" t="s">
        <v>5695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5696</v>
      </c>
    </row>
    <row r="95" spans="1:5" ht="12.75">
      <c r="A95" s="35" t="s">
        <v>58</v>
      </c>
      <c r="E95" s="40" t="s">
        <v>5697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3036</v>
      </c>
      <c s="35" t="s">
        <v>52</v>
      </c>
      <c s="6" t="s">
        <v>3037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5693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5508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5508</v>
      </c>
      <c r="E4" s="26" t="s">
        <v>5509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5700</v>
      </c>
      <c r="E8" s="30" t="s">
        <v>5699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2141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5701</v>
      </c>
      <c s="35" t="s">
        <v>52</v>
      </c>
      <c s="6" t="s">
        <v>5702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5703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5704</v>
      </c>
      <c s="35" t="s">
        <v>52</v>
      </c>
      <c s="6" t="s">
        <v>5705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5706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5707</v>
      </c>
      <c s="35" t="s">
        <v>52</v>
      </c>
      <c s="6" t="s">
        <v>5708</v>
      </c>
      <c s="36" t="s">
        <v>5709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5710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5711</v>
      </c>
      <c s="35" t="s">
        <v>52</v>
      </c>
      <c s="6" t="s">
        <v>5712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5713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5714</v>
      </c>
      <c s="35" t="s">
        <v>52</v>
      </c>
      <c s="6" t="s">
        <v>5715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5706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5716</v>
      </c>
      <c s="35" t="s">
        <v>52</v>
      </c>
      <c s="6" t="s">
        <v>5717</v>
      </c>
      <c s="36" t="s">
        <v>5709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5718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5719</v>
      </c>
      <c s="35" t="s">
        <v>52</v>
      </c>
      <c s="6" t="s">
        <v>5720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5721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5722</v>
      </c>
      <c s="35" t="s">
        <v>52</v>
      </c>
      <c s="6" t="s">
        <v>5723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5706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5724</v>
      </c>
      <c s="35" t="s">
        <v>52</v>
      </c>
      <c s="6" t="s">
        <v>5725</v>
      </c>
      <c s="36" t="s">
        <v>5709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5726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5727</v>
      </c>
      <c s="35" t="s">
        <v>52</v>
      </c>
      <c s="6" t="s">
        <v>5728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5729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5730</v>
      </c>
      <c s="35" t="s">
        <v>52</v>
      </c>
      <c s="6" t="s">
        <v>5731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5706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5732</v>
      </c>
      <c s="35" t="s">
        <v>52</v>
      </c>
      <c s="6" t="s">
        <v>5733</v>
      </c>
      <c s="36" t="s">
        <v>5709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5734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5735</v>
      </c>
      <c s="35" t="s">
        <v>52</v>
      </c>
      <c s="6" t="s">
        <v>5736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5737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5742</v>
      </c>
      <c r="E8" s="30" t="s">
        <v>5741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5743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5744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2393</v>
      </c>
      <c s="35" t="s">
        <v>50</v>
      </c>
      <c s="6" t="s">
        <v>2394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2395</v>
      </c>
    </row>
    <row r="21" spans="1:5" ht="12.75">
      <c r="A21" s="35" t="s">
        <v>58</v>
      </c>
      <c r="E21" s="40" t="s">
        <v>5422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1796</v>
      </c>
      <c s="35" t="s">
        <v>52</v>
      </c>
      <c s="6" t="s">
        <v>1797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2397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2593</v>
      </c>
      <c s="35" t="s">
        <v>52</v>
      </c>
      <c s="6" t="s">
        <v>2594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5745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2407</v>
      </c>
      <c s="35" t="s">
        <v>52</v>
      </c>
      <c s="6" t="s">
        <v>2408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2409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5746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5747</v>
      </c>
      <c s="35" t="s">
        <v>52</v>
      </c>
      <c s="6" t="s">
        <v>5748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5749</v>
      </c>
    </row>
    <row r="41" spans="1:5" ht="12.75">
      <c r="A41" s="35" t="s">
        <v>58</v>
      </c>
      <c r="E41" s="40" t="s">
        <v>5750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2629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2930</v>
      </c>
      <c s="35" t="s">
        <v>52</v>
      </c>
      <c s="6" t="s">
        <v>2931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5751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5752</v>
      </c>
      <c s="35" t="s">
        <v>52</v>
      </c>
      <c s="6" t="s">
        <v>5753</v>
      </c>
      <c s="36" t="s">
        <v>639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5754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2467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5755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5756</v>
      </c>
      <c s="35" t="s">
        <v>52</v>
      </c>
      <c s="6" t="s">
        <v>5757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5758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2141</v>
      </c>
      <c r="J61" s="32">
        <f>0</f>
      </c>
      <c s="32">
        <f>0</f>
      </c>
      <c s="32">
        <f>0+L62+L66+L70+L74+L78+L82+L86</f>
      </c>
      <c s="32">
        <f>0+M62+M66+M70+M74+M78+M82+M86</f>
      </c>
    </row>
    <row r="62" spans="1:16" ht="12.75">
      <c r="A62" t="s">
        <v>49</v>
      </c>
      <c s="34" t="s">
        <v>104</v>
      </c>
      <c s="34" t="s">
        <v>3256</v>
      </c>
      <c s="35" t="s">
        <v>52</v>
      </c>
      <c s="6" t="s">
        <v>3257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5759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4278</v>
      </c>
      <c s="35" t="s">
        <v>52</v>
      </c>
      <c s="6" t="s">
        <v>4279</v>
      </c>
      <c s="36" t="s">
        <v>639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5760</v>
      </c>
    </row>
    <row r="68" spans="1:5" ht="12.75">
      <c r="A68" s="35" t="s">
        <v>58</v>
      </c>
      <c r="E68" s="40" t="s">
        <v>5761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5762</v>
      </c>
      <c s="35" t="s">
        <v>52</v>
      </c>
      <c s="6" t="s">
        <v>5763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5764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5765</v>
      </c>
    </row>
    <row r="74" spans="1:16" ht="25.5">
      <c r="A74" t="s">
        <v>49</v>
      </c>
      <c s="34" t="s">
        <v>115</v>
      </c>
      <c s="34" t="s">
        <v>5766</v>
      </c>
      <c s="35" t="s">
        <v>52</v>
      </c>
      <c s="6" t="s">
        <v>5767</v>
      </c>
      <c s="36" t="s">
        <v>110</v>
      </c>
      <c s="37">
        <v>14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5768</v>
      </c>
    </row>
    <row r="78" spans="1:16" ht="12.75">
      <c r="A78" t="s">
        <v>49</v>
      </c>
      <c s="34" t="s">
        <v>119</v>
      </c>
      <c s="34" t="s">
        <v>5769</v>
      </c>
      <c s="35" t="s">
        <v>52</v>
      </c>
      <c s="6" t="s">
        <v>5770</v>
      </c>
      <c s="36" t="s">
        <v>110</v>
      </c>
      <c s="37">
        <v>4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5771</v>
      </c>
    </row>
    <row r="82" spans="1:16" ht="12.75">
      <c r="A82" t="s">
        <v>49</v>
      </c>
      <c s="34" t="s">
        <v>122</v>
      </c>
      <c s="34" t="s">
        <v>5772</v>
      </c>
      <c s="35" t="s">
        <v>52</v>
      </c>
      <c s="6" t="s">
        <v>5773</v>
      </c>
      <c s="36" t="s">
        <v>110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25.5">
      <c r="A85" t="s">
        <v>60</v>
      </c>
      <c r="E85" s="39" t="s">
        <v>5774</v>
      </c>
    </row>
    <row r="86" spans="1:16" ht="12.75">
      <c r="A86" t="s">
        <v>49</v>
      </c>
      <c s="34" t="s">
        <v>169</v>
      </c>
      <c s="34" t="s">
        <v>5775</v>
      </c>
      <c s="35" t="s">
        <v>52</v>
      </c>
      <c s="6" t="s">
        <v>5776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5777</v>
      </c>
    </row>
    <row r="89" spans="1:5" ht="12.75">
      <c r="A89" t="s">
        <v>60</v>
      </c>
      <c r="E89" s="39" t="s">
        <v>5778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5781</v>
      </c>
      <c r="E8" s="30" t="s">
        <v>5780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5782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5783</v>
      </c>
      <c s="35" t="s">
        <v>52</v>
      </c>
      <c s="6" t="s">
        <v>5784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4679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5785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5786</v>
      </c>
      <c s="35" t="s">
        <v>52</v>
      </c>
      <c s="6" t="s">
        <v>5787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4679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5788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5789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5790</v>
      </c>
      <c s="35" t="s">
        <v>52</v>
      </c>
      <c s="6" t="s">
        <v>5791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4679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5792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5793</v>
      </c>
      <c s="35" t="s">
        <v>52</v>
      </c>
      <c s="6" t="s">
        <v>5794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4679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5795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5796</v>
      </c>
      <c s="35" t="s">
        <v>52</v>
      </c>
      <c s="6" t="s">
        <v>5797</v>
      </c>
      <c s="36" t="s">
        <v>2068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4679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5798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5799</v>
      </c>
      <c s="35" t="s">
        <v>52</v>
      </c>
      <c s="6" t="s">
        <v>5800</v>
      </c>
      <c s="36" t="s">
        <v>2068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4679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5801</v>
      </c>
      <c s="35" t="s">
        <v>52</v>
      </c>
      <c s="6" t="s">
        <v>5802</v>
      </c>
      <c s="36" t="s">
        <v>639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4679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5803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5804</v>
      </c>
      <c s="35" t="s">
        <v>52</v>
      </c>
      <c s="6" t="s">
        <v>5805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4679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5806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5807</v>
      </c>
      <c s="35" t="s">
        <v>52</v>
      </c>
      <c s="6" t="s">
        <v>5808</v>
      </c>
      <c s="36" t="s">
        <v>2068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4679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5809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5810</v>
      </c>
      <c s="35" t="s">
        <v>52</v>
      </c>
      <c s="6" t="s">
        <v>5811</v>
      </c>
      <c s="36" t="s">
        <v>2068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4679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2454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5812</v>
      </c>
      <c s="35" t="s">
        <v>52</v>
      </c>
      <c s="6" t="s">
        <v>5813</v>
      </c>
      <c s="36" t="s">
        <v>2068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4679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5814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5815</v>
      </c>
      <c s="35" t="s">
        <v>52</v>
      </c>
      <c s="6" t="s">
        <v>5816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4679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5817</v>
      </c>
      <c s="35" t="s">
        <v>52</v>
      </c>
      <c s="6" t="s">
        <v>5818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4679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5819</v>
      </c>
      <c s="35" t="s">
        <v>52</v>
      </c>
      <c s="6" t="s">
        <v>5820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4679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5821</v>
      </c>
      <c s="35" t="s">
        <v>52</v>
      </c>
      <c s="6" t="s">
        <v>5822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4679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5823</v>
      </c>
      <c s="35" t="s">
        <v>52</v>
      </c>
      <c s="6" t="s">
        <v>5824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4679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5825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5826</v>
      </c>
      <c s="35" t="s">
        <v>52</v>
      </c>
      <c s="6" t="s">
        <v>5827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4679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5828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5829</v>
      </c>
      <c s="35" t="s">
        <v>52</v>
      </c>
      <c s="6" t="s">
        <v>5830</v>
      </c>
      <c s="36" t="s">
        <v>2068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4679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5831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5832</v>
      </c>
      <c s="35" t="s">
        <v>52</v>
      </c>
      <c s="6" t="s">
        <v>5833</v>
      </c>
      <c s="36" t="s">
        <v>2068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4679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5834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2467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5835</v>
      </c>
      <c s="35" t="s">
        <v>52</v>
      </c>
      <c s="6" t="s">
        <v>5836</v>
      </c>
      <c s="36" t="s">
        <v>2068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4679</v>
      </c>
      <c>
        <f>(M94*21)/100</f>
      </c>
      <c t="s">
        <v>27</v>
      </c>
    </row>
    <row r="95" spans="1:5" ht="25.5">
      <c r="A95" s="35" t="s">
        <v>56</v>
      </c>
      <c r="E95" s="39" t="s">
        <v>5837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5838</v>
      </c>
      <c s="35" t="s">
        <v>52</v>
      </c>
      <c s="6" t="s">
        <v>5839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4679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5840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5841</v>
      </c>
      <c s="35" t="s">
        <v>52</v>
      </c>
      <c s="6" t="s">
        <v>5842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4679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5843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5657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5844</v>
      </c>
      <c s="35" t="s">
        <v>52</v>
      </c>
      <c s="6" t="s">
        <v>5845</v>
      </c>
      <c s="36" t="s">
        <v>2068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4679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5846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5847</v>
      </c>
      <c s="35" t="s">
        <v>52</v>
      </c>
      <c s="6" t="s">
        <v>5848</v>
      </c>
      <c s="36" t="s">
        <v>2068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4679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5849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5850</v>
      </c>
      <c s="35" t="s">
        <v>52</v>
      </c>
      <c s="6" t="s">
        <v>5851</v>
      </c>
      <c s="36" t="s">
        <v>2068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4679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5852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5853</v>
      </c>
      <c s="35" t="s">
        <v>52</v>
      </c>
      <c s="6" t="s">
        <v>5854</v>
      </c>
      <c s="36" t="s">
        <v>2068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4679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5855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5856</v>
      </c>
      <c s="35" t="s">
        <v>52</v>
      </c>
      <c s="6" t="s">
        <v>5857</v>
      </c>
      <c s="36" t="s">
        <v>2068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5858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5859</v>
      </c>
      <c s="35" t="s">
        <v>52</v>
      </c>
      <c s="6" t="s">
        <v>5860</v>
      </c>
      <c s="36" t="s">
        <v>2068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4679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5846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5861</v>
      </c>
      <c s="35" t="s">
        <v>52</v>
      </c>
      <c s="6" t="s">
        <v>5862</v>
      </c>
      <c s="36" t="s">
        <v>2068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4679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2684</v>
      </c>
      <c r="E135" s="33" t="s">
        <v>5863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5864</v>
      </c>
      <c s="35" t="s">
        <v>52</v>
      </c>
      <c s="6" t="s">
        <v>5865</v>
      </c>
      <c s="36" t="s">
        <v>2068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4679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5866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5867</v>
      </c>
      <c s="35" t="s">
        <v>52</v>
      </c>
      <c s="6" t="s">
        <v>5868</v>
      </c>
      <c s="36" t="s">
        <v>2068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4679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5869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5870</v>
      </c>
      <c s="35" t="s">
        <v>52</v>
      </c>
      <c s="6" t="s">
        <v>5871</v>
      </c>
      <c s="36" t="s">
        <v>639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4679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5872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5873</v>
      </c>
      <c s="35" t="s">
        <v>52</v>
      </c>
      <c s="6" t="s">
        <v>5874</v>
      </c>
      <c s="36" t="s">
        <v>2068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4679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5866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5875</v>
      </c>
      <c s="35" t="s">
        <v>52</v>
      </c>
      <c s="6" t="s">
        <v>5876</v>
      </c>
      <c s="36" t="s">
        <v>2068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4679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5869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5877</v>
      </c>
      <c s="35" t="s">
        <v>52</v>
      </c>
      <c s="6" t="s">
        <v>5878</v>
      </c>
      <c s="36" t="s">
        <v>2068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4679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5879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5880</v>
      </c>
      <c r="E160" s="33" t="s">
        <v>5881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5882</v>
      </c>
      <c s="35" t="s">
        <v>52</v>
      </c>
      <c s="6" t="s">
        <v>5883</v>
      </c>
      <c s="36" t="s">
        <v>2068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4679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5884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5885</v>
      </c>
      <c s="35" t="s">
        <v>52</v>
      </c>
      <c s="6" t="s">
        <v>5886</v>
      </c>
      <c s="36" t="s">
        <v>2068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4679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5887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5888</v>
      </c>
      <c s="35" t="s">
        <v>52</v>
      </c>
      <c s="6" t="s">
        <v>5889</v>
      </c>
      <c s="36" t="s">
        <v>2068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4679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5884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5890</v>
      </c>
      <c s="35" t="s">
        <v>52</v>
      </c>
      <c s="6" t="s">
        <v>5891</v>
      </c>
      <c s="36" t="s">
        <v>2068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4679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5892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5893</v>
      </c>
      <c s="35" t="s">
        <v>52</v>
      </c>
      <c s="6" t="s">
        <v>5894</v>
      </c>
      <c s="36" t="s">
        <v>2068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4679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5895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5896</v>
      </c>
      <c s="35" t="s">
        <v>52</v>
      </c>
      <c s="6" t="s">
        <v>5897</v>
      </c>
      <c s="36" t="s">
        <v>2068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4679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5898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5899</v>
      </c>
      <c s="35" t="s">
        <v>52</v>
      </c>
      <c s="6" t="s">
        <v>5900</v>
      </c>
      <c s="36" t="s">
        <v>639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4679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5901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5902</v>
      </c>
      <c s="35" t="s">
        <v>52</v>
      </c>
      <c s="6" t="s">
        <v>5903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4679</v>
      </c>
      <c>
        <f>(M189*21)/100</f>
      </c>
      <c t="s">
        <v>27</v>
      </c>
    </row>
    <row r="190" spans="1:5" ht="25.5">
      <c r="A190" s="35" t="s">
        <v>56</v>
      </c>
      <c r="E190" s="39" t="s">
        <v>5904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5905</v>
      </c>
      <c s="35" t="s">
        <v>52</v>
      </c>
      <c s="6" t="s">
        <v>5906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4679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5907</v>
      </c>
      <c s="35" t="s">
        <v>52</v>
      </c>
      <c s="6" t="s">
        <v>5908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4679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5909</v>
      </c>
      <c s="35" t="s">
        <v>52</v>
      </c>
      <c s="6" t="s">
        <v>5910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4679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5911</v>
      </c>
      <c s="35" t="s">
        <v>52</v>
      </c>
      <c s="6" t="s">
        <v>5912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4679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5913</v>
      </c>
      <c s="35" t="s">
        <v>52</v>
      </c>
      <c s="6" t="s">
        <v>5914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4679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3209</v>
      </c>
      <c r="E213" s="33" t="s">
        <v>3210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5915</v>
      </c>
      <c s="35" t="s">
        <v>52</v>
      </c>
      <c s="6" t="s">
        <v>5916</v>
      </c>
      <c s="36" t="s">
        <v>2068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4679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5917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5918</v>
      </c>
      <c s="35" t="s">
        <v>52</v>
      </c>
      <c s="6" t="s">
        <v>5919</v>
      </c>
      <c s="36" t="s">
        <v>2068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4679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5895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5920</v>
      </c>
      <c s="35" t="s">
        <v>52</v>
      </c>
      <c s="6" t="s">
        <v>5921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4679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5895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5922</v>
      </c>
      <c s="35" t="s">
        <v>52</v>
      </c>
      <c s="6" t="s">
        <v>5923</v>
      </c>
      <c s="36" t="s">
        <v>2068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4679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5924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5925</v>
      </c>
      <c s="35" t="s">
        <v>52</v>
      </c>
      <c s="6" t="s">
        <v>5926</v>
      </c>
      <c s="36" t="s">
        <v>2068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4679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5927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5928</v>
      </c>
      <c s="35" t="s">
        <v>52</v>
      </c>
      <c s="6" t="s">
        <v>5929</v>
      </c>
      <c s="36" t="s">
        <v>2068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4679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5846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5930</v>
      </c>
      <c s="35" t="s">
        <v>52</v>
      </c>
      <c s="6" t="s">
        <v>5931</v>
      </c>
      <c s="36" t="s">
        <v>2068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4679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5932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5933</v>
      </c>
      <c s="35" t="s">
        <v>52</v>
      </c>
      <c s="6" t="s">
        <v>5934</v>
      </c>
      <c s="36" t="s">
        <v>2068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4679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5935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5936</v>
      </c>
      <c s="35" t="s">
        <v>52</v>
      </c>
      <c s="6" t="s">
        <v>5937</v>
      </c>
      <c s="36" t="s">
        <v>2068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4679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5938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5939</v>
      </c>
      <c s="35" t="s">
        <v>52</v>
      </c>
      <c s="6" t="s">
        <v>5940</v>
      </c>
      <c s="36" t="s">
        <v>2068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4679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5941</v>
      </c>
      <c s="35" t="s">
        <v>52</v>
      </c>
      <c s="6" t="s">
        <v>5942</v>
      </c>
      <c s="36" t="s">
        <v>2068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4679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5943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5944</v>
      </c>
      <c r="E258" s="33" t="s">
        <v>5945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5946</v>
      </c>
      <c s="35" t="s">
        <v>52</v>
      </c>
      <c s="6" t="s">
        <v>5947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5948</v>
      </c>
      <c s="35" t="s">
        <v>52</v>
      </c>
      <c s="6" t="s">
        <v>5949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5950</v>
      </c>
      <c s="35" t="s">
        <v>52</v>
      </c>
      <c s="6" t="s">
        <v>5951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5952</v>
      </c>
      <c s="35" t="s">
        <v>52</v>
      </c>
      <c s="6" t="s">
        <v>5953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5954</v>
      </c>
      <c s="35" t="s">
        <v>52</v>
      </c>
      <c s="6" t="s">
        <v>5955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5956</v>
      </c>
      <c r="E279" s="33" t="s">
        <v>5957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5958</v>
      </c>
      <c s="35" t="s">
        <v>52</v>
      </c>
      <c s="6" t="s">
        <v>5959</v>
      </c>
      <c s="36" t="s">
        <v>812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5960</v>
      </c>
      <c s="35" t="s">
        <v>52</v>
      </c>
      <c s="6" t="s">
        <v>5961</v>
      </c>
      <c s="36" t="s">
        <v>812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5962</v>
      </c>
      <c s="35" t="s">
        <v>52</v>
      </c>
      <c s="6" t="s">
        <v>5963</v>
      </c>
      <c s="36" t="s">
        <v>812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5964</v>
      </c>
      <c s="35" t="s">
        <v>52</v>
      </c>
      <c s="6" t="s">
        <v>5965</v>
      </c>
      <c s="36" t="s">
        <v>812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5966</v>
      </c>
      <c s="35" t="s">
        <v>52</v>
      </c>
      <c s="6" t="s">
        <v>5967</v>
      </c>
      <c s="36" t="s">
        <v>812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5968</v>
      </c>
      <c r="E300" s="33" t="s">
        <v>5969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5970</v>
      </c>
      <c s="35" t="s">
        <v>52</v>
      </c>
      <c s="6" t="s">
        <v>5971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4679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5972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5973</v>
      </c>
      <c s="35" t="s">
        <v>52</v>
      </c>
      <c s="6" t="s">
        <v>5974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4679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5975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5976</v>
      </c>
      <c s="35" t="s">
        <v>52</v>
      </c>
      <c s="6" t="s">
        <v>5977</v>
      </c>
      <c s="36" t="s">
        <v>2068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4679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5846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5978</v>
      </c>
      <c s="35" t="s">
        <v>52</v>
      </c>
      <c s="6" t="s">
        <v>5979</v>
      </c>
      <c s="36" t="s">
        <v>2068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4679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5980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5981</v>
      </c>
      <c r="E317" s="33" t="s">
        <v>5982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5983</v>
      </c>
      <c s="35" t="s">
        <v>52</v>
      </c>
      <c s="6" t="s">
        <v>5984</v>
      </c>
      <c s="36" t="s">
        <v>2068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4679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5985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5986</v>
      </c>
      <c s="35" t="s">
        <v>52</v>
      </c>
      <c s="6" t="s">
        <v>5987</v>
      </c>
      <c s="36" t="s">
        <v>2068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4679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5985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5988</v>
      </c>
      <c s="35" t="s">
        <v>52</v>
      </c>
      <c s="6" t="s">
        <v>5989</v>
      </c>
      <c s="36" t="s">
        <v>2068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4679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5990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5991</v>
      </c>
      <c r="E330" s="33" t="s">
        <v>5992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364</v>
      </c>
      <c s="34" t="s">
        <v>5993</v>
      </c>
      <c s="35" t="s">
        <v>52</v>
      </c>
      <c s="6" t="s">
        <v>5994</v>
      </c>
      <c s="36" t="s">
        <v>2068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4679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5995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367</v>
      </c>
      <c s="34" t="s">
        <v>5996</v>
      </c>
      <c s="35" t="s">
        <v>52</v>
      </c>
      <c s="6" t="s">
        <v>5997</v>
      </c>
      <c s="36" t="s">
        <v>2068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4679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5995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2141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5998</v>
      </c>
      <c s="35" t="s">
        <v>52</v>
      </c>
      <c s="6" t="s">
        <v>5999</v>
      </c>
      <c s="36" t="s">
        <v>2068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4679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6000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6001</v>
      </c>
      <c s="35" t="s">
        <v>52</v>
      </c>
      <c s="6" t="s">
        <v>6002</v>
      </c>
      <c s="36" t="s">
        <v>2068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4679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6003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6004</v>
      </c>
      <c s="35" t="s">
        <v>52</v>
      </c>
      <c s="6" t="s">
        <v>6005</v>
      </c>
      <c s="36" t="s">
        <v>2068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4679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6006</v>
      </c>
      <c s="35" t="s">
        <v>52</v>
      </c>
      <c s="6" t="s">
        <v>6007</v>
      </c>
      <c s="36" t="s">
        <v>2068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4679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5846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6008</v>
      </c>
      <c s="35" t="s">
        <v>52</v>
      </c>
      <c s="6" t="s">
        <v>6009</v>
      </c>
      <c s="36" t="s">
        <v>2068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4679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5846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6012</v>
      </c>
      <c r="E8" s="30" t="s">
        <v>6011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1943</v>
      </c>
      <c s="35" t="s">
        <v>1944</v>
      </c>
      <c s="6" t="s">
        <v>1945</v>
      </c>
      <c s="36" t="s">
        <v>639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6013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6014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6015</v>
      </c>
      <c s="35" t="s">
        <v>52</v>
      </c>
      <c s="6" t="s">
        <v>6016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6017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6018</v>
      </c>
      <c s="35" t="s">
        <v>52</v>
      </c>
      <c s="6" t="s">
        <v>6019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6020</v>
      </c>
    </row>
    <row r="25" spans="1:5" ht="12.75">
      <c r="A25" s="35" t="s">
        <v>58</v>
      </c>
      <c r="E25" s="40" t="s">
        <v>6021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6022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2611</v>
      </c>
      <c s="35" t="s">
        <v>52</v>
      </c>
      <c s="6" t="s">
        <v>2612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6023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2407</v>
      </c>
      <c s="35" t="s">
        <v>52</v>
      </c>
      <c s="6" t="s">
        <v>2408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6024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2467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2477</v>
      </c>
      <c s="35" t="s">
        <v>52</v>
      </c>
      <c s="6" t="s">
        <v>2478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6025</v>
      </c>
    </row>
    <row r="42" spans="1:5" ht="12.75">
      <c r="A42" s="35" t="s">
        <v>58</v>
      </c>
      <c r="E42" s="40" t="s">
        <v>6026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6027</v>
      </c>
      <c r="E44" s="33" t="s">
        <v>6028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6029</v>
      </c>
      <c s="35" t="s">
        <v>52</v>
      </c>
      <c s="6" t="s">
        <v>6030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6031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6032</v>
      </c>
      <c s="35" t="s">
        <v>52</v>
      </c>
      <c s="6" t="s">
        <v>6033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6034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6035</v>
      </c>
      <c s="35" t="s">
        <v>52</v>
      </c>
      <c s="6" t="s">
        <v>6036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6037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6038</v>
      </c>
      <c s="35" t="s">
        <v>52</v>
      </c>
      <c s="6" t="s">
        <v>6039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6040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6041</v>
      </c>
      <c s="35" t="s">
        <v>52</v>
      </c>
      <c s="6" t="s">
        <v>6042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6043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6044</v>
      </c>
      <c s="35" t="s">
        <v>52</v>
      </c>
      <c s="6" t="s">
        <v>6042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6045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6046</v>
      </c>
      <c s="35" t="s">
        <v>52</v>
      </c>
      <c s="6" t="s">
        <v>6047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6048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6049</v>
      </c>
      <c s="35" t="s">
        <v>52</v>
      </c>
      <c s="6" t="s">
        <v>6050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6051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6052</v>
      </c>
      <c s="35" t="s">
        <v>52</v>
      </c>
      <c s="6" t="s">
        <v>6053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6054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6055</v>
      </c>
      <c s="35" t="s">
        <v>52</v>
      </c>
      <c s="6" t="s">
        <v>6056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6057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6058</v>
      </c>
      <c s="35" t="s">
        <v>52</v>
      </c>
      <c s="6" t="s">
        <v>6059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6060</v>
      </c>
      <c r="E89" s="33" t="s">
        <v>6061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6062</v>
      </c>
      <c s="35" t="s">
        <v>52</v>
      </c>
      <c s="6" t="s">
        <v>6063</v>
      </c>
      <c s="36" t="s">
        <v>812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6064</v>
      </c>
    </row>
    <row r="93" spans="1:5" ht="25.5">
      <c r="A93" t="s">
        <v>60</v>
      </c>
      <c r="E93" s="39" t="s">
        <v>6065</v>
      </c>
    </row>
    <row r="94" spans="1:16" ht="25.5">
      <c r="A94" t="s">
        <v>49</v>
      </c>
      <c s="34" t="s">
        <v>175</v>
      </c>
      <c s="34" t="s">
        <v>6066</v>
      </c>
      <c s="35" t="s">
        <v>52</v>
      </c>
      <c s="6" t="s">
        <v>6067</v>
      </c>
      <c s="36" t="s">
        <v>812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6064</v>
      </c>
    </row>
    <row r="97" spans="1:5" ht="25.5">
      <c r="A97" t="s">
        <v>60</v>
      </c>
      <c r="E97" s="39" t="s">
        <v>6065</v>
      </c>
    </row>
    <row r="98" spans="1:16" ht="25.5">
      <c r="A98" t="s">
        <v>49</v>
      </c>
      <c s="34" t="s">
        <v>178</v>
      </c>
      <c s="34" t="s">
        <v>6068</v>
      </c>
      <c s="35" t="s">
        <v>52</v>
      </c>
      <c s="6" t="s">
        <v>6069</v>
      </c>
      <c s="36" t="s">
        <v>812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6064</v>
      </c>
    </row>
    <row r="101" spans="1:5" ht="25.5">
      <c r="A101" t="s">
        <v>60</v>
      </c>
      <c r="E101" s="39" t="s">
        <v>6065</v>
      </c>
    </row>
    <row r="102" spans="1:16" ht="12.75">
      <c r="A102" t="s">
        <v>49</v>
      </c>
      <c s="34" t="s">
        <v>181</v>
      </c>
      <c s="34" t="s">
        <v>6070</v>
      </c>
      <c s="35" t="s">
        <v>52</v>
      </c>
      <c s="6" t="s">
        <v>6071</v>
      </c>
      <c s="36" t="s">
        <v>2068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6064</v>
      </c>
    </row>
    <row r="105" spans="1:5" ht="25.5">
      <c r="A105" t="s">
        <v>60</v>
      </c>
      <c r="E105" s="39" t="s">
        <v>6065</v>
      </c>
    </row>
    <row r="106" spans="1:16" ht="12.75">
      <c r="A106" t="s">
        <v>49</v>
      </c>
      <c s="34" t="s">
        <v>184</v>
      </c>
      <c s="34" t="s">
        <v>6072</v>
      </c>
      <c s="35" t="s">
        <v>52</v>
      </c>
      <c s="6" t="s">
        <v>6073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6074</v>
      </c>
    </row>
    <row r="108" spans="1:5" ht="12.75">
      <c r="A108" s="35" t="s">
        <v>58</v>
      </c>
      <c r="E108" s="40" t="s">
        <v>6064</v>
      </c>
    </row>
    <row r="109" spans="1:5" ht="12.75">
      <c r="A109" t="s">
        <v>60</v>
      </c>
      <c r="E109" s="39" t="s">
        <v>6075</v>
      </c>
    </row>
    <row r="110" spans="1:13" ht="12.75">
      <c r="A110" t="s">
        <v>46</v>
      </c>
      <c r="C110" s="31" t="s">
        <v>3215</v>
      </c>
      <c r="E110" s="33" t="s">
        <v>6076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1455</v>
      </c>
      <c s="35" t="s">
        <v>52</v>
      </c>
      <c s="6" t="s">
        <v>1456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6077</v>
      </c>
      <c s="35" t="s">
        <v>52</v>
      </c>
      <c s="6" t="s">
        <v>6078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6079</v>
      </c>
      <c s="35" t="s">
        <v>52</v>
      </c>
      <c s="6" t="s">
        <v>6080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1807</v>
      </c>
      <c s="35" t="s">
        <v>52</v>
      </c>
      <c s="6" t="s">
        <v>1808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1882</v>
      </c>
      <c s="35" t="s">
        <v>52</v>
      </c>
      <c s="6" t="s">
        <v>1883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1677</v>
      </c>
      <c s="35" t="s">
        <v>52</v>
      </c>
      <c s="6" t="s">
        <v>1678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6081</v>
      </c>
      <c s="35" t="s">
        <v>52</v>
      </c>
      <c s="6" t="s">
        <v>6082</v>
      </c>
      <c s="36" t="s">
        <v>2068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1476</v>
      </c>
      <c s="35" t="s">
        <v>52</v>
      </c>
      <c s="6" t="s">
        <v>1477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6083</v>
      </c>
      <c s="35" t="s">
        <v>52</v>
      </c>
      <c s="6" t="s">
        <v>6084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6085</v>
      </c>
      <c s="35" t="s">
        <v>52</v>
      </c>
      <c s="6" t="s">
        <v>6086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6087</v>
      </c>
      <c s="35" t="s">
        <v>52</v>
      </c>
      <c s="6" t="s">
        <v>6088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796</v>
      </c>
    </row>
    <row r="155" spans="1:16" ht="25.5">
      <c r="A155" t="s">
        <v>49</v>
      </c>
      <c s="34" t="s">
        <v>220</v>
      </c>
      <c s="34" t="s">
        <v>6089</v>
      </c>
      <c s="35" t="s">
        <v>52</v>
      </c>
      <c s="6" t="s">
        <v>6090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6091</v>
      </c>
      <c s="35" t="s">
        <v>52</v>
      </c>
      <c s="6" t="s">
        <v>6092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6093</v>
      </c>
      <c s="35" t="s">
        <v>52</v>
      </c>
      <c s="6" t="s">
        <v>6094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6095</v>
      </c>
      <c s="35" t="s">
        <v>52</v>
      </c>
      <c s="6" t="s">
        <v>6096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1492</v>
      </c>
      <c s="35" t="s">
        <v>52</v>
      </c>
      <c s="6" t="s">
        <v>1493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6097</v>
      </c>
      <c s="35" t="s">
        <v>52</v>
      </c>
      <c s="6" t="s">
        <v>6098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6099</v>
      </c>
      <c s="35" t="s">
        <v>52</v>
      </c>
      <c s="6" t="s">
        <v>659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6100</v>
      </c>
      <c s="35" t="s">
        <v>52</v>
      </c>
      <c s="6" t="s">
        <v>6101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1390</v>
      </c>
      <c s="35" t="s">
        <v>52</v>
      </c>
      <c s="6" t="s">
        <v>1391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6102</v>
      </c>
      <c s="35" t="s">
        <v>52</v>
      </c>
      <c s="6" t="s">
        <v>6103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1396</v>
      </c>
      <c s="35" t="s">
        <v>52</v>
      </c>
      <c s="6" t="s">
        <v>1397</v>
      </c>
      <c s="36" t="s">
        <v>449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1927</v>
      </c>
      <c s="35" t="s">
        <v>52</v>
      </c>
      <c s="6" t="s">
        <v>1928</v>
      </c>
      <c s="36" t="s">
        <v>449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668</v>
      </c>
      <c s="35" t="s">
        <v>52</v>
      </c>
      <c s="6" t="s">
        <v>669</v>
      </c>
      <c s="36" t="s">
        <v>449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2262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2862</v>
      </c>
      <c s="35" t="s">
        <v>52</v>
      </c>
      <c s="6" t="s">
        <v>2863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6112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5477</v>
      </c>
      <c s="35" t="s">
        <v>52</v>
      </c>
      <c s="6" t="s">
        <v>5478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5479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4108</v>
      </c>
      <c s="35" t="s">
        <v>52</v>
      </c>
      <c s="6" t="s">
        <v>4109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6113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6114</v>
      </c>
      <c s="35" t="s">
        <v>52</v>
      </c>
      <c s="6" t="s">
        <v>6115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6116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6117</v>
      </c>
      <c s="35" t="s">
        <v>52</v>
      </c>
      <c s="6" t="s">
        <v>6118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6119</v>
      </c>
      <c s="35" t="s">
        <v>52</v>
      </c>
      <c s="6" t="s">
        <v>6120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6121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5456</v>
      </c>
      <c s="35" t="s">
        <v>52</v>
      </c>
      <c s="6" t="s">
        <v>5457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6124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5503</v>
      </c>
      <c s="35" t="s">
        <v>52</v>
      </c>
      <c s="6" t="s">
        <v>5504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6125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5458</v>
      </c>
      <c s="35" t="s">
        <v>52</v>
      </c>
      <c s="6" t="s">
        <v>5459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6126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6129</v>
      </c>
      <c r="E8" s="30" t="s">
        <v>6128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6130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24.948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6131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6132</v>
      </c>
      <c s="35" t="s">
        <v>52</v>
      </c>
      <c s="6" t="s">
        <v>6133</v>
      </c>
      <c s="36" t="s">
        <v>2068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23.625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6134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6135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80</v>
      </c>
      <c s="34" t="s">
        <v>2562</v>
      </c>
      <c s="35" t="s">
        <v>52</v>
      </c>
      <c s="6" t="s">
        <v>2563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6136</v>
      </c>
      <c s="35" t="s">
        <v>52</v>
      </c>
      <c s="6" t="s">
        <v>6137</v>
      </c>
      <c s="36" t="s">
        <v>3322</v>
      </c>
      <c s="37">
        <v>69.3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6138</v>
      </c>
      <c s="35" t="s">
        <v>52</v>
      </c>
      <c s="6" t="s">
        <v>6139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6142</v>
      </c>
      <c r="E8" s="30" t="s">
        <v>6141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230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6143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143.424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6144</v>
      </c>
    </row>
    <row r="17" spans="1:5" ht="25.5">
      <c r="A17" t="s">
        <v>60</v>
      </c>
      <c r="E17" s="39" t="s">
        <v>640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6132</v>
      </c>
      <c s="35" t="s">
        <v>52</v>
      </c>
      <c s="6" t="s">
        <v>6133</v>
      </c>
      <c s="36" t="s">
        <v>2068</v>
      </c>
      <c s="37">
        <v>600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2416</v>
      </c>
      <c s="35" t="s">
        <v>52</v>
      </c>
      <c s="6" t="s">
        <v>2417</v>
      </c>
      <c s="36" t="s">
        <v>65</v>
      </c>
      <c s="37">
        <v>124.02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6145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92</v>
      </c>
      <c r="E27" s="33" t="s">
        <v>6135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77</v>
      </c>
      <c s="34" t="s">
        <v>2562</v>
      </c>
      <c s="35" t="s">
        <v>52</v>
      </c>
      <c s="6" t="s">
        <v>2563</v>
      </c>
      <c s="36" t="s">
        <v>65</v>
      </c>
      <c s="37">
        <v>100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6136</v>
      </c>
      <c s="35" t="s">
        <v>52</v>
      </c>
      <c s="6" t="s">
        <v>6137</v>
      </c>
      <c s="36" t="s">
        <v>3322</v>
      </c>
      <c s="37">
        <v>389.4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6146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6138</v>
      </c>
      <c s="35" t="s">
        <v>52</v>
      </c>
      <c s="6" t="s">
        <v>6139</v>
      </c>
      <c s="36" t="s">
        <v>54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38.25">
      <c r="A39" t="s">
        <v>60</v>
      </c>
      <c r="E39" s="39" t="s">
        <v>317</v>
      </c>
    </row>
    <row r="40" spans="1:16" ht="12.75">
      <c r="A40" t="s">
        <v>49</v>
      </c>
      <c s="34" t="s">
        <v>88</v>
      </c>
      <c s="34" t="s">
        <v>6147</v>
      </c>
      <c s="35" t="s">
        <v>52</v>
      </c>
      <c s="6" t="s">
        <v>6148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6149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6152</v>
      </c>
      <c r="E8" s="30" t="s">
        <v>6151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2141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6153</v>
      </c>
      <c s="35" t="s">
        <v>52</v>
      </c>
      <c s="6" t="s">
        <v>6154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6155</v>
      </c>
    </row>
    <row r="13" spans="1:5" ht="127.5">
      <c r="A13" t="s">
        <v>60</v>
      </c>
      <c r="E13" s="39" t="s">
        <v>6156</v>
      </c>
    </row>
    <row r="14" spans="1:16" ht="25.5">
      <c r="A14" t="s">
        <v>49</v>
      </c>
      <c s="34" t="s">
        <v>27</v>
      </c>
      <c s="34" t="s">
        <v>6157</v>
      </c>
      <c s="35" t="s">
        <v>52</v>
      </c>
      <c s="6" t="s">
        <v>6158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6155</v>
      </c>
    </row>
    <row r="17" spans="1:5" ht="127.5">
      <c r="A17" t="s">
        <v>60</v>
      </c>
      <c r="E17" s="39" t="s">
        <v>6156</v>
      </c>
    </row>
    <row r="18" spans="1:16" ht="12.75">
      <c r="A18" t="s">
        <v>49</v>
      </c>
      <c s="34" t="s">
        <v>26</v>
      </c>
      <c s="34" t="s">
        <v>6159</v>
      </c>
      <c s="35" t="s">
        <v>52</v>
      </c>
      <c s="6" t="s">
        <v>6160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6155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6161</v>
      </c>
      <c s="35" t="s">
        <v>52</v>
      </c>
      <c s="6" t="s">
        <v>6162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6155</v>
      </c>
    </row>
    <row r="25" spans="1:5" ht="191.25">
      <c r="A25" t="s">
        <v>60</v>
      </c>
      <c r="E25" s="39" t="s">
        <v>6163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6166</v>
      </c>
      <c r="E8" s="30" t="s">
        <v>6165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636</v>
      </c>
      <c s="35" t="s">
        <v>637</v>
      </c>
      <c s="6" t="s">
        <v>638</v>
      </c>
      <c s="36" t="s">
        <v>639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6167</v>
      </c>
    </row>
    <row r="13" spans="1:5" ht="25.5">
      <c r="A13" t="s">
        <v>60</v>
      </c>
      <c r="E13" s="39" t="s">
        <v>640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5783</v>
      </c>
      <c s="35" t="s">
        <v>52</v>
      </c>
      <c s="6" t="s">
        <v>5784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4679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6168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6169</v>
      </c>
      <c s="35" t="s">
        <v>52</v>
      </c>
      <c s="6" t="s">
        <v>6170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4679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6171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6172</v>
      </c>
      <c s="35" t="s">
        <v>52</v>
      </c>
      <c s="6" t="s">
        <v>6173</v>
      </c>
      <c s="36" t="s">
        <v>2068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4679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6174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6175</v>
      </c>
      <c s="35" t="s">
        <v>52</v>
      </c>
      <c s="6" t="s">
        <v>6176</v>
      </c>
      <c s="36" t="s">
        <v>639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6177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5789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6178</v>
      </c>
      <c s="35" t="s">
        <v>52</v>
      </c>
      <c s="6" t="s">
        <v>6179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4679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6180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6181</v>
      </c>
      <c s="35" t="s">
        <v>52</v>
      </c>
      <c s="6" t="s">
        <v>6182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4679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6183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5796</v>
      </c>
      <c s="35" t="s">
        <v>52</v>
      </c>
      <c s="6" t="s">
        <v>5797</v>
      </c>
      <c s="36" t="s">
        <v>2068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4679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6184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5799</v>
      </c>
      <c s="35" t="s">
        <v>52</v>
      </c>
      <c s="6" t="s">
        <v>5800</v>
      </c>
      <c s="36" t="s">
        <v>2068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4679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6185</v>
      </c>
      <c s="35" t="s">
        <v>52</v>
      </c>
      <c s="6" t="s">
        <v>6186</v>
      </c>
      <c s="36" t="s">
        <v>639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4679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6187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6188</v>
      </c>
      <c s="35" t="s">
        <v>52</v>
      </c>
      <c s="6" t="s">
        <v>6189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4679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6190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5807</v>
      </c>
      <c s="35" t="s">
        <v>52</v>
      </c>
      <c s="6" t="s">
        <v>5808</v>
      </c>
      <c s="36" t="s">
        <v>2068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4679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6191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5810</v>
      </c>
      <c s="35" t="s">
        <v>52</v>
      </c>
      <c s="6" t="s">
        <v>5811</v>
      </c>
      <c s="36" t="s">
        <v>2068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4679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6192</v>
      </c>
      <c s="35" t="s">
        <v>52</v>
      </c>
      <c s="6" t="s">
        <v>6193</v>
      </c>
      <c s="36" t="s">
        <v>2068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4679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6194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2454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6195</v>
      </c>
      <c s="35" t="s">
        <v>52</v>
      </c>
      <c s="6" t="s">
        <v>6196</v>
      </c>
      <c s="36" t="s">
        <v>2068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4679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6197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6198</v>
      </c>
      <c s="35" t="s">
        <v>52</v>
      </c>
      <c s="6" t="s">
        <v>6199</v>
      </c>
      <c s="36" t="s">
        <v>2068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4679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6200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6201</v>
      </c>
      <c s="35" t="s">
        <v>52</v>
      </c>
      <c s="6" t="s">
        <v>6202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4679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6203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6204</v>
      </c>
      <c s="35" t="s">
        <v>52</v>
      </c>
      <c s="6" t="s">
        <v>6205</v>
      </c>
      <c s="36" t="s">
        <v>639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4679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6206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6207</v>
      </c>
      <c s="35" t="s">
        <v>52</v>
      </c>
      <c s="6" t="s">
        <v>6208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4679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6209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6210</v>
      </c>
      <c s="35" t="s">
        <v>52</v>
      </c>
      <c s="6" t="s">
        <v>6211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4679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6212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6213</v>
      </c>
      <c s="35" t="s">
        <v>52</v>
      </c>
      <c s="6" t="s">
        <v>6214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4679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6215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5815</v>
      </c>
      <c s="35" t="s">
        <v>52</v>
      </c>
      <c s="6" t="s">
        <v>5816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4679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6216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5817</v>
      </c>
      <c s="35" t="s">
        <v>52</v>
      </c>
      <c s="6" t="s">
        <v>5818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4679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6217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6218</v>
      </c>
      <c s="35" t="s">
        <v>52</v>
      </c>
      <c s="6" t="s">
        <v>6219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4679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6220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6221</v>
      </c>
      <c s="35" t="s">
        <v>52</v>
      </c>
      <c s="6" t="s">
        <v>6222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4679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6223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6224</v>
      </c>
      <c s="35" t="s">
        <v>52</v>
      </c>
      <c s="6" t="s">
        <v>6225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4679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6226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5826</v>
      </c>
      <c s="35" t="s">
        <v>52</v>
      </c>
      <c s="6" t="s">
        <v>5827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4679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6227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6228</v>
      </c>
      <c s="35" t="s">
        <v>52</v>
      </c>
      <c s="6" t="s">
        <v>6229</v>
      </c>
      <c s="36" t="s">
        <v>2068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4679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6230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6231</v>
      </c>
      <c s="35" t="s">
        <v>52</v>
      </c>
      <c s="6" t="s">
        <v>6232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4679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6233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6234</v>
      </c>
      <c s="35" t="s">
        <v>52</v>
      </c>
      <c s="6" t="s">
        <v>6235</v>
      </c>
      <c s="36" t="s">
        <v>639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4679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6236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2467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6237</v>
      </c>
      <c s="35" t="s">
        <v>52</v>
      </c>
      <c s="6" t="s">
        <v>6238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4679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6239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6240</v>
      </c>
      <c s="35" t="s">
        <v>52</v>
      </c>
      <c s="6" t="s">
        <v>6241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4679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6242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6243</v>
      </c>
      <c s="35" t="s">
        <v>52</v>
      </c>
      <c s="6" t="s">
        <v>6244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4679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6245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6246</v>
      </c>
      <c s="35" t="s">
        <v>52</v>
      </c>
      <c s="6" t="s">
        <v>6247</v>
      </c>
      <c s="36" t="s">
        <v>2068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4679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6248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6249</v>
      </c>
      <c s="35" t="s">
        <v>52</v>
      </c>
      <c s="6" t="s">
        <v>6250</v>
      </c>
      <c s="36" t="s">
        <v>2068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4679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6251</v>
      </c>
      <c s="35" t="s">
        <v>52</v>
      </c>
      <c s="6" t="s">
        <v>6252</v>
      </c>
      <c s="36" t="s">
        <v>639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4679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6253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6254</v>
      </c>
      <c s="35" t="s">
        <v>52</v>
      </c>
      <c s="6" t="s">
        <v>6255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6256</v>
      </c>
      <c s="35" t="s">
        <v>52</v>
      </c>
      <c s="6" t="s">
        <v>6257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6258</v>
      </c>
      <c s="35" t="s">
        <v>52</v>
      </c>
      <c s="6" t="s">
        <v>6259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6260</v>
      </c>
      <c s="35" t="s">
        <v>52</v>
      </c>
      <c s="6" t="s">
        <v>6261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6262</v>
      </c>
      <c s="35" t="s">
        <v>52</v>
      </c>
      <c s="6" t="s">
        <v>6263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5657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6264</v>
      </c>
      <c s="35" t="s">
        <v>52</v>
      </c>
      <c s="6" t="s">
        <v>6265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4679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6266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6267</v>
      </c>
      <c s="35" t="s">
        <v>52</v>
      </c>
      <c s="6" t="s">
        <v>6268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4679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6269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5844</v>
      </c>
      <c s="35" t="s">
        <v>52</v>
      </c>
      <c s="6" t="s">
        <v>5845</v>
      </c>
      <c s="36" t="s">
        <v>2068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4679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6270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5850</v>
      </c>
      <c s="35" t="s">
        <v>52</v>
      </c>
      <c s="6" t="s">
        <v>5851</v>
      </c>
      <c s="36" t="s">
        <v>2068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4679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6271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6272</v>
      </c>
      <c s="35" t="s">
        <v>52</v>
      </c>
      <c s="6" t="s">
        <v>6273</v>
      </c>
      <c s="36" t="s">
        <v>2068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4679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6274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6275</v>
      </c>
      <c s="35" t="s">
        <v>52</v>
      </c>
      <c s="6" t="s">
        <v>6276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4679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6277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6278</v>
      </c>
      <c s="35" t="s">
        <v>52</v>
      </c>
      <c s="6" t="s">
        <v>6279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4679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6280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6281</v>
      </c>
      <c s="35" t="s">
        <v>52</v>
      </c>
      <c s="6" t="s">
        <v>6282</v>
      </c>
      <c s="36" t="s">
        <v>2068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4679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6283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6284</v>
      </c>
      <c s="35" t="s">
        <v>52</v>
      </c>
      <c s="6" t="s">
        <v>6285</v>
      </c>
      <c s="36" t="s">
        <v>2068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4679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6286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6287</v>
      </c>
      <c s="35" t="s">
        <v>52</v>
      </c>
      <c s="6" t="s">
        <v>6288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4679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6289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6290</v>
      </c>
      <c s="35" t="s">
        <v>52</v>
      </c>
      <c s="6" t="s">
        <v>6291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4679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6292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6293</v>
      </c>
      <c s="35" t="s">
        <v>52</v>
      </c>
      <c s="6" t="s">
        <v>6294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4679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6295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6296</v>
      </c>
      <c s="35" t="s">
        <v>52</v>
      </c>
      <c s="6" t="s">
        <v>6297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4679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6295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6298</v>
      </c>
      <c s="35" t="s">
        <v>52</v>
      </c>
      <c s="6" t="s">
        <v>6299</v>
      </c>
      <c s="36" t="s">
        <v>639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4679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6300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6301</v>
      </c>
      <c s="35" t="s">
        <v>52</v>
      </c>
      <c s="6" t="s">
        <v>6302</v>
      </c>
      <c s="36" t="s">
        <v>2068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4679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6303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6304</v>
      </c>
      <c s="35" t="s">
        <v>52</v>
      </c>
      <c s="6" t="s">
        <v>6305</v>
      </c>
      <c s="36" t="s">
        <v>2068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4679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6306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6307</v>
      </c>
      <c s="35" t="s">
        <v>52</v>
      </c>
      <c s="6" t="s">
        <v>6308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4679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6309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6310</v>
      </c>
      <c s="35" t="s">
        <v>52</v>
      </c>
      <c s="6" t="s">
        <v>6311</v>
      </c>
      <c s="36" t="s">
        <v>2068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4679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6312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6313</v>
      </c>
      <c s="35" t="s">
        <v>52</v>
      </c>
      <c s="6" t="s">
        <v>6314</v>
      </c>
      <c s="36" t="s">
        <v>2068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6315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2684</v>
      </c>
      <c r="E255" s="33" t="s">
        <v>5863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5870</v>
      </c>
      <c s="35" t="s">
        <v>52</v>
      </c>
      <c s="6" t="s">
        <v>5871</v>
      </c>
      <c s="36" t="s">
        <v>639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4679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6316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5877</v>
      </c>
      <c s="35" t="s">
        <v>52</v>
      </c>
      <c s="6" t="s">
        <v>5878</v>
      </c>
      <c s="36" t="s">
        <v>2068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4679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6317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5864</v>
      </c>
      <c s="35" t="s">
        <v>52</v>
      </c>
      <c s="6" t="s">
        <v>5865</v>
      </c>
      <c s="36" t="s">
        <v>2068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4679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6318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5867</v>
      </c>
      <c s="35" t="s">
        <v>52</v>
      </c>
      <c s="6" t="s">
        <v>5868</v>
      </c>
      <c s="36" t="s">
        <v>2068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4679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6319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5873</v>
      </c>
      <c s="35" t="s">
        <v>52</v>
      </c>
      <c s="6" t="s">
        <v>5874</v>
      </c>
      <c s="36" t="s">
        <v>2068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4679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6320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5875</v>
      </c>
      <c s="35" t="s">
        <v>52</v>
      </c>
      <c s="6" t="s">
        <v>5876</v>
      </c>
      <c s="36" t="s">
        <v>2068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4679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6319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5880</v>
      </c>
      <c r="E280" s="33" t="s">
        <v>5881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6321</v>
      </c>
      <c s="35" t="s">
        <v>52</v>
      </c>
      <c s="6" t="s">
        <v>5871</v>
      </c>
      <c s="36" t="s">
        <v>639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6322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6323</v>
      </c>
      <c s="35" t="s">
        <v>52</v>
      </c>
      <c s="6" t="s">
        <v>6324</v>
      </c>
      <c s="36" t="s">
        <v>2068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4679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6325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3209</v>
      </c>
      <c r="E289" s="33" t="s">
        <v>3210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6326</v>
      </c>
      <c s="35" t="s">
        <v>52</v>
      </c>
      <c s="6" t="s">
        <v>6327</v>
      </c>
      <c s="36" t="s">
        <v>2068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4679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6328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6329</v>
      </c>
      <c s="35" t="s">
        <v>52</v>
      </c>
      <c s="6" t="s">
        <v>6330</v>
      </c>
      <c s="36" t="s">
        <v>2068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4679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6331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6332</v>
      </c>
      <c s="35" t="s">
        <v>52</v>
      </c>
      <c s="6" t="s">
        <v>6333</v>
      </c>
      <c s="36" t="s">
        <v>2068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4679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6334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6335</v>
      </c>
      <c s="35" t="s">
        <v>52</v>
      </c>
      <c s="6" t="s">
        <v>6336</v>
      </c>
      <c s="36" t="s">
        <v>2068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4679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6337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5936</v>
      </c>
      <c s="35" t="s">
        <v>52</v>
      </c>
      <c s="6" t="s">
        <v>5937</v>
      </c>
      <c s="36" t="s">
        <v>2068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4679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6338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6339</v>
      </c>
      <c s="35" t="s">
        <v>52</v>
      </c>
      <c s="6" t="s">
        <v>6340</v>
      </c>
      <c s="36" t="s">
        <v>2068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4679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6341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6342</v>
      </c>
      <c s="35" t="s">
        <v>52</v>
      </c>
      <c s="6" t="s">
        <v>6343</v>
      </c>
      <c s="36" t="s">
        <v>2068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4679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6344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5915</v>
      </c>
      <c s="35" t="s">
        <v>52</v>
      </c>
      <c s="6" t="s">
        <v>5916</v>
      </c>
      <c s="36" t="s">
        <v>2068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4679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6345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5928</v>
      </c>
      <c s="35" t="s">
        <v>52</v>
      </c>
      <c s="6" t="s">
        <v>5929</v>
      </c>
      <c s="36" t="s">
        <v>2068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4679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6346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5933</v>
      </c>
      <c s="35" t="s">
        <v>52</v>
      </c>
      <c s="6" t="s">
        <v>5934</v>
      </c>
      <c s="36" t="s">
        <v>2068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4679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6347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5939</v>
      </c>
      <c s="35" t="s">
        <v>52</v>
      </c>
      <c s="6" t="s">
        <v>5940</v>
      </c>
      <c s="36" t="s">
        <v>2068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4679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6348</v>
      </c>
      <c s="35" t="s">
        <v>52</v>
      </c>
      <c s="6" t="s">
        <v>6349</v>
      </c>
      <c s="36" t="s">
        <v>2068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4679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6350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6351</v>
      </c>
      <c s="35" t="s">
        <v>52</v>
      </c>
      <c s="6" t="s">
        <v>6352</v>
      </c>
      <c s="36" t="s">
        <v>2068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4679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6325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6060</v>
      </c>
      <c r="E342" s="33" t="s">
        <v>6061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6353</v>
      </c>
      <c s="35" t="s">
        <v>52</v>
      </c>
      <c s="6" t="s">
        <v>6354</v>
      </c>
      <c s="36" t="s">
        <v>812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6355</v>
      </c>
    </row>
    <row r="346" spans="1:5" ht="25.5">
      <c r="A346" t="s">
        <v>60</v>
      </c>
      <c r="E346" s="39" t="s">
        <v>6356</v>
      </c>
    </row>
    <row r="347" spans="1:16" ht="25.5">
      <c r="A347" t="s">
        <v>49</v>
      </c>
      <c s="34" t="s">
        <v>364</v>
      </c>
      <c s="34" t="s">
        <v>6357</v>
      </c>
      <c s="35" t="s">
        <v>52</v>
      </c>
      <c s="6" t="s">
        <v>6358</v>
      </c>
      <c s="36" t="s">
        <v>812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6355</v>
      </c>
    </row>
    <row r="350" spans="1:5" ht="25.5">
      <c r="A350" t="s">
        <v>60</v>
      </c>
      <c r="E350" s="39" t="s">
        <v>6356</v>
      </c>
    </row>
    <row r="351" spans="1:16" ht="25.5">
      <c r="A351" t="s">
        <v>49</v>
      </c>
      <c s="34" t="s">
        <v>367</v>
      </c>
      <c s="34" t="s">
        <v>6359</v>
      </c>
      <c s="35" t="s">
        <v>52</v>
      </c>
      <c s="6" t="s">
        <v>6360</v>
      </c>
      <c s="36" t="s">
        <v>812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6355</v>
      </c>
    </row>
    <row r="354" spans="1:5" ht="25.5">
      <c r="A354" t="s">
        <v>60</v>
      </c>
      <c r="E354" s="39" t="s">
        <v>6356</v>
      </c>
    </row>
    <row r="355" spans="1:13" ht="12.75">
      <c r="A355" t="s">
        <v>46</v>
      </c>
      <c r="C355" s="31" t="s">
        <v>3215</v>
      </c>
      <c r="E355" s="33" t="s">
        <v>6076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370</v>
      </c>
      <c s="34" t="s">
        <v>1455</v>
      </c>
      <c s="35" t="s">
        <v>52</v>
      </c>
      <c s="6" t="s">
        <v>1456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373</v>
      </c>
      <c s="34" t="s">
        <v>6077</v>
      </c>
      <c s="35" t="s">
        <v>52</v>
      </c>
      <c s="6" t="s">
        <v>6078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6079</v>
      </c>
      <c s="35" t="s">
        <v>52</v>
      </c>
      <c s="6" t="s">
        <v>6080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6361</v>
      </c>
      <c s="35" t="s">
        <v>52</v>
      </c>
      <c s="6" t="s">
        <v>6362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382</v>
      </c>
      <c s="34" t="s">
        <v>1801</v>
      </c>
      <c s="35" t="s">
        <v>52</v>
      </c>
      <c s="6" t="s">
        <v>1802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385</v>
      </c>
      <c s="34" t="s">
        <v>957</v>
      </c>
      <c s="35" t="s">
        <v>52</v>
      </c>
      <c s="6" t="s">
        <v>958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388</v>
      </c>
      <c s="34" t="s">
        <v>6363</v>
      </c>
      <c s="35" t="s">
        <v>52</v>
      </c>
      <c s="6" t="s">
        <v>6364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391</v>
      </c>
      <c s="34" t="s">
        <v>6365</v>
      </c>
      <c s="35" t="s">
        <v>52</v>
      </c>
      <c s="6" t="s">
        <v>6366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402</v>
      </c>
      <c s="34" t="s">
        <v>1807</v>
      </c>
      <c s="35" t="s">
        <v>52</v>
      </c>
      <c s="6" t="s">
        <v>1808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405</v>
      </c>
      <c s="34" t="s">
        <v>1882</v>
      </c>
      <c s="35" t="s">
        <v>52</v>
      </c>
      <c s="6" t="s">
        <v>1883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408</v>
      </c>
      <c s="34" t="s">
        <v>1677</v>
      </c>
      <c s="35" t="s">
        <v>52</v>
      </c>
      <c s="6" t="s">
        <v>1678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411</v>
      </c>
      <c s="34" t="s">
        <v>1274</v>
      </c>
      <c s="35" t="s">
        <v>52</v>
      </c>
      <c s="6" t="s">
        <v>1275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414</v>
      </c>
      <c s="34" t="s">
        <v>6367</v>
      </c>
      <c s="35" t="s">
        <v>52</v>
      </c>
      <c s="6" t="s">
        <v>6368</v>
      </c>
      <c s="36" t="s">
        <v>2068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417</v>
      </c>
      <c s="34" t="s">
        <v>6081</v>
      </c>
      <c s="35" t="s">
        <v>52</v>
      </c>
      <c s="6" t="s">
        <v>6082</v>
      </c>
      <c s="36" t="s">
        <v>2068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420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423</v>
      </c>
      <c s="34" t="s">
        <v>6369</v>
      </c>
      <c s="35" t="s">
        <v>52</v>
      </c>
      <c s="6" t="s">
        <v>6370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426</v>
      </c>
      <c s="34" t="s">
        <v>6371</v>
      </c>
      <c s="35" t="s">
        <v>52</v>
      </c>
      <c s="6" t="s">
        <v>6372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429</v>
      </c>
      <c s="34" t="s">
        <v>651</v>
      </c>
      <c s="35" t="s">
        <v>52</v>
      </c>
      <c s="6" t="s">
        <v>652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432</v>
      </c>
      <c s="34" t="s">
        <v>6373</v>
      </c>
      <c s="35" t="s">
        <v>52</v>
      </c>
      <c s="6" t="s">
        <v>6374</v>
      </c>
      <c s="36" t="s">
        <v>2835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435</v>
      </c>
      <c s="34" t="s">
        <v>6083</v>
      </c>
      <c s="35" t="s">
        <v>52</v>
      </c>
      <c s="6" t="s">
        <v>6084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438</v>
      </c>
      <c s="34" t="s">
        <v>6375</v>
      </c>
      <c s="35" t="s">
        <v>52</v>
      </c>
      <c s="6" t="s">
        <v>6376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441</v>
      </c>
      <c s="34" t="s">
        <v>6377</v>
      </c>
      <c s="35" t="s">
        <v>52</v>
      </c>
      <c s="6" t="s">
        <v>6378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446</v>
      </c>
      <c s="34" t="s">
        <v>6379</v>
      </c>
      <c s="35" t="s">
        <v>52</v>
      </c>
      <c s="6" t="s">
        <v>6380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450</v>
      </c>
      <c s="34" t="s">
        <v>6381</v>
      </c>
      <c s="35" t="s">
        <v>52</v>
      </c>
      <c s="6" t="s">
        <v>6382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6383</v>
      </c>
    </row>
    <row r="452" spans="1:16" ht="25.5">
      <c r="A452" t="s">
        <v>49</v>
      </c>
      <c s="34" t="s">
        <v>453</v>
      </c>
      <c s="34" t="s">
        <v>6089</v>
      </c>
      <c s="35" t="s">
        <v>52</v>
      </c>
      <c s="6" t="s">
        <v>6090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456</v>
      </c>
      <c s="34" t="s">
        <v>6384</v>
      </c>
      <c s="35" t="s">
        <v>52</v>
      </c>
      <c s="6" t="s">
        <v>6385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459</v>
      </c>
      <c s="34" t="s">
        <v>6386</v>
      </c>
      <c s="35" t="s">
        <v>52</v>
      </c>
      <c s="6" t="s">
        <v>6387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462</v>
      </c>
      <c s="34" t="s">
        <v>6388</v>
      </c>
      <c s="35" t="s">
        <v>52</v>
      </c>
      <c s="6" t="s">
        <v>6389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465</v>
      </c>
      <c s="34" t="s">
        <v>6091</v>
      </c>
      <c s="35" t="s">
        <v>52</v>
      </c>
      <c s="6" t="s">
        <v>6092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468</v>
      </c>
      <c s="34" t="s">
        <v>6390</v>
      </c>
      <c s="35" t="s">
        <v>52</v>
      </c>
      <c s="6" t="s">
        <v>6391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471</v>
      </c>
      <c s="34" t="s">
        <v>6392</v>
      </c>
      <c s="35" t="s">
        <v>52</v>
      </c>
      <c s="6" t="s">
        <v>6393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6394</v>
      </c>
      <c s="35" t="s">
        <v>52</v>
      </c>
      <c s="6" t="s">
        <v>6395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6093</v>
      </c>
      <c s="35" t="s">
        <v>52</v>
      </c>
      <c s="6" t="s">
        <v>6094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1810</v>
      </c>
      <c s="35" t="s">
        <v>52</v>
      </c>
      <c s="6" t="s">
        <v>1811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1814</v>
      </c>
      <c s="35" t="s">
        <v>52</v>
      </c>
      <c s="6" t="s">
        <v>1815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6095</v>
      </c>
      <c s="35" t="s">
        <v>52</v>
      </c>
      <c s="6" t="s">
        <v>6096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1490</v>
      </c>
      <c s="35" t="s">
        <v>52</v>
      </c>
      <c s="6" t="s">
        <v>1491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1492</v>
      </c>
      <c s="35" t="s">
        <v>52</v>
      </c>
      <c s="6" t="s">
        <v>1493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6097</v>
      </c>
      <c s="35" t="s">
        <v>52</v>
      </c>
      <c s="6" t="s">
        <v>6098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1819</v>
      </c>
      <c s="35" t="s">
        <v>52</v>
      </c>
      <c s="6" t="s">
        <v>1820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6099</v>
      </c>
      <c s="35" t="s">
        <v>52</v>
      </c>
      <c s="6" t="s">
        <v>659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6396</v>
      </c>
      <c s="35" t="s">
        <v>52</v>
      </c>
      <c s="6" t="s">
        <v>6397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6398</v>
      </c>
      <c s="35" t="s">
        <v>52</v>
      </c>
      <c s="6" t="s">
        <v>6399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6400</v>
      </c>
      <c s="35" t="s">
        <v>52</v>
      </c>
      <c s="6" t="s">
        <v>6401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394</v>
      </c>
      <c s="34" t="s">
        <v>6402</v>
      </c>
      <c s="35" t="s">
        <v>52</v>
      </c>
      <c s="6" t="s">
        <v>6403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397</v>
      </c>
      <c s="34" t="s">
        <v>6404</v>
      </c>
      <c s="35" t="s">
        <v>52</v>
      </c>
      <c s="6" t="s">
        <v>6405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6406</v>
      </c>
      <c s="34" t="s">
        <v>6407</v>
      </c>
      <c s="35" t="s">
        <v>52</v>
      </c>
      <c s="6" t="s">
        <v>6408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6409</v>
      </c>
      <c s="34" t="s">
        <v>6410</v>
      </c>
      <c s="35" t="s">
        <v>52</v>
      </c>
      <c s="6" t="s">
        <v>6411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6412</v>
      </c>
      <c s="34" t="s">
        <v>6413</v>
      </c>
      <c s="35" t="s">
        <v>52</v>
      </c>
      <c s="6" t="s">
        <v>6414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6415</v>
      </c>
      <c s="34" t="s">
        <v>6416</v>
      </c>
      <c s="35" t="s">
        <v>52</v>
      </c>
      <c s="6" t="s">
        <v>6417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6418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6419</v>
      </c>
      <c s="34" t="s">
        <v>1277</v>
      </c>
      <c s="35" t="s">
        <v>52</v>
      </c>
      <c s="6" t="s">
        <v>1278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6420</v>
      </c>
      <c s="34" t="s">
        <v>6100</v>
      </c>
      <c s="35" t="s">
        <v>52</v>
      </c>
      <c s="6" t="s">
        <v>6101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6421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6422</v>
      </c>
      <c s="34" t="s">
        <v>6423</v>
      </c>
      <c s="35" t="s">
        <v>52</v>
      </c>
      <c s="6" t="s">
        <v>6424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6425</v>
      </c>
      <c s="34" t="s">
        <v>6426</v>
      </c>
      <c s="35" t="s">
        <v>52</v>
      </c>
      <c s="6" t="s">
        <v>6427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6428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6429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6430</v>
      </c>
      <c s="34" t="s">
        <v>1390</v>
      </c>
      <c s="35" t="s">
        <v>52</v>
      </c>
      <c s="6" t="s">
        <v>1391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6431</v>
      </c>
      <c s="34" t="s">
        <v>6432</v>
      </c>
      <c s="35" t="s">
        <v>52</v>
      </c>
      <c s="6" t="s">
        <v>6433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6434</v>
      </c>
      <c s="34" t="s">
        <v>6435</v>
      </c>
      <c s="35" t="s">
        <v>52</v>
      </c>
      <c s="6" t="s">
        <v>6436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6437</v>
      </c>
      <c s="34" t="s">
        <v>6438</v>
      </c>
      <c s="35" t="s">
        <v>52</v>
      </c>
      <c s="6" t="s">
        <v>6439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6440</v>
      </c>
      <c s="34" t="s">
        <v>6441</v>
      </c>
      <c s="35" t="s">
        <v>52</v>
      </c>
      <c s="6" t="s">
        <v>6442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6443</v>
      </c>
      <c s="34" t="s">
        <v>6102</v>
      </c>
      <c s="35" t="s">
        <v>52</v>
      </c>
      <c s="6" t="s">
        <v>6103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6444</v>
      </c>
      <c s="34" t="s">
        <v>6104</v>
      </c>
      <c s="35" t="s">
        <v>52</v>
      </c>
      <c s="6" t="s">
        <v>6105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6445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6446</v>
      </c>
      <c s="34" t="s">
        <v>1394</v>
      </c>
      <c s="35" t="s">
        <v>52</v>
      </c>
      <c s="6" t="s">
        <v>1395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6447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6448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6449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6450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6451</v>
      </c>
      <c s="34" t="s">
        <v>1927</v>
      </c>
      <c s="35" t="s">
        <v>52</v>
      </c>
      <c s="6" t="s">
        <v>1928</v>
      </c>
      <c s="36" t="s">
        <v>449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6452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6453</v>
      </c>
      <c s="34" t="s">
        <v>668</v>
      </c>
      <c s="35" t="s">
        <v>52</v>
      </c>
      <c s="6" t="s">
        <v>669</v>
      </c>
      <c s="36" t="s">
        <v>449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6454</v>
      </c>
      <c s="34" t="s">
        <v>6455</v>
      </c>
      <c s="35" t="s">
        <v>52</v>
      </c>
      <c s="6" t="s">
        <v>6456</v>
      </c>
      <c s="36" t="s">
        <v>449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6457</v>
      </c>
      <c s="34" t="s">
        <v>6458</v>
      </c>
      <c s="35" t="s">
        <v>52</v>
      </c>
      <c s="6" t="s">
        <v>6459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6460</v>
      </c>
      <c r="E660" s="33" t="s">
        <v>6461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6462</v>
      </c>
      <c s="34" t="s">
        <v>6463</v>
      </c>
      <c s="35" t="s">
        <v>52</v>
      </c>
      <c s="6" t="s">
        <v>6464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6465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6466</v>
      </c>
    </row>
    <row r="665" spans="1:16" ht="12.75">
      <c r="A665" t="s">
        <v>49</v>
      </c>
      <c s="34" t="s">
        <v>6467</v>
      </c>
      <c s="34" t="s">
        <v>6468</v>
      </c>
      <c s="35" t="s">
        <v>52</v>
      </c>
      <c s="6" t="s">
        <v>6469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6466</v>
      </c>
    </row>
    <row r="669" spans="1:16" ht="12.75">
      <c r="A669" t="s">
        <v>49</v>
      </c>
      <c s="34" t="s">
        <v>6470</v>
      </c>
      <c s="34" t="s">
        <v>6471</v>
      </c>
      <c s="35" t="s">
        <v>52</v>
      </c>
      <c s="6" t="s">
        <v>6472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6466</v>
      </c>
    </row>
    <row r="673" spans="1:16" ht="12.75">
      <c r="A673" t="s">
        <v>49</v>
      </c>
      <c s="34" t="s">
        <v>6473</v>
      </c>
      <c s="34" t="s">
        <v>6474</v>
      </c>
      <c s="35" t="s">
        <v>52</v>
      </c>
      <c s="6" t="s">
        <v>6472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6466</v>
      </c>
    </row>
    <row r="677" spans="1:16" ht="12.75">
      <c r="A677" t="s">
        <v>49</v>
      </c>
      <c s="34" t="s">
        <v>6475</v>
      </c>
      <c s="34" t="s">
        <v>6476</v>
      </c>
      <c s="35" t="s">
        <v>52</v>
      </c>
      <c s="6" t="s">
        <v>6472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6466</v>
      </c>
    </row>
    <row r="681" spans="1:16" ht="12.75">
      <c r="A681" t="s">
        <v>49</v>
      </c>
      <c s="34" t="s">
        <v>6477</v>
      </c>
      <c s="34" t="s">
        <v>6478</v>
      </c>
      <c s="35" t="s">
        <v>52</v>
      </c>
      <c s="6" t="s">
        <v>6479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6466</v>
      </c>
    </row>
    <row r="685" spans="1:16" ht="12.75">
      <c r="A685" t="s">
        <v>49</v>
      </c>
      <c s="34" t="s">
        <v>6480</v>
      </c>
      <c s="34" t="s">
        <v>6481</v>
      </c>
      <c s="35" t="s">
        <v>52</v>
      </c>
      <c s="6" t="s">
        <v>6482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6466</v>
      </c>
    </row>
    <row r="689" spans="1:16" ht="12.75">
      <c r="A689" t="s">
        <v>49</v>
      </c>
      <c s="34" t="s">
        <v>6483</v>
      </c>
      <c s="34" t="s">
        <v>6484</v>
      </c>
      <c s="35" t="s">
        <v>52</v>
      </c>
      <c s="6" t="s">
        <v>6485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6466</v>
      </c>
    </row>
    <row r="693" spans="1:16" ht="12.75">
      <c r="A693" t="s">
        <v>49</v>
      </c>
      <c s="34" t="s">
        <v>6486</v>
      </c>
      <c s="34" t="s">
        <v>6487</v>
      </c>
      <c s="35" t="s">
        <v>52</v>
      </c>
      <c s="6" t="s">
        <v>6488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6466</v>
      </c>
    </row>
    <row r="697" spans="1:13" ht="12.75">
      <c r="A697" t="s">
        <v>46</v>
      </c>
      <c r="C697" s="31" t="s">
        <v>6489</v>
      </c>
      <c r="E697" s="33" t="s">
        <v>6490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6491</v>
      </c>
      <c s="34" t="s">
        <v>6492</v>
      </c>
      <c s="35" t="s">
        <v>52</v>
      </c>
      <c s="6" t="s">
        <v>6493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6466</v>
      </c>
    </row>
    <row r="702" spans="1:16" ht="12.75">
      <c r="A702" t="s">
        <v>49</v>
      </c>
      <c s="34" t="s">
        <v>6494</v>
      </c>
      <c s="34" t="s">
        <v>6495</v>
      </c>
      <c s="35" t="s">
        <v>52</v>
      </c>
      <c s="6" t="s">
        <v>6496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6466</v>
      </c>
    </row>
    <row r="706" spans="1:16" ht="12.75">
      <c r="A706" t="s">
        <v>49</v>
      </c>
      <c s="34" t="s">
        <v>6497</v>
      </c>
      <c s="34" t="s">
        <v>6498</v>
      </c>
      <c s="35" t="s">
        <v>52</v>
      </c>
      <c s="6" t="s">
        <v>6499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6466</v>
      </c>
    </row>
    <row r="710" spans="1:16" ht="12.75">
      <c r="A710" t="s">
        <v>49</v>
      </c>
      <c s="34" t="s">
        <v>6500</v>
      </c>
      <c s="34" t="s">
        <v>6501</v>
      </c>
      <c s="35" t="s">
        <v>52</v>
      </c>
      <c s="6" t="s">
        <v>6502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6466</v>
      </c>
    </row>
    <row r="714" spans="1:13" ht="12.75">
      <c r="A714" t="s">
        <v>46</v>
      </c>
      <c r="C714" s="31" t="s">
        <v>6503</v>
      </c>
      <c r="E714" s="33" t="s">
        <v>6504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6505</v>
      </c>
      <c s="34" t="s">
        <v>6506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6466</v>
      </c>
    </row>
    <row r="719" spans="1:16" ht="12.75">
      <c r="A719" t="s">
        <v>49</v>
      </c>
      <c s="34" t="s">
        <v>6508</v>
      </c>
      <c s="34" t="s">
        <v>6509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6466</v>
      </c>
    </row>
    <row r="723" spans="1:16" ht="12.75">
      <c r="A723" t="s">
        <v>49</v>
      </c>
      <c s="34" t="s">
        <v>6510</v>
      </c>
      <c s="34" t="s">
        <v>6511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6466</v>
      </c>
    </row>
    <row r="727" spans="1:16" ht="12.75">
      <c r="A727" t="s">
        <v>49</v>
      </c>
      <c s="34" t="s">
        <v>6512</v>
      </c>
      <c s="34" t="s">
        <v>6513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6466</v>
      </c>
    </row>
    <row r="731" spans="1:16" ht="12.75">
      <c r="A731" t="s">
        <v>49</v>
      </c>
      <c s="34" t="s">
        <v>6514</v>
      </c>
      <c s="34" t="s">
        <v>6515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6466</v>
      </c>
    </row>
    <row r="735" spans="1:16" ht="12.75">
      <c r="A735" t="s">
        <v>49</v>
      </c>
      <c s="34" t="s">
        <v>6516</v>
      </c>
      <c s="34" t="s">
        <v>6517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6466</v>
      </c>
    </row>
    <row r="739" spans="1:16" ht="12.75">
      <c r="A739" t="s">
        <v>49</v>
      </c>
      <c s="34" t="s">
        <v>6518</v>
      </c>
      <c s="34" t="s">
        <v>6519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6466</v>
      </c>
    </row>
    <row r="743" spans="1:16" ht="12.75">
      <c r="A743" t="s">
        <v>49</v>
      </c>
      <c s="34" t="s">
        <v>6520</v>
      </c>
      <c s="34" t="s">
        <v>6521</v>
      </c>
      <c s="35" t="s">
        <v>52</v>
      </c>
      <c s="6" t="s">
        <v>6507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6466</v>
      </c>
    </row>
    <row r="747" spans="1:16" ht="12.75">
      <c r="A747" t="s">
        <v>49</v>
      </c>
      <c s="34" t="s">
        <v>6522</v>
      </c>
      <c s="34" t="s">
        <v>6523</v>
      </c>
      <c s="35" t="s">
        <v>52</v>
      </c>
      <c s="6" t="s">
        <v>6524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6466</v>
      </c>
    </row>
    <row r="751" spans="1:13" ht="12.75">
      <c r="A751" t="s">
        <v>46</v>
      </c>
      <c r="C751" s="31" t="s">
        <v>6525</v>
      </c>
      <c r="E751" s="33" t="s">
        <v>6526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6527</v>
      </c>
      <c s="34" t="s">
        <v>6528</v>
      </c>
      <c s="35" t="s">
        <v>52</v>
      </c>
      <c s="6" t="s">
        <v>6529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6466</v>
      </c>
    </row>
    <row r="756" spans="1:16" ht="12.75">
      <c r="A756" t="s">
        <v>49</v>
      </c>
      <c s="34" t="s">
        <v>6530</v>
      </c>
      <c s="34" t="s">
        <v>6531</v>
      </c>
      <c s="35" t="s">
        <v>52</v>
      </c>
      <c s="6" t="s">
        <v>6529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6466</v>
      </c>
    </row>
    <row r="760" spans="1:16" ht="12.75">
      <c r="A760" t="s">
        <v>49</v>
      </c>
      <c s="34" t="s">
        <v>6532</v>
      </c>
      <c s="34" t="s">
        <v>6533</v>
      </c>
      <c s="35" t="s">
        <v>52</v>
      </c>
      <c s="6" t="s">
        <v>6534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6466</v>
      </c>
    </row>
    <row r="764" spans="1:16" ht="12.75">
      <c r="A764" t="s">
        <v>49</v>
      </c>
      <c s="34" t="s">
        <v>6535</v>
      </c>
      <c s="34" t="s">
        <v>6536</v>
      </c>
      <c s="35" t="s">
        <v>52</v>
      </c>
      <c s="6" t="s">
        <v>6534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6466</v>
      </c>
    </row>
    <row r="768" spans="1:16" ht="12.75">
      <c r="A768" t="s">
        <v>49</v>
      </c>
      <c s="34" t="s">
        <v>6537</v>
      </c>
      <c s="34" t="s">
        <v>6538</v>
      </c>
      <c s="35" t="s">
        <v>52</v>
      </c>
      <c s="6" t="s">
        <v>6539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6466</v>
      </c>
    </row>
    <row r="772" spans="1:16" ht="12.75">
      <c r="A772" t="s">
        <v>49</v>
      </c>
      <c s="34" t="s">
        <v>6540</v>
      </c>
      <c s="34" t="s">
        <v>6541</v>
      </c>
      <c s="35" t="s">
        <v>52</v>
      </c>
      <c s="6" t="s">
        <v>6539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6466</v>
      </c>
    </row>
    <row r="776" spans="1:16" ht="12.75">
      <c r="A776" t="s">
        <v>49</v>
      </c>
      <c s="34" t="s">
        <v>6542</v>
      </c>
      <c s="34" t="s">
        <v>6543</v>
      </c>
      <c s="35" t="s">
        <v>52</v>
      </c>
      <c s="6" t="s">
        <v>6544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6466</v>
      </c>
    </row>
    <row r="780" spans="1:16" ht="12.75">
      <c r="A780" t="s">
        <v>49</v>
      </c>
      <c s="34" t="s">
        <v>6545</v>
      </c>
      <c s="34" t="s">
        <v>6546</v>
      </c>
      <c s="35" t="s">
        <v>52</v>
      </c>
      <c s="6" t="s">
        <v>6547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6466</v>
      </c>
    </row>
    <row r="784" spans="1:16" ht="12.75">
      <c r="A784" t="s">
        <v>49</v>
      </c>
      <c s="34" t="s">
        <v>6548</v>
      </c>
      <c s="34" t="s">
        <v>6549</v>
      </c>
      <c s="35" t="s">
        <v>52</v>
      </c>
      <c s="6" t="s">
        <v>6550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6466</v>
      </c>
    </row>
    <row r="788" spans="1:13" ht="12.75">
      <c r="A788" t="s">
        <v>46</v>
      </c>
      <c r="C788" s="31" t="s">
        <v>6551</v>
      </c>
      <c r="E788" s="33" t="s">
        <v>6552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6553</v>
      </c>
      <c s="34" t="s">
        <v>6554</v>
      </c>
      <c s="35" t="s">
        <v>52</v>
      </c>
      <c s="6" t="s">
        <v>6555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6556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6466</v>
      </c>
    </row>
    <row r="793" spans="1:16" ht="38.25">
      <c r="A793" t="s">
        <v>49</v>
      </c>
      <c s="34" t="s">
        <v>6557</v>
      </c>
      <c s="34" t="s">
        <v>6558</v>
      </c>
      <c s="35" t="s">
        <v>52</v>
      </c>
      <c s="6" t="s">
        <v>6559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6560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6466</v>
      </c>
    </row>
    <row r="797" spans="1:16" ht="38.25">
      <c r="A797" t="s">
        <v>49</v>
      </c>
      <c s="34" t="s">
        <v>6561</v>
      </c>
      <c s="34" t="s">
        <v>6562</v>
      </c>
      <c s="35" t="s">
        <v>52</v>
      </c>
      <c s="6" t="s">
        <v>6563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6564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6466</v>
      </c>
    </row>
    <row r="801" spans="1:16" ht="38.25">
      <c r="A801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6564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6466</v>
      </c>
    </row>
    <row r="805" spans="1:16" ht="38.25">
      <c r="A805" t="s">
        <v>49</v>
      </c>
      <c s="34" t="s">
        <v>6568</v>
      </c>
      <c s="34" t="s">
        <v>6569</v>
      </c>
      <c s="35" t="s">
        <v>52</v>
      </c>
      <c s="6" t="s">
        <v>6570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6564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6466</v>
      </c>
    </row>
    <row r="809" spans="1:16" ht="38.25">
      <c r="A809" t="s">
        <v>49</v>
      </c>
      <c s="34" t="s">
        <v>6571</v>
      </c>
      <c s="34" t="s">
        <v>6572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6574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6466</v>
      </c>
    </row>
    <row r="813" spans="1:16" ht="12.75">
      <c r="A813" t="s">
        <v>49</v>
      </c>
      <c s="34" t="s">
        <v>6575</v>
      </c>
      <c s="34" t="s">
        <v>6576</v>
      </c>
      <c s="35" t="s">
        <v>52</v>
      </c>
      <c s="6" t="s">
        <v>6577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6466</v>
      </c>
    </row>
    <row r="817" spans="1:13" ht="12.75">
      <c r="A817" t="s">
        <v>46</v>
      </c>
      <c r="C817" s="31" t="s">
        <v>6578</v>
      </c>
      <c r="E817" s="33" t="s">
        <v>6579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6580</v>
      </c>
      <c s="34" t="s">
        <v>6581</v>
      </c>
      <c s="35" t="s">
        <v>52</v>
      </c>
      <c s="6" t="s">
        <v>6582</v>
      </c>
      <c s="36" t="s">
        <v>2068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6466</v>
      </c>
    </row>
    <row r="822" spans="1:16" ht="12.75">
      <c r="A822" t="s">
        <v>49</v>
      </c>
      <c s="34" t="s">
        <v>6583</v>
      </c>
      <c s="34" t="s">
        <v>6584</v>
      </c>
      <c s="35" t="s">
        <v>52</v>
      </c>
      <c s="6" t="s">
        <v>6585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6466</v>
      </c>
    </row>
    <row r="826" spans="1:13" ht="12.75">
      <c r="A826" t="s">
        <v>46</v>
      </c>
      <c r="C826" s="31" t="s">
        <v>6586</v>
      </c>
      <c r="E826" s="33" t="s">
        <v>6587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6588</v>
      </c>
      <c s="34" t="s">
        <v>6589</v>
      </c>
      <c s="35" t="s">
        <v>52</v>
      </c>
      <c s="6" t="s">
        <v>6590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6591</v>
      </c>
    </row>
    <row r="831" spans="1:13" ht="12.75">
      <c r="A831" t="s">
        <v>46</v>
      </c>
      <c r="C831" s="31" t="s">
        <v>6592</v>
      </c>
      <c r="E831" s="33" t="s">
        <v>6593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6594</v>
      </c>
      <c s="34" t="s">
        <v>6595</v>
      </c>
      <c s="35" t="s">
        <v>52</v>
      </c>
      <c s="6" t="s">
        <v>6596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4679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6597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6598</v>
      </c>
      <c s="34" t="s">
        <v>6599</v>
      </c>
      <c s="35" t="s">
        <v>52</v>
      </c>
      <c s="6" t="s">
        <v>6600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4679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6601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6602</v>
      </c>
      <c s="34" t="s">
        <v>6603</v>
      </c>
      <c s="35" t="s">
        <v>52</v>
      </c>
      <c s="6" t="s">
        <v>6604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4679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6605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6606</v>
      </c>
      <c s="34" t="s">
        <v>6607</v>
      </c>
      <c s="35" t="s">
        <v>52</v>
      </c>
      <c s="6" t="s">
        <v>6608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4679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6609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6610</v>
      </c>
      <c s="34" t="s">
        <v>6611</v>
      </c>
      <c s="35" t="s">
        <v>52</v>
      </c>
      <c s="6" t="s">
        <v>6612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4679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6613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4679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6617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6618</v>
      </c>
      <c s="34" t="s">
        <v>6619</v>
      </c>
      <c s="35" t="s">
        <v>52</v>
      </c>
      <c s="6" t="s">
        <v>6620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4679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6621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4679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6625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6626</v>
      </c>
      <c s="34" t="s">
        <v>6627</v>
      </c>
      <c s="35" t="s">
        <v>52</v>
      </c>
      <c s="6" t="s">
        <v>6628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4679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6629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6630</v>
      </c>
      <c s="34" t="s">
        <v>6631</v>
      </c>
      <c s="35" t="s">
        <v>52</v>
      </c>
      <c s="6" t="s">
        <v>6632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4679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6633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6634</v>
      </c>
      <c s="34" t="s">
        <v>6635</v>
      </c>
      <c s="35" t="s">
        <v>52</v>
      </c>
      <c s="6" t="s">
        <v>6636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4679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6637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6638</v>
      </c>
      <c s="34" t="s">
        <v>6639</v>
      </c>
      <c s="35" t="s">
        <v>52</v>
      </c>
      <c s="6" t="s">
        <v>6640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4679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6641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2068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4679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6645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2068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4679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6645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6649</v>
      </c>
      <c s="34" t="s">
        <v>6650</v>
      </c>
      <c s="35" t="s">
        <v>52</v>
      </c>
      <c s="6" t="s">
        <v>6651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4679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6652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6653</v>
      </c>
      <c s="34" t="s">
        <v>6654</v>
      </c>
      <c s="35" t="s">
        <v>52</v>
      </c>
      <c s="6" t="s">
        <v>6655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4679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6656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6657</v>
      </c>
      <c s="34" t="s">
        <v>6658</v>
      </c>
      <c s="35" t="s">
        <v>52</v>
      </c>
      <c s="6" t="s">
        <v>6659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6660</v>
      </c>
    </row>
    <row r="900" spans="1:13" ht="12.75">
      <c r="A900" t="s">
        <v>46</v>
      </c>
      <c r="C900" s="31" t="s">
        <v>5944</v>
      </c>
      <c r="E900" s="33" t="s">
        <v>5945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6661</v>
      </c>
      <c s="34" t="s">
        <v>6662</v>
      </c>
      <c s="35" t="s">
        <v>52</v>
      </c>
      <c s="6" t="s">
        <v>6663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6660</v>
      </c>
    </row>
    <row r="905" spans="1:16" ht="12.75">
      <c r="A905" t="s">
        <v>49</v>
      </c>
      <c s="34" t="s">
        <v>6664</v>
      </c>
      <c s="34" t="s">
        <v>6665</v>
      </c>
      <c s="35" t="s">
        <v>52</v>
      </c>
      <c s="6" t="s">
        <v>6666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6660</v>
      </c>
    </row>
    <row r="909" spans="1:16" ht="12.75">
      <c r="A909" t="s">
        <v>49</v>
      </c>
      <c s="34" t="s">
        <v>6667</v>
      </c>
      <c s="34" t="s">
        <v>6668</v>
      </c>
      <c s="35" t="s">
        <v>52</v>
      </c>
      <c s="6" t="s">
        <v>6669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6660</v>
      </c>
    </row>
    <row r="913" spans="1:16" ht="12.75">
      <c r="A913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6660</v>
      </c>
    </row>
    <row r="917" spans="1:16" ht="12.75">
      <c r="A917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6660</v>
      </c>
    </row>
    <row r="921" spans="1:13" ht="12.75">
      <c r="A921" t="s">
        <v>46</v>
      </c>
      <c r="C921" s="31" t="s">
        <v>6676</v>
      </c>
      <c r="E921" s="33" t="s">
        <v>6677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6678</v>
      </c>
      <c s="34" t="s">
        <v>6679</v>
      </c>
      <c s="35" t="s">
        <v>52</v>
      </c>
      <c s="6" t="s">
        <v>6680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4679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6681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6682</v>
      </c>
      <c s="34" t="s">
        <v>6683</v>
      </c>
      <c s="35" t="s">
        <v>52</v>
      </c>
      <c s="6" t="s">
        <v>6684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4679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6685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6686</v>
      </c>
      <c s="34" t="s">
        <v>6687</v>
      </c>
      <c s="35" t="s">
        <v>52</v>
      </c>
      <c s="6" t="s">
        <v>6688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4679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6685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6689</v>
      </c>
      <c s="34" t="s">
        <v>6690</v>
      </c>
      <c s="35" t="s">
        <v>52</v>
      </c>
      <c s="6" t="s">
        <v>6691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4679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6692</v>
      </c>
      <c s="34" t="s">
        <v>6693</v>
      </c>
      <c s="35" t="s">
        <v>52</v>
      </c>
      <c s="6" t="s">
        <v>6694</v>
      </c>
      <c s="36" t="s">
        <v>2068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4679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6645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6695</v>
      </c>
      <c s="34" t="s">
        <v>6696</v>
      </c>
      <c s="35" t="s">
        <v>52</v>
      </c>
      <c s="6" t="s">
        <v>6697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4679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6698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6699</v>
      </c>
      <c s="34" t="s">
        <v>6700</v>
      </c>
      <c s="35" t="s">
        <v>52</v>
      </c>
      <c s="6" t="s">
        <v>6701</v>
      </c>
      <c s="36" t="s">
        <v>2068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4679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6702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6703</v>
      </c>
      <c s="34" t="s">
        <v>6704</v>
      </c>
      <c s="35" t="s">
        <v>52</v>
      </c>
      <c s="6" t="s">
        <v>6705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4679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6706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6707</v>
      </c>
      <c s="34" t="s">
        <v>6708</v>
      </c>
      <c s="35" t="s">
        <v>52</v>
      </c>
      <c s="6" t="s">
        <v>6709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4679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6710</v>
      </c>
      <c s="34" t="s">
        <v>6711</v>
      </c>
      <c s="35" t="s">
        <v>52</v>
      </c>
      <c s="6" t="s">
        <v>6712</v>
      </c>
      <c s="36" t="s">
        <v>2068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4679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6645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6713</v>
      </c>
      <c s="34" t="s">
        <v>6714</v>
      </c>
      <c s="35" t="s">
        <v>52</v>
      </c>
      <c s="6" t="s">
        <v>6715</v>
      </c>
      <c s="36" t="s">
        <v>2068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4679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6716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2068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4679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6702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5956</v>
      </c>
      <c r="E970" s="33" t="s">
        <v>5957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6720</v>
      </c>
      <c s="34" t="s">
        <v>6721</v>
      </c>
      <c s="35" t="s">
        <v>52</v>
      </c>
      <c s="6" t="s">
        <v>6722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6723</v>
      </c>
    </row>
    <row r="974" spans="1:5" ht="12.75">
      <c r="A974" t="s">
        <v>60</v>
      </c>
      <c r="E974" s="39" t="s">
        <v>6724</v>
      </c>
    </row>
    <row r="975" spans="1:13" ht="12.75">
      <c r="A975" t="s">
        <v>46</v>
      </c>
      <c r="C975" s="31" t="s">
        <v>6725</v>
      </c>
      <c r="E975" s="33" t="s">
        <v>6726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6727</v>
      </c>
      <c s="34" t="s">
        <v>6728</v>
      </c>
      <c s="35" t="s">
        <v>52</v>
      </c>
      <c s="6" t="s">
        <v>6729</v>
      </c>
      <c s="36" t="s">
        <v>2068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6730</v>
      </c>
    </row>
    <row r="979" spans="1:5" ht="12.75">
      <c r="A979" t="s">
        <v>60</v>
      </c>
      <c r="E979" s="39" t="s">
        <v>6660</v>
      </c>
    </row>
    <row r="980" spans="1:16" ht="25.5">
      <c r="A980" t="s">
        <v>49</v>
      </c>
      <c s="34" t="s">
        <v>6731</v>
      </c>
      <c s="34" t="s">
        <v>6732</v>
      </c>
      <c s="35" t="s">
        <v>52</v>
      </c>
      <c s="6" t="s">
        <v>6733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6660</v>
      </c>
    </row>
    <row r="984" spans="1:16" ht="25.5">
      <c r="A984" t="s">
        <v>49</v>
      </c>
      <c s="34" t="s">
        <v>6734</v>
      </c>
      <c s="34" t="s">
        <v>6735</v>
      </c>
      <c s="35" t="s">
        <v>52</v>
      </c>
      <c s="6" t="s">
        <v>6736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6660</v>
      </c>
    </row>
    <row r="988" spans="1:16" ht="25.5">
      <c r="A988" t="s">
        <v>49</v>
      </c>
      <c s="34" t="s">
        <v>6737</v>
      </c>
      <c s="34" t="s">
        <v>6738</v>
      </c>
      <c s="35" t="s">
        <v>52</v>
      </c>
      <c s="6" t="s">
        <v>6739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6660</v>
      </c>
    </row>
    <row r="992" spans="1:16" ht="25.5">
      <c r="A992" t="s">
        <v>49</v>
      </c>
      <c s="34" t="s">
        <v>6740</v>
      </c>
      <c s="34" t="s">
        <v>6741</v>
      </c>
      <c s="35" t="s">
        <v>52</v>
      </c>
      <c s="6" t="s">
        <v>6742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6660</v>
      </c>
    </row>
    <row r="996" spans="1:16" ht="25.5">
      <c r="A996" t="s">
        <v>49</v>
      </c>
      <c s="34" t="s">
        <v>6743</v>
      </c>
      <c s="34" t="s">
        <v>6744</v>
      </c>
      <c s="35" t="s">
        <v>52</v>
      </c>
      <c s="6" t="s">
        <v>6745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6660</v>
      </c>
    </row>
    <row r="1000" spans="1:16" ht="25.5">
      <c r="A1000" t="s">
        <v>49</v>
      </c>
      <c s="34" t="s">
        <v>6746</v>
      </c>
      <c s="34" t="s">
        <v>6747</v>
      </c>
      <c s="35" t="s">
        <v>52</v>
      </c>
      <c s="6" t="s">
        <v>6748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6660</v>
      </c>
    </row>
    <row r="1004" spans="1:16" ht="12.75">
      <c r="A1004" t="s">
        <v>49</v>
      </c>
      <c s="34" t="s">
        <v>6749</v>
      </c>
      <c s="34" t="s">
        <v>6750</v>
      </c>
      <c s="35" t="s">
        <v>52</v>
      </c>
      <c s="6" t="s">
        <v>6751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6660</v>
      </c>
    </row>
    <row r="1008" spans="1:16" ht="25.5">
      <c r="A1008" t="s">
        <v>49</v>
      </c>
      <c s="34" t="s">
        <v>6752</v>
      </c>
      <c s="34" t="s">
        <v>6753</v>
      </c>
      <c s="35" t="s">
        <v>52</v>
      </c>
      <c s="6" t="s">
        <v>6754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6660</v>
      </c>
    </row>
    <row r="1012" spans="1:16" ht="12.75">
      <c r="A1012" t="s">
        <v>49</v>
      </c>
      <c s="34" t="s">
        <v>6755</v>
      </c>
      <c s="34" t="s">
        <v>6756</v>
      </c>
      <c s="35" t="s">
        <v>52</v>
      </c>
      <c s="6" t="s">
        <v>6757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6660</v>
      </c>
    </row>
    <row r="1016" spans="1:16" ht="12.75">
      <c r="A1016" t="s">
        <v>49</v>
      </c>
      <c s="34" t="s">
        <v>6758</v>
      </c>
      <c s="34" t="s">
        <v>6759</v>
      </c>
      <c s="35" t="s">
        <v>52</v>
      </c>
      <c s="6" t="s">
        <v>6760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6660</v>
      </c>
    </row>
    <row r="1020" spans="1:16" ht="12.75">
      <c r="A1020" t="s">
        <v>49</v>
      </c>
      <c s="34" t="s">
        <v>6761</v>
      </c>
      <c s="34" t="s">
        <v>6762</v>
      </c>
      <c s="35" t="s">
        <v>52</v>
      </c>
      <c s="6" t="s">
        <v>6763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6660</v>
      </c>
    </row>
    <row r="1024" spans="1:16" ht="12.75">
      <c r="A1024" t="s">
        <v>49</v>
      </c>
      <c s="34" t="s">
        <v>6764</v>
      </c>
      <c s="34" t="s">
        <v>6765</v>
      </c>
      <c s="35" t="s">
        <v>52</v>
      </c>
      <c s="6" t="s">
        <v>6766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6660</v>
      </c>
    </row>
    <row r="1028" spans="1:16" ht="12.75">
      <c r="A1028" t="s">
        <v>49</v>
      </c>
      <c s="34" t="s">
        <v>6767</v>
      </c>
      <c s="34" t="s">
        <v>6768</v>
      </c>
      <c s="35" t="s">
        <v>52</v>
      </c>
      <c s="6" t="s">
        <v>6769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6660</v>
      </c>
    </row>
    <row r="1032" spans="1:16" ht="12.75">
      <c r="A1032" t="s">
        <v>49</v>
      </c>
      <c s="34" t="s">
        <v>6770</v>
      </c>
      <c s="34" t="s">
        <v>6771</v>
      </c>
      <c s="35" t="s">
        <v>52</v>
      </c>
      <c s="6" t="s">
        <v>6772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6660</v>
      </c>
    </row>
    <row r="1036" spans="1:16" ht="12.75">
      <c r="A1036" t="s">
        <v>49</v>
      </c>
      <c s="34" t="s">
        <v>6773</v>
      </c>
      <c s="34" t="s">
        <v>6774</v>
      </c>
      <c s="35" t="s">
        <v>52</v>
      </c>
      <c s="6" t="s">
        <v>6775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6660</v>
      </c>
    </row>
    <row r="1040" spans="1:16" ht="12.75">
      <c r="A1040" t="s">
        <v>49</v>
      </c>
      <c s="34" t="s">
        <v>6776</v>
      </c>
      <c s="34" t="s">
        <v>6777</v>
      </c>
      <c s="35" t="s">
        <v>52</v>
      </c>
      <c s="6" t="s">
        <v>6778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6660</v>
      </c>
    </row>
    <row r="1044" spans="1:13" ht="12.75">
      <c r="A1044" t="s">
        <v>46</v>
      </c>
      <c r="C1044" s="31" t="s">
        <v>6779</v>
      </c>
      <c r="E1044" s="33" t="s">
        <v>6780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2068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4679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6784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6785</v>
      </c>
      <c s="34" t="s">
        <v>6786</v>
      </c>
      <c s="35" t="s">
        <v>52</v>
      </c>
      <c s="6" t="s">
        <v>6787</v>
      </c>
      <c s="36" t="s">
        <v>2068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4679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6784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6788</v>
      </c>
      <c s="34" t="s">
        <v>6789</v>
      </c>
      <c s="35" t="s">
        <v>52</v>
      </c>
      <c s="6" t="s">
        <v>6790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4679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6309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3097</v>
      </c>
      <c r="E1057" s="33" t="s">
        <v>4763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6791</v>
      </c>
      <c s="34" t="s">
        <v>6792</v>
      </c>
      <c s="35" t="s">
        <v>52</v>
      </c>
      <c s="6" t="s">
        <v>6793</v>
      </c>
      <c s="36" t="s">
        <v>2068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4679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6794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6795</v>
      </c>
      <c s="34" t="s">
        <v>6796</v>
      </c>
      <c s="35" t="s">
        <v>52</v>
      </c>
      <c s="6" t="s">
        <v>6797</v>
      </c>
      <c s="36" t="s">
        <v>2068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4679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6286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6798</v>
      </c>
      <c s="34" t="s">
        <v>6799</v>
      </c>
      <c s="35" t="s">
        <v>52</v>
      </c>
      <c s="6" t="s">
        <v>6800</v>
      </c>
      <c s="36" t="s">
        <v>2068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4679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6801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5991</v>
      </c>
      <c r="E1070" s="33" t="s">
        <v>5992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6802</v>
      </c>
      <c s="34" t="s">
        <v>5993</v>
      </c>
      <c s="35" t="s">
        <v>52</v>
      </c>
      <c s="6" t="s">
        <v>5994</v>
      </c>
      <c s="36" t="s">
        <v>2068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4679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6803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6804</v>
      </c>
      <c s="34" t="s">
        <v>5996</v>
      </c>
      <c s="35" t="s">
        <v>52</v>
      </c>
      <c s="6" t="s">
        <v>5997</v>
      </c>
      <c s="36" t="s">
        <v>2068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4679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6803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2141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6805</v>
      </c>
      <c s="34" t="s">
        <v>6806</v>
      </c>
      <c s="35" t="s">
        <v>52</v>
      </c>
      <c s="6" t="s">
        <v>6807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6808</v>
      </c>
    </row>
    <row r="1083" spans="1:5" ht="12.75">
      <c r="A1083" t="s">
        <v>60</v>
      </c>
      <c r="E1083" s="39" t="s">
        <v>6809</v>
      </c>
    </row>
    <row r="1084" spans="1:13" ht="12.75">
      <c r="A1084" t="s">
        <v>46</v>
      </c>
      <c r="C1084" s="31" t="s">
        <v>92</v>
      </c>
      <c r="E1084" s="33" t="s">
        <v>2141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6810</v>
      </c>
      <c s="34" t="s">
        <v>5998</v>
      </c>
      <c s="35" t="s">
        <v>52</v>
      </c>
      <c s="6" t="s">
        <v>5999</v>
      </c>
      <c s="36" t="s">
        <v>2068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4679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6811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6812</v>
      </c>
      <c s="34" t="s">
        <v>6001</v>
      </c>
      <c s="35" t="s">
        <v>52</v>
      </c>
      <c s="6" t="s">
        <v>6002</v>
      </c>
      <c s="36" t="s">
        <v>2068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4679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6813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6814</v>
      </c>
      <c s="34" t="s">
        <v>6004</v>
      </c>
      <c s="35" t="s">
        <v>52</v>
      </c>
      <c s="6" t="s">
        <v>6005</v>
      </c>
      <c s="36" t="s">
        <v>2068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4679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6815</v>
      </c>
      <c s="34" t="s">
        <v>6006</v>
      </c>
      <c s="35" t="s">
        <v>52</v>
      </c>
      <c s="6" t="s">
        <v>6007</v>
      </c>
      <c s="36" t="s">
        <v>2068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4679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6816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2068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4679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6816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2068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4679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6823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6824</v>
      </c>
      <c s="34" t="s">
        <v>5662</v>
      </c>
      <c s="35" t="s">
        <v>52</v>
      </c>
      <c s="6" t="s">
        <v>6825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6826</v>
      </c>
      <c s="34" t="s">
        <v>5664</v>
      </c>
      <c s="35" t="s">
        <v>52</v>
      </c>
      <c s="6" t="s">
        <v>6827</v>
      </c>
      <c s="36" t="s">
        <v>2835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6828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5738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5738</v>
      </c>
      <c r="E4" s="26" t="s">
        <v>5739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COUNTIFS(L8:L44,"=0",A8:A44,"P")+COUNTIFS(L8:L44,"",A8:A44,"P")+SUM(Q8:Q44)</f>
      </c>
    </row>
    <row r="8" spans="1:13" ht="12.75">
      <c r="A8" t="s">
        <v>44</v>
      </c>
      <c r="C8" s="28" t="s">
        <v>6831</v>
      </c>
      <c r="E8" s="30" t="s">
        <v>6830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6130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1946</v>
      </c>
      <c s="35" t="s">
        <v>1947</v>
      </c>
      <c s="6" t="s">
        <v>1948</v>
      </c>
      <c s="36" t="s">
        <v>639</v>
      </c>
      <c s="37">
        <v>18.924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6832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6132</v>
      </c>
      <c s="35" t="s">
        <v>52</v>
      </c>
      <c s="6" t="s">
        <v>6133</v>
      </c>
      <c s="36" t="s">
        <v>2068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2416</v>
      </c>
      <c s="35" t="s">
        <v>52</v>
      </c>
      <c s="6" t="s">
        <v>2417</v>
      </c>
      <c s="36" t="s">
        <v>65</v>
      </c>
      <c s="37">
        <v>26.88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6833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6135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80</v>
      </c>
      <c s="34" t="s">
        <v>2562</v>
      </c>
      <c s="35" t="s">
        <v>52</v>
      </c>
      <c s="6" t="s">
        <v>2563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6136</v>
      </c>
      <c s="35" t="s">
        <v>52</v>
      </c>
      <c s="6" t="s">
        <v>6137</v>
      </c>
      <c s="36" t="s">
        <v>3322</v>
      </c>
      <c s="37">
        <v>78.85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6138</v>
      </c>
      <c s="35" t="s">
        <v>52</v>
      </c>
      <c s="6" t="s">
        <v>6139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  <row r="44" spans="1:16" ht="12.75">
      <c r="A44" t="s">
        <v>49</v>
      </c>
      <c s="34" t="s">
        <v>92</v>
      </c>
      <c s="34" t="s">
        <v>6147</v>
      </c>
      <c s="35" t="s">
        <v>52</v>
      </c>
      <c s="6" t="s">
        <v>6148</v>
      </c>
      <c s="36" t="s">
        <v>54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38.25">
      <c r="A47" t="s">
        <v>60</v>
      </c>
      <c r="E47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6834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6834</v>
      </c>
      <c r="E4" s="26" t="s">
        <v>6835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6838</v>
      </c>
      <c r="E8" s="30" t="s">
        <v>6837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6839</v>
      </c>
      <c r="E9" s="33" t="s">
        <v>6840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2636</v>
      </c>
      <c s="35" t="s">
        <v>52</v>
      </c>
      <c s="6" t="s">
        <v>2637</v>
      </c>
      <c s="36" t="s">
        <v>639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6841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6842</v>
      </c>
      <c s="35" t="s">
        <v>52</v>
      </c>
      <c s="6" t="s">
        <v>6843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6841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6844</v>
      </c>
      <c s="35" t="s">
        <v>52</v>
      </c>
      <c s="6" t="s">
        <v>6845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6841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6846</v>
      </c>
      <c s="35" t="s">
        <v>52</v>
      </c>
      <c s="6" t="s">
        <v>6847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6841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6848</v>
      </c>
      <c s="35" t="s">
        <v>52</v>
      </c>
      <c s="6" t="s">
        <v>6849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6850</v>
      </c>
    </row>
    <row r="29" spans="1:5" ht="51">
      <c r="A29" t="s">
        <v>60</v>
      </c>
      <c r="E29" s="39" t="s">
        <v>6851</v>
      </c>
    </row>
    <row r="30" spans="1:16" ht="12.75">
      <c r="A30" t="s">
        <v>49</v>
      </c>
      <c s="34" t="s">
        <v>80</v>
      </c>
      <c s="34" t="s">
        <v>6852</v>
      </c>
      <c s="35" t="s">
        <v>52</v>
      </c>
      <c s="6" t="s">
        <v>6853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6854</v>
      </c>
      <c s="35" t="s">
        <v>52</v>
      </c>
      <c s="6" t="s">
        <v>6855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6841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6856</v>
      </c>
      <c s="35" t="s">
        <v>52</v>
      </c>
      <c s="6" t="s">
        <v>6857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6841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6858</v>
      </c>
      <c s="35" t="s">
        <v>52</v>
      </c>
      <c s="6" t="s">
        <v>6859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6850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6860</v>
      </c>
      <c s="35" t="s">
        <v>52</v>
      </c>
      <c s="6" t="s">
        <v>6861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6841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6862</v>
      </c>
      <c s="35" t="s">
        <v>52</v>
      </c>
      <c s="6" t="s">
        <v>6863</v>
      </c>
      <c s="36" t="s">
        <v>449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6864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6865</v>
      </c>
      <c r="E54" s="33" t="s">
        <v>6866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6867</v>
      </c>
      <c s="35" t="s">
        <v>52</v>
      </c>
      <c s="6" t="s">
        <v>6868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6841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6869</v>
      </c>
      <c s="35" t="s">
        <v>52</v>
      </c>
      <c s="6" t="s">
        <v>6870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6871</v>
      </c>
      <c s="35" t="s">
        <v>52</v>
      </c>
      <c s="6" t="s">
        <v>6872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6841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6873</v>
      </c>
      <c s="35" t="s">
        <v>52</v>
      </c>
      <c s="6" t="s">
        <v>6874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6841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6875</v>
      </c>
      <c s="35" t="s">
        <v>52</v>
      </c>
      <c s="6" t="s">
        <v>6876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6841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6877</v>
      </c>
      <c s="35" t="s">
        <v>52</v>
      </c>
      <c s="6" t="s">
        <v>6878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6879</v>
      </c>
      <c s="35" t="s">
        <v>52</v>
      </c>
      <c s="6" t="s">
        <v>6880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6881</v>
      </c>
      <c s="35" t="s">
        <v>52</v>
      </c>
      <c s="6" t="s">
        <v>6882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6841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6883</v>
      </c>
      <c s="35" t="s">
        <v>52</v>
      </c>
      <c s="6" t="s">
        <v>6884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6841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6885</v>
      </c>
      <c s="35" t="s">
        <v>52</v>
      </c>
      <c s="6" t="s">
        <v>6886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6841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6887</v>
      </c>
      <c s="35" t="s">
        <v>52</v>
      </c>
      <c s="6" t="s">
        <v>6888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6889</v>
      </c>
      <c s="35" t="s">
        <v>52</v>
      </c>
      <c s="6" t="s">
        <v>6890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6841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6891</v>
      </c>
      <c s="35" t="s">
        <v>52</v>
      </c>
      <c s="6" t="s">
        <v>6892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6841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6893</v>
      </c>
      <c s="35" t="s">
        <v>52</v>
      </c>
      <c s="6" t="s">
        <v>6894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6841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6895</v>
      </c>
      <c s="35" t="s">
        <v>52</v>
      </c>
      <c s="6" t="s">
        <v>6896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6841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6897</v>
      </c>
      <c s="35" t="s">
        <v>52</v>
      </c>
      <c s="6" t="s">
        <v>6898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6899</v>
      </c>
      <c s="35" t="s">
        <v>52</v>
      </c>
      <c s="6" t="s">
        <v>6900</v>
      </c>
      <c s="36" t="s">
        <v>2835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6841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6901</v>
      </c>
      <c s="35" t="s">
        <v>52</v>
      </c>
      <c s="6" t="s">
        <v>6902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6903</v>
      </c>
      <c s="35" t="s">
        <v>52</v>
      </c>
      <c s="6" t="s">
        <v>6904</v>
      </c>
      <c s="36" t="s">
        <v>449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6864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6905</v>
      </c>
      <c r="E131" s="33" t="s">
        <v>6906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6907</v>
      </c>
      <c s="35" t="s">
        <v>52</v>
      </c>
      <c s="6" t="s">
        <v>6908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6909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6910</v>
      </c>
      <c s="35" t="s">
        <v>52</v>
      </c>
      <c s="6" t="s">
        <v>6911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6909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6912</v>
      </c>
      <c s="35" t="s">
        <v>52</v>
      </c>
      <c s="6" t="s">
        <v>6913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6909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6914</v>
      </c>
      <c s="35" t="s">
        <v>52</v>
      </c>
      <c s="6" t="s">
        <v>6915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6909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6916</v>
      </c>
      <c s="35" t="s">
        <v>52</v>
      </c>
      <c s="6" t="s">
        <v>6917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6909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6918</v>
      </c>
      <c s="35" t="s">
        <v>52</v>
      </c>
      <c s="6" t="s">
        <v>6919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6909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6920</v>
      </c>
      <c s="35" t="s">
        <v>52</v>
      </c>
      <c s="6" t="s">
        <v>6921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6909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6922</v>
      </c>
      <c s="35" t="s">
        <v>52</v>
      </c>
      <c s="6" t="s">
        <v>6923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6909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6924</v>
      </c>
      <c s="35" t="s">
        <v>52</v>
      </c>
      <c s="6" t="s">
        <v>6925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6909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6926</v>
      </c>
      <c s="35" t="s">
        <v>52</v>
      </c>
      <c s="6" t="s">
        <v>6927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6909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6928</v>
      </c>
      <c s="35" t="s">
        <v>52</v>
      </c>
      <c s="6" t="s">
        <v>6929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6909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6930</v>
      </c>
      <c s="35" t="s">
        <v>52</v>
      </c>
      <c s="6" t="s">
        <v>6931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6909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6932</v>
      </c>
      <c s="35" t="s">
        <v>52</v>
      </c>
      <c s="6" t="s">
        <v>6933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6909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6934</v>
      </c>
      <c s="35" t="s">
        <v>52</v>
      </c>
      <c s="6" t="s">
        <v>6935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6909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6936</v>
      </c>
      <c s="35" t="s">
        <v>52</v>
      </c>
      <c s="6" t="s">
        <v>6937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6939</v>
      </c>
      <c s="35" t="s">
        <v>52</v>
      </c>
      <c s="6" t="s">
        <v>6940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6938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6941</v>
      </c>
      <c s="35" t="s">
        <v>52</v>
      </c>
      <c s="6" t="s">
        <v>6942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6943</v>
      </c>
      <c s="35" t="s">
        <v>52</v>
      </c>
      <c s="6" t="s">
        <v>6944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6945</v>
      </c>
      <c s="35" t="s">
        <v>52</v>
      </c>
      <c s="6" t="s">
        <v>6946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6909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6947</v>
      </c>
      <c s="35" t="s">
        <v>52</v>
      </c>
      <c s="6" t="s">
        <v>6948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6938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6949</v>
      </c>
      <c s="35" t="s">
        <v>52</v>
      </c>
      <c s="6" t="s">
        <v>6950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6938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6951</v>
      </c>
      <c s="35" t="s">
        <v>52</v>
      </c>
      <c s="6" t="s">
        <v>6952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6938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6953</v>
      </c>
      <c s="35" t="s">
        <v>52</v>
      </c>
      <c s="6" t="s">
        <v>6954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6938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6955</v>
      </c>
      <c s="35" t="s">
        <v>52</v>
      </c>
      <c s="6" t="s">
        <v>6956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6864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6957</v>
      </c>
      <c s="35" t="s">
        <v>52</v>
      </c>
      <c s="6" t="s">
        <v>6958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6909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6959</v>
      </c>
      <c s="35" t="s">
        <v>52</v>
      </c>
      <c s="6" t="s">
        <v>6960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6909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6961</v>
      </c>
      <c s="35" t="s">
        <v>52</v>
      </c>
      <c s="6" t="s">
        <v>6962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6909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6963</v>
      </c>
      <c s="35" t="s">
        <v>52</v>
      </c>
      <c s="6" t="s">
        <v>6964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6909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6965</v>
      </c>
      <c s="35" t="s">
        <v>52</v>
      </c>
      <c s="6" t="s">
        <v>6966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6909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6967</v>
      </c>
      <c s="35" t="s">
        <v>52</v>
      </c>
      <c s="6" t="s">
        <v>6968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6909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6969</v>
      </c>
      <c s="35" t="s">
        <v>52</v>
      </c>
      <c s="6" t="s">
        <v>6970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6909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6971</v>
      </c>
      <c s="35" t="s">
        <v>52</v>
      </c>
      <c s="6" t="s">
        <v>6972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6909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6973</v>
      </c>
      <c s="35" t="s">
        <v>52</v>
      </c>
      <c s="6" t="s">
        <v>6974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6909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6975</v>
      </c>
      <c s="35" t="s">
        <v>52</v>
      </c>
      <c s="6" t="s">
        <v>6976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6909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6977</v>
      </c>
      <c s="35" t="s">
        <v>52</v>
      </c>
      <c s="6" t="s">
        <v>6978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6909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6979</v>
      </c>
      <c s="35" t="s">
        <v>52</v>
      </c>
      <c s="6" t="s">
        <v>6980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6909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6981</v>
      </c>
      <c s="35" t="s">
        <v>52</v>
      </c>
      <c s="6" t="s">
        <v>6982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6909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6983</v>
      </c>
      <c s="35" t="s">
        <v>52</v>
      </c>
      <c s="6" t="s">
        <v>6984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6909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6985</v>
      </c>
      <c s="35" t="s">
        <v>52</v>
      </c>
      <c s="6" t="s">
        <v>6986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6909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6987</v>
      </c>
      <c s="35" t="s">
        <v>52</v>
      </c>
      <c s="6" t="s">
        <v>6988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6909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6989</v>
      </c>
      <c s="35" t="s">
        <v>52</v>
      </c>
      <c s="6" t="s">
        <v>6990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6909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6991</v>
      </c>
      <c s="35" t="s">
        <v>52</v>
      </c>
      <c s="6" t="s">
        <v>6992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6909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6993</v>
      </c>
      <c s="35" t="s">
        <v>52</v>
      </c>
      <c s="6" t="s">
        <v>6994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6909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6995</v>
      </c>
      <c s="35" t="s">
        <v>52</v>
      </c>
      <c s="6" t="s">
        <v>6996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6909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6997</v>
      </c>
      <c s="35" t="s">
        <v>52</v>
      </c>
      <c s="6" t="s">
        <v>6998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6909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6999</v>
      </c>
      <c s="35" t="s">
        <v>52</v>
      </c>
      <c s="6" t="s">
        <v>7000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6909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7001</v>
      </c>
      <c s="35" t="s">
        <v>52</v>
      </c>
      <c s="6" t="s">
        <v>7002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6909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7003</v>
      </c>
      <c s="35" t="s">
        <v>52</v>
      </c>
      <c s="6" t="s">
        <v>7004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6909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7005</v>
      </c>
      <c s="35" t="s">
        <v>52</v>
      </c>
      <c s="6" t="s">
        <v>7006</v>
      </c>
      <c s="36" t="s">
        <v>449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6909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7007</v>
      </c>
      <c r="E328" s="33" t="s">
        <v>7008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7009</v>
      </c>
      <c s="35" t="s">
        <v>52</v>
      </c>
      <c s="6" t="s">
        <v>7010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7011</v>
      </c>
    </row>
    <row r="332" spans="1:5" ht="102">
      <c r="A332" t="s">
        <v>60</v>
      </c>
      <c r="E332" s="39" t="s">
        <v>7012</v>
      </c>
    </row>
    <row r="333" spans="1:16" ht="25.5">
      <c r="A333" t="s">
        <v>49</v>
      </c>
      <c s="34" t="s">
        <v>358</v>
      </c>
      <c s="34" t="s">
        <v>7013</v>
      </c>
      <c s="35" t="s">
        <v>52</v>
      </c>
      <c s="6" t="s">
        <v>7014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7015</v>
      </c>
    </row>
    <row r="336" spans="1:5" ht="102">
      <c r="A336" t="s">
        <v>60</v>
      </c>
      <c r="E336" s="39" t="s">
        <v>7012</v>
      </c>
    </row>
    <row r="337" spans="1:16" ht="25.5">
      <c r="A337" t="s">
        <v>49</v>
      </c>
      <c s="34" t="s">
        <v>361</v>
      </c>
      <c s="34" t="s">
        <v>7016</v>
      </c>
      <c s="35" t="s">
        <v>52</v>
      </c>
      <c s="6" t="s">
        <v>7017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7015</v>
      </c>
    </row>
    <row r="340" spans="1:5" ht="102">
      <c r="A340" t="s">
        <v>60</v>
      </c>
      <c r="E340" s="39" t="s">
        <v>7012</v>
      </c>
    </row>
    <row r="341" spans="1:16" ht="25.5">
      <c r="A341" t="s">
        <v>49</v>
      </c>
      <c s="34" t="s">
        <v>364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7015</v>
      </c>
    </row>
    <row r="344" spans="1:5" ht="102">
      <c r="A344" t="s">
        <v>60</v>
      </c>
      <c r="E344" s="39" t="s">
        <v>7012</v>
      </c>
    </row>
    <row r="345" spans="1:16" ht="12.75">
      <c r="A345" t="s">
        <v>49</v>
      </c>
      <c s="34" t="s">
        <v>367</v>
      </c>
      <c s="34" t="s">
        <v>7020</v>
      </c>
      <c s="35" t="s">
        <v>52</v>
      </c>
      <c s="6" t="s">
        <v>6913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7021</v>
      </c>
    </row>
    <row r="348" spans="1:5" ht="89.25">
      <c r="A348" t="s">
        <v>60</v>
      </c>
      <c r="E348" s="39" t="s">
        <v>7022</v>
      </c>
    </row>
    <row r="349" spans="1:16" ht="12.75">
      <c r="A349" t="s">
        <v>49</v>
      </c>
      <c s="34" t="s">
        <v>370</v>
      </c>
      <c s="34" t="s">
        <v>7023</v>
      </c>
      <c s="35" t="s">
        <v>52</v>
      </c>
      <c s="6" t="s">
        <v>7006</v>
      </c>
      <c s="36" t="s">
        <v>449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7024</v>
      </c>
    </row>
    <row r="352" spans="1:5" ht="89.25">
      <c r="A352" t="s">
        <v>60</v>
      </c>
      <c r="E352" s="39" t="s">
        <v>7025</v>
      </c>
    </row>
    <row r="353" spans="1:13" ht="12.75">
      <c r="A353" t="s">
        <v>46</v>
      </c>
      <c r="C353" s="31" t="s">
        <v>7026</v>
      </c>
      <c r="E353" s="33" t="s">
        <v>7027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373</v>
      </c>
      <c s="34" t="s">
        <v>7028</v>
      </c>
      <c s="35" t="s">
        <v>52</v>
      </c>
      <c s="6" t="s">
        <v>7029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6909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376</v>
      </c>
      <c s="34" t="s">
        <v>7030</v>
      </c>
      <c s="35" t="s">
        <v>52</v>
      </c>
      <c s="6" t="s">
        <v>7031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6909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7032</v>
      </c>
      <c r="E362" s="33" t="s">
        <v>7033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379</v>
      </c>
      <c s="34" t="s">
        <v>7034</v>
      </c>
      <c s="35" t="s">
        <v>52</v>
      </c>
      <c s="6" t="s">
        <v>7035</v>
      </c>
      <c s="36" t="s">
        <v>519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7024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382</v>
      </c>
      <c s="34" t="s">
        <v>7036</v>
      </c>
      <c s="35" t="s">
        <v>52</v>
      </c>
      <c s="6" t="s">
        <v>7037</v>
      </c>
      <c s="36" t="s">
        <v>519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7024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385</v>
      </c>
      <c s="34" t="s">
        <v>7038</v>
      </c>
      <c s="35" t="s">
        <v>52</v>
      </c>
      <c s="6" t="s">
        <v>7039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7024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388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7024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391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7024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402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7024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405</v>
      </c>
      <c s="34" t="s">
        <v>7042</v>
      </c>
      <c s="35" t="s">
        <v>52</v>
      </c>
      <c s="6" t="s">
        <v>7043</v>
      </c>
      <c s="36" t="s">
        <v>449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7024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408</v>
      </c>
      <c s="34" t="s">
        <v>7044</v>
      </c>
      <c s="35" t="s">
        <v>52</v>
      </c>
      <c s="6" t="s">
        <v>7045</v>
      </c>
      <c s="36" t="s">
        <v>449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7024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7046</v>
      </c>
      <c r="E395" s="33" t="s">
        <v>7047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411</v>
      </c>
      <c s="34" t="s">
        <v>7048</v>
      </c>
      <c s="35" t="s">
        <v>52</v>
      </c>
      <c s="6" t="s">
        <v>7049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7050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7051</v>
      </c>
      <c s="35" t="s">
        <v>52</v>
      </c>
      <c s="6" t="s">
        <v>7052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7050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7053</v>
      </c>
      <c s="35" t="s">
        <v>52</v>
      </c>
      <c s="6" t="s">
        <v>7054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7050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7055</v>
      </c>
      <c s="35" t="s">
        <v>52</v>
      </c>
      <c s="6" t="s">
        <v>7056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7050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7057</v>
      </c>
      <c s="35" t="s">
        <v>52</v>
      </c>
      <c s="6" t="s">
        <v>7058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7050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7059</v>
      </c>
      <c s="35" t="s">
        <v>52</v>
      </c>
      <c s="6" t="s">
        <v>7060</v>
      </c>
      <c s="36" t="s">
        <v>2835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7050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429</v>
      </c>
      <c s="34" t="s">
        <v>7061</v>
      </c>
      <c s="35" t="s">
        <v>52</v>
      </c>
      <c s="6" t="s">
        <v>7062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7050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432</v>
      </c>
      <c s="34" t="s">
        <v>7063</v>
      </c>
      <c s="35" t="s">
        <v>52</v>
      </c>
      <c s="6" t="s">
        <v>7064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7050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435</v>
      </c>
      <c s="34" t="s">
        <v>7065</v>
      </c>
      <c s="35" t="s">
        <v>52</v>
      </c>
      <c s="6" t="s">
        <v>7066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7050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438</v>
      </c>
      <c s="34" t="s">
        <v>7067</v>
      </c>
      <c s="35" t="s">
        <v>52</v>
      </c>
      <c s="6" t="s">
        <v>7068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7050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441</v>
      </c>
      <c s="34" t="s">
        <v>7069</v>
      </c>
      <c s="35" t="s">
        <v>52</v>
      </c>
      <c s="6" t="s">
        <v>7070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7050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446</v>
      </c>
      <c s="34" t="s">
        <v>7071</v>
      </c>
      <c s="35" t="s">
        <v>52</v>
      </c>
      <c s="6" t="s">
        <v>7072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7050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450</v>
      </c>
      <c s="34" t="s">
        <v>7073</v>
      </c>
      <c s="35" t="s">
        <v>52</v>
      </c>
      <c s="6" t="s">
        <v>7074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7050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453</v>
      </c>
      <c s="34" t="s">
        <v>7075</v>
      </c>
      <c s="35" t="s">
        <v>52</v>
      </c>
      <c s="6" t="s">
        <v>7076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7050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456</v>
      </c>
      <c s="34" t="s">
        <v>7077</v>
      </c>
      <c s="35" t="s">
        <v>52</v>
      </c>
      <c s="6" t="s">
        <v>7078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7050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459</v>
      </c>
      <c s="34" t="s">
        <v>7079</v>
      </c>
      <c s="35" t="s">
        <v>52</v>
      </c>
      <c s="6" t="s">
        <v>7080</v>
      </c>
      <c s="36" t="s">
        <v>7081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7050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462</v>
      </c>
      <c s="34" t="s">
        <v>7082</v>
      </c>
      <c s="35" t="s">
        <v>52</v>
      </c>
      <c s="6" t="s">
        <v>7083</v>
      </c>
      <c s="36" t="s">
        <v>449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6864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7084</v>
      </c>
      <c r="E464" s="33" t="s">
        <v>7085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465</v>
      </c>
      <c s="34" t="s">
        <v>7086</v>
      </c>
      <c s="35" t="s">
        <v>52</v>
      </c>
      <c s="6" t="s">
        <v>7087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7050</v>
      </c>
    </row>
    <row r="468" spans="1:5" ht="38.25">
      <c r="A468" t="s">
        <v>60</v>
      </c>
      <c r="E468" s="39" t="s">
        <v>7088</v>
      </c>
    </row>
    <row r="469" spans="1:16" ht="12.75">
      <c r="A469" t="s">
        <v>49</v>
      </c>
      <c s="34" t="s">
        <v>468</v>
      </c>
      <c s="34" t="s">
        <v>7089</v>
      </c>
      <c s="35" t="s">
        <v>52</v>
      </c>
      <c s="6" t="s">
        <v>7090</v>
      </c>
      <c s="36" t="s">
        <v>7091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7050</v>
      </c>
    </row>
    <row r="472" spans="1:5" ht="25.5">
      <c r="A472" t="s">
        <v>60</v>
      </c>
      <c r="E472" s="39" t="s">
        <v>7092</v>
      </c>
    </row>
    <row r="473" spans="1:16" ht="12.75">
      <c r="A473" t="s">
        <v>49</v>
      </c>
      <c s="34" t="s">
        <v>471</v>
      </c>
      <c s="34" t="s">
        <v>7093</v>
      </c>
      <c s="35" t="s">
        <v>52</v>
      </c>
      <c s="6" t="s">
        <v>7094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7050</v>
      </c>
    </row>
    <row r="476" spans="1:5" ht="25.5">
      <c r="A476" t="s">
        <v>60</v>
      </c>
      <c r="E476" s="39" t="s">
        <v>7092</v>
      </c>
    </row>
    <row r="477" spans="1:16" ht="12.75">
      <c r="A477" t="s">
        <v>49</v>
      </c>
      <c s="34" t="s">
        <v>125</v>
      </c>
      <c s="34" t="s">
        <v>7095</v>
      </c>
      <c s="35" t="s">
        <v>52</v>
      </c>
      <c s="6" t="s">
        <v>7096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7050</v>
      </c>
    </row>
    <row r="480" spans="1:5" ht="25.5">
      <c r="A480" t="s">
        <v>60</v>
      </c>
      <c r="E480" s="39" t="s">
        <v>7097</v>
      </c>
    </row>
    <row r="481" spans="1:16" ht="12.75">
      <c r="A481" t="s">
        <v>49</v>
      </c>
      <c s="34" t="s">
        <v>128</v>
      </c>
      <c s="34" t="s">
        <v>7098</v>
      </c>
      <c s="35" t="s">
        <v>52</v>
      </c>
      <c s="6" t="s">
        <v>7099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7050</v>
      </c>
    </row>
    <row r="484" spans="1:5" ht="25.5">
      <c r="A484" t="s">
        <v>60</v>
      </c>
      <c r="E484" s="39" t="s">
        <v>7092</v>
      </c>
    </row>
    <row r="485" spans="1:13" ht="12.75">
      <c r="A485" t="s">
        <v>46</v>
      </c>
      <c r="C485" s="31" t="s">
        <v>1940</v>
      </c>
      <c r="E485" s="33" t="s">
        <v>7100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636</v>
      </c>
      <c s="35" t="s">
        <v>637</v>
      </c>
      <c s="6" t="s">
        <v>638</v>
      </c>
      <c s="36" t="s">
        <v>639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640</v>
      </c>
    </row>
    <row r="488" spans="1:5" ht="12.75">
      <c r="A488" s="35" t="s">
        <v>58</v>
      </c>
      <c r="E488" s="40" t="s">
        <v>6864</v>
      </c>
    </row>
    <row r="489" spans="1:5" ht="25.5">
      <c r="A489" t="s">
        <v>60</v>
      </c>
      <c r="E489" s="39" t="s">
        <v>640</v>
      </c>
    </row>
    <row r="490" spans="1:16" ht="38.25">
      <c r="A490" t="s">
        <v>49</v>
      </c>
      <c s="34" t="s">
        <v>134</v>
      </c>
      <c s="34" t="s">
        <v>1988</v>
      </c>
      <c s="35" t="s">
        <v>1989</v>
      </c>
      <c s="6" t="s">
        <v>1990</v>
      </c>
      <c s="36" t="s">
        <v>639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640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640</v>
      </c>
    </row>
    <row r="494" spans="1:16" ht="25.5">
      <c r="A494" t="s">
        <v>49</v>
      </c>
      <c s="34" t="s">
        <v>137</v>
      </c>
      <c s="34" t="s">
        <v>1991</v>
      </c>
      <c s="35" t="s">
        <v>1992</v>
      </c>
      <c s="6" t="s">
        <v>1993</v>
      </c>
      <c s="36" t="s">
        <v>639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640</v>
      </c>
    </row>
    <row r="496" spans="1:5" ht="12.75">
      <c r="A496" s="35" t="s">
        <v>58</v>
      </c>
      <c r="E496" s="40" t="s">
        <v>6864</v>
      </c>
    </row>
    <row r="497" spans="1:5" ht="25.5">
      <c r="A497" t="s">
        <v>60</v>
      </c>
      <c r="E497" s="39" t="s">
        <v>640</v>
      </c>
    </row>
    <row r="498" spans="1:16" ht="25.5">
      <c r="A498" t="s">
        <v>49</v>
      </c>
      <c s="34" t="s">
        <v>141</v>
      </c>
      <c s="34" t="s">
        <v>1952</v>
      </c>
      <c s="35" t="s">
        <v>1953</v>
      </c>
      <c s="6" t="s">
        <v>1954</v>
      </c>
      <c s="36" t="s">
        <v>639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640</v>
      </c>
    </row>
    <row r="500" spans="1:5" ht="12.75">
      <c r="A500" s="35" t="s">
        <v>58</v>
      </c>
      <c r="E500" s="40" t="s">
        <v>6864</v>
      </c>
    </row>
    <row r="501" spans="1:5" ht="25.5">
      <c r="A501" t="s">
        <v>60</v>
      </c>
      <c r="E501" s="39" t="s">
        <v>640</v>
      </c>
    </row>
    <row r="502" spans="1:16" ht="25.5">
      <c r="A502" t="s">
        <v>49</v>
      </c>
      <c s="34" t="s">
        <v>145</v>
      </c>
      <c s="34" t="s">
        <v>1967</v>
      </c>
      <c s="35" t="s">
        <v>1968</v>
      </c>
      <c s="6" t="s">
        <v>1969</v>
      </c>
      <c s="36" t="s">
        <v>639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640</v>
      </c>
    </row>
    <row r="504" spans="1:5" ht="12.75">
      <c r="A504" s="35" t="s">
        <v>58</v>
      </c>
      <c r="E504" s="40" t="s">
        <v>6864</v>
      </c>
    </row>
    <row r="505" spans="1:5" ht="25.5">
      <c r="A505" t="s">
        <v>60</v>
      </c>
      <c r="E505" s="39" t="s">
        <v>640</v>
      </c>
    </row>
    <row r="506" spans="1:16" ht="25.5">
      <c r="A506" t="s">
        <v>49</v>
      </c>
      <c s="34" t="s">
        <v>148</v>
      </c>
      <c s="34" t="s">
        <v>1982</v>
      </c>
      <c s="35" t="s">
        <v>1983</v>
      </c>
      <c s="6" t="s">
        <v>1984</v>
      </c>
      <c s="36" t="s">
        <v>639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640</v>
      </c>
    </row>
    <row r="508" spans="1:5" ht="12.75">
      <c r="A508" s="35" t="s">
        <v>58</v>
      </c>
      <c r="E508" s="40" t="s">
        <v>6864</v>
      </c>
    </row>
    <row r="509" spans="1:5" ht="25.5">
      <c r="A509" t="s">
        <v>60</v>
      </c>
      <c r="E5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6834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6834</v>
      </c>
      <c r="E4" s="26" t="s">
        <v>6835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7103</v>
      </c>
      <c r="E8" s="30" t="s">
        <v>7102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6839</v>
      </c>
      <c r="E9" s="33" t="s">
        <v>6840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6842</v>
      </c>
      <c s="35" t="s">
        <v>52</v>
      </c>
      <c s="6" t="s">
        <v>6843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6841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6844</v>
      </c>
      <c s="35" t="s">
        <v>52</v>
      </c>
      <c s="6" t="s">
        <v>6845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6841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6846</v>
      </c>
      <c s="35" t="s">
        <v>52</v>
      </c>
      <c s="6" t="s">
        <v>6847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6841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6848</v>
      </c>
      <c s="35" t="s">
        <v>52</v>
      </c>
      <c s="6" t="s">
        <v>7104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6850</v>
      </c>
    </row>
    <row r="25" spans="1:5" ht="51">
      <c r="A25" t="s">
        <v>60</v>
      </c>
      <c r="E25" s="39" t="s">
        <v>6851</v>
      </c>
    </row>
    <row r="26" spans="1:16" ht="12.75">
      <c r="A26" t="s">
        <v>49</v>
      </c>
      <c s="34" t="s">
        <v>77</v>
      </c>
      <c s="34" t="s">
        <v>6852</v>
      </c>
      <c s="35" t="s">
        <v>52</v>
      </c>
      <c s="6" t="s">
        <v>6853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6841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6854</v>
      </c>
      <c s="35" t="s">
        <v>52</v>
      </c>
      <c s="6" t="s">
        <v>6855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6856</v>
      </c>
      <c s="35" t="s">
        <v>52</v>
      </c>
      <c s="6" t="s">
        <v>6857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6841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7105</v>
      </c>
      <c s="35" t="s">
        <v>52</v>
      </c>
      <c s="6" t="s">
        <v>7106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6850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7107</v>
      </c>
      <c s="35" t="s">
        <v>52</v>
      </c>
      <c s="6" t="s">
        <v>7108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6850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6860</v>
      </c>
      <c s="35" t="s">
        <v>52</v>
      </c>
      <c s="6" t="s">
        <v>6861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6841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6862</v>
      </c>
      <c s="35" t="s">
        <v>52</v>
      </c>
      <c s="6" t="s">
        <v>6863</v>
      </c>
      <c s="36" t="s">
        <v>449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6864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6865</v>
      </c>
      <c r="E54" s="33" t="s">
        <v>6866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7109</v>
      </c>
      <c s="35" t="s">
        <v>52</v>
      </c>
      <c s="6" t="s">
        <v>7110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6841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6869</v>
      </c>
      <c s="35" t="s">
        <v>52</v>
      </c>
      <c s="6" t="s">
        <v>6870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6871</v>
      </c>
      <c s="35" t="s">
        <v>52</v>
      </c>
      <c s="6" t="s">
        <v>6872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6841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6873</v>
      </c>
      <c s="35" t="s">
        <v>52</v>
      </c>
      <c s="6" t="s">
        <v>6874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6841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6875</v>
      </c>
      <c s="35" t="s">
        <v>52</v>
      </c>
      <c s="6" t="s">
        <v>6876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6841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6877</v>
      </c>
      <c s="35" t="s">
        <v>52</v>
      </c>
      <c s="6" t="s">
        <v>6878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6879</v>
      </c>
      <c s="35" t="s">
        <v>52</v>
      </c>
      <c s="6" t="s">
        <v>6880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6881</v>
      </c>
      <c s="35" t="s">
        <v>52</v>
      </c>
      <c s="6" t="s">
        <v>6882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6841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6883</v>
      </c>
      <c s="35" t="s">
        <v>52</v>
      </c>
      <c s="6" t="s">
        <v>6884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6841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6885</v>
      </c>
      <c s="35" t="s">
        <v>52</v>
      </c>
      <c s="6" t="s">
        <v>6886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6841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6887</v>
      </c>
      <c s="35" t="s">
        <v>52</v>
      </c>
      <c s="6" t="s">
        <v>6888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6889</v>
      </c>
      <c s="35" t="s">
        <v>52</v>
      </c>
      <c s="6" t="s">
        <v>6890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6841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6891</v>
      </c>
      <c s="35" t="s">
        <v>52</v>
      </c>
      <c s="6" t="s">
        <v>6892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6841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6893</v>
      </c>
      <c s="35" t="s">
        <v>52</v>
      </c>
      <c s="6" t="s">
        <v>6894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6841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6899</v>
      </c>
      <c s="35" t="s">
        <v>52</v>
      </c>
      <c s="6" t="s">
        <v>6900</v>
      </c>
      <c s="36" t="s">
        <v>2835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6841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6901</v>
      </c>
      <c s="35" t="s">
        <v>52</v>
      </c>
      <c s="6" t="s">
        <v>6902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6841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6903</v>
      </c>
      <c s="35" t="s">
        <v>52</v>
      </c>
      <c s="6" t="s">
        <v>6904</v>
      </c>
      <c s="36" t="s">
        <v>449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6864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6905</v>
      </c>
      <c r="E123" s="33" t="s">
        <v>6906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6907</v>
      </c>
      <c s="35" t="s">
        <v>52</v>
      </c>
      <c s="6" t="s">
        <v>6908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6909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6910</v>
      </c>
      <c s="35" t="s">
        <v>52</v>
      </c>
      <c s="6" t="s">
        <v>6911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6909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6912</v>
      </c>
      <c s="35" t="s">
        <v>52</v>
      </c>
      <c s="6" t="s">
        <v>6913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6909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6914</v>
      </c>
      <c s="35" t="s">
        <v>52</v>
      </c>
      <c s="6" t="s">
        <v>6915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6909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6916</v>
      </c>
      <c s="35" t="s">
        <v>52</v>
      </c>
      <c s="6" t="s">
        <v>6917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6909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6918</v>
      </c>
      <c s="35" t="s">
        <v>52</v>
      </c>
      <c s="6" t="s">
        <v>6919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6909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6922</v>
      </c>
      <c s="35" t="s">
        <v>52</v>
      </c>
      <c s="6" t="s">
        <v>6923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6909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6926</v>
      </c>
      <c s="35" t="s">
        <v>52</v>
      </c>
      <c s="6" t="s">
        <v>6927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6909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6928</v>
      </c>
      <c s="35" t="s">
        <v>52</v>
      </c>
      <c s="6" t="s">
        <v>6929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6909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6930</v>
      </c>
      <c s="35" t="s">
        <v>52</v>
      </c>
      <c s="6" t="s">
        <v>6931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6909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6932</v>
      </c>
      <c s="35" t="s">
        <v>52</v>
      </c>
      <c s="6" t="s">
        <v>6933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6909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6934</v>
      </c>
      <c s="35" t="s">
        <v>52</v>
      </c>
      <c s="6" t="s">
        <v>6935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6909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6936</v>
      </c>
      <c s="35" t="s">
        <v>52</v>
      </c>
      <c s="6" t="s">
        <v>6937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6909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7111</v>
      </c>
      <c s="35" t="s">
        <v>52</v>
      </c>
      <c s="6" t="s">
        <v>7112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6909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7113</v>
      </c>
      <c s="35" t="s">
        <v>52</v>
      </c>
      <c s="6" t="s">
        <v>7114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6909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7115</v>
      </c>
      <c s="35" t="s">
        <v>52</v>
      </c>
      <c s="6" t="s">
        <v>7116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6938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7117</v>
      </c>
      <c s="35" t="s">
        <v>52</v>
      </c>
      <c s="6" t="s">
        <v>7118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7119</v>
      </c>
      <c s="35" t="s">
        <v>52</v>
      </c>
      <c s="6" t="s">
        <v>7120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6938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7121</v>
      </c>
      <c s="35" t="s">
        <v>52</v>
      </c>
      <c s="6" t="s">
        <v>7122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6909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6949</v>
      </c>
      <c s="35" t="s">
        <v>52</v>
      </c>
      <c s="6" t="s">
        <v>6950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6938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6951</v>
      </c>
      <c s="35" t="s">
        <v>52</v>
      </c>
      <c s="6" t="s">
        <v>6952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6938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7123</v>
      </c>
      <c s="35" t="s">
        <v>52</v>
      </c>
      <c s="6" t="s">
        <v>7124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6938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6953</v>
      </c>
      <c s="35" t="s">
        <v>52</v>
      </c>
      <c s="6" t="s">
        <v>6954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6938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6955</v>
      </c>
      <c s="35" t="s">
        <v>52</v>
      </c>
      <c s="6" t="s">
        <v>6956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6864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6957</v>
      </c>
      <c s="35" t="s">
        <v>52</v>
      </c>
      <c s="6" t="s">
        <v>6958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6909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6959</v>
      </c>
      <c s="35" t="s">
        <v>52</v>
      </c>
      <c s="6" t="s">
        <v>6960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6909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6961</v>
      </c>
      <c s="35" t="s">
        <v>52</v>
      </c>
      <c s="6" t="s">
        <v>6962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6909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6963</v>
      </c>
      <c s="35" t="s">
        <v>52</v>
      </c>
      <c s="6" t="s">
        <v>6964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6909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6909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6967</v>
      </c>
      <c s="35" t="s">
        <v>52</v>
      </c>
      <c s="6" t="s">
        <v>6968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6909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6975</v>
      </c>
      <c s="35" t="s">
        <v>52</v>
      </c>
      <c s="6" t="s">
        <v>6976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6909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6979</v>
      </c>
      <c s="35" t="s">
        <v>52</v>
      </c>
      <c s="6" t="s">
        <v>6980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6909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6981</v>
      </c>
      <c s="35" t="s">
        <v>52</v>
      </c>
      <c s="6" t="s">
        <v>6982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6909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6983</v>
      </c>
      <c s="35" t="s">
        <v>52</v>
      </c>
      <c s="6" t="s">
        <v>6984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6909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7125</v>
      </c>
      <c s="35" t="s">
        <v>52</v>
      </c>
      <c s="6" t="s">
        <v>7126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6909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6985</v>
      </c>
      <c s="35" t="s">
        <v>52</v>
      </c>
      <c s="6" t="s">
        <v>6986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6909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6987</v>
      </c>
      <c s="35" t="s">
        <v>52</v>
      </c>
      <c s="6" t="s">
        <v>6988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6909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7127</v>
      </c>
      <c s="35" t="s">
        <v>52</v>
      </c>
      <c s="6" t="s">
        <v>7128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6909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7129</v>
      </c>
      <c s="35" t="s">
        <v>52</v>
      </c>
      <c s="6" t="s">
        <v>7130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6909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7131</v>
      </c>
      <c s="35" t="s">
        <v>52</v>
      </c>
      <c s="6" t="s">
        <v>7132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6909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7133</v>
      </c>
      <c s="35" t="s">
        <v>52</v>
      </c>
      <c s="6" t="s">
        <v>7134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6909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7135</v>
      </c>
      <c s="35" t="s">
        <v>52</v>
      </c>
      <c s="6" t="s">
        <v>7136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6909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7137</v>
      </c>
      <c s="35" t="s">
        <v>52</v>
      </c>
      <c s="6" t="s">
        <v>7138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6909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6991</v>
      </c>
      <c s="35" t="s">
        <v>52</v>
      </c>
      <c s="6" t="s">
        <v>6992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6909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6993</v>
      </c>
      <c s="35" t="s">
        <v>52</v>
      </c>
      <c s="6" t="s">
        <v>6994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6909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7139</v>
      </c>
      <c s="35" t="s">
        <v>52</v>
      </c>
      <c s="6" t="s">
        <v>7140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6909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7141</v>
      </c>
      <c s="35" t="s">
        <v>52</v>
      </c>
      <c s="6" t="s">
        <v>7142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6909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7143</v>
      </c>
      <c s="35" t="s">
        <v>52</v>
      </c>
      <c s="6" t="s">
        <v>7144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6909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7145</v>
      </c>
      <c s="35" t="s">
        <v>52</v>
      </c>
      <c s="6" t="s">
        <v>7146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6909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6995</v>
      </c>
      <c s="35" t="s">
        <v>52</v>
      </c>
      <c s="6" t="s">
        <v>6996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6909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6997</v>
      </c>
      <c s="35" t="s">
        <v>52</v>
      </c>
      <c s="6" t="s">
        <v>6998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6909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6999</v>
      </c>
      <c s="35" t="s">
        <v>52</v>
      </c>
      <c s="6" t="s">
        <v>7000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6909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7001</v>
      </c>
      <c s="35" t="s">
        <v>52</v>
      </c>
      <c s="6" t="s">
        <v>7002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6864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7003</v>
      </c>
      <c s="35" t="s">
        <v>52</v>
      </c>
      <c s="6" t="s">
        <v>7004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6864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364</v>
      </c>
      <c s="34" t="s">
        <v>7005</v>
      </c>
      <c s="35" t="s">
        <v>52</v>
      </c>
      <c s="6" t="s">
        <v>7006</v>
      </c>
      <c s="36" t="s">
        <v>449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6864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7007</v>
      </c>
      <c r="E344" s="33" t="s">
        <v>7008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367</v>
      </c>
      <c s="34" t="s">
        <v>7009</v>
      </c>
      <c s="35" t="s">
        <v>52</v>
      </c>
      <c s="6" t="s">
        <v>7010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7011</v>
      </c>
    </row>
    <row r="348" spans="1:5" ht="102">
      <c r="A348" t="s">
        <v>60</v>
      </c>
      <c r="E348" s="39" t="s">
        <v>7012</v>
      </c>
    </row>
    <row r="349" spans="1:16" ht="25.5">
      <c r="A349" t="s">
        <v>49</v>
      </c>
      <c s="34" t="s">
        <v>370</v>
      </c>
      <c s="34" t="s">
        <v>7013</v>
      </c>
      <c s="35" t="s">
        <v>52</v>
      </c>
      <c s="6" t="s">
        <v>7014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7015</v>
      </c>
    </row>
    <row r="352" spans="1:5" ht="102">
      <c r="A352" t="s">
        <v>60</v>
      </c>
      <c r="E352" s="39" t="s">
        <v>7012</v>
      </c>
    </row>
    <row r="353" spans="1:16" ht="25.5">
      <c r="A353" t="s">
        <v>49</v>
      </c>
      <c s="34" t="s">
        <v>373</v>
      </c>
      <c s="34" t="s">
        <v>7016</v>
      </c>
      <c s="35" t="s">
        <v>52</v>
      </c>
      <c s="6" t="s">
        <v>7017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7015</v>
      </c>
    </row>
    <row r="356" spans="1:5" ht="102">
      <c r="A356" t="s">
        <v>60</v>
      </c>
      <c r="E356" s="39" t="s">
        <v>7012</v>
      </c>
    </row>
    <row r="357" spans="1:16" ht="25.5">
      <c r="A357" t="s">
        <v>49</v>
      </c>
      <c s="34" t="s">
        <v>376</v>
      </c>
      <c s="34" t="s">
        <v>7018</v>
      </c>
      <c s="35" t="s">
        <v>52</v>
      </c>
      <c s="6" t="s">
        <v>7019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7015</v>
      </c>
    </row>
    <row r="360" spans="1:5" ht="102">
      <c r="A360" t="s">
        <v>60</v>
      </c>
      <c r="E360" s="39" t="s">
        <v>7012</v>
      </c>
    </row>
    <row r="361" spans="1:16" ht="12.75">
      <c r="A361" t="s">
        <v>49</v>
      </c>
      <c s="34" t="s">
        <v>379</v>
      </c>
      <c s="34" t="s">
        <v>7020</v>
      </c>
      <c s="35" t="s">
        <v>52</v>
      </c>
      <c s="6" t="s">
        <v>6913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7021</v>
      </c>
    </row>
    <row r="364" spans="1:5" ht="89.25">
      <c r="A364" t="s">
        <v>60</v>
      </c>
      <c r="E364" s="39" t="s">
        <v>7022</v>
      </c>
    </row>
    <row r="365" spans="1:16" ht="12.75">
      <c r="A365" t="s">
        <v>49</v>
      </c>
      <c s="34" t="s">
        <v>382</v>
      </c>
      <c s="34" t="s">
        <v>7023</v>
      </c>
      <c s="35" t="s">
        <v>52</v>
      </c>
      <c s="6" t="s">
        <v>7006</v>
      </c>
      <c s="36" t="s">
        <v>449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7024</v>
      </c>
    </row>
    <row r="368" spans="1:5" ht="89.25">
      <c r="A368" t="s">
        <v>60</v>
      </c>
      <c r="E368" s="39" t="s">
        <v>7025</v>
      </c>
    </row>
    <row r="369" spans="1:13" ht="12.75">
      <c r="A369" t="s">
        <v>46</v>
      </c>
      <c r="C369" s="31" t="s">
        <v>7026</v>
      </c>
      <c r="E369" s="33" t="s">
        <v>7027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385</v>
      </c>
      <c s="34" t="s">
        <v>7028</v>
      </c>
      <c s="35" t="s">
        <v>52</v>
      </c>
      <c s="6" t="s">
        <v>7029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6909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388</v>
      </c>
      <c s="34" t="s">
        <v>7030</v>
      </c>
      <c s="35" t="s">
        <v>52</v>
      </c>
      <c s="6" t="s">
        <v>7031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6909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7032</v>
      </c>
      <c r="E378" s="33" t="s">
        <v>7033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391</v>
      </c>
      <c s="34" t="s">
        <v>7034</v>
      </c>
      <c s="35" t="s">
        <v>52</v>
      </c>
      <c s="6" t="s">
        <v>7035</v>
      </c>
      <c s="36" t="s">
        <v>519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7024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402</v>
      </c>
      <c s="34" t="s">
        <v>7036</v>
      </c>
      <c s="35" t="s">
        <v>52</v>
      </c>
      <c s="6" t="s">
        <v>7037</v>
      </c>
      <c s="36" t="s">
        <v>519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7024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405</v>
      </c>
      <c s="34" t="s">
        <v>7038</v>
      </c>
      <c s="35" t="s">
        <v>52</v>
      </c>
      <c s="6" t="s">
        <v>7039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7024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408</v>
      </c>
      <c s="34" t="s">
        <v>7040</v>
      </c>
      <c s="35" t="s">
        <v>52</v>
      </c>
      <c s="6" t="s">
        <v>7041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7024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411</v>
      </c>
      <c s="34" t="s">
        <v>671</v>
      </c>
      <c s="35" t="s">
        <v>52</v>
      </c>
      <c s="6" t="s">
        <v>672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7024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414</v>
      </c>
      <c s="34" t="s">
        <v>674</v>
      </c>
      <c s="35" t="s">
        <v>52</v>
      </c>
      <c s="6" t="s">
        <v>470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7024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417</v>
      </c>
      <c s="34" t="s">
        <v>7042</v>
      </c>
      <c s="35" t="s">
        <v>52</v>
      </c>
      <c s="6" t="s">
        <v>7043</v>
      </c>
      <c s="36" t="s">
        <v>449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7024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420</v>
      </c>
      <c s="34" t="s">
        <v>7044</v>
      </c>
      <c s="35" t="s">
        <v>52</v>
      </c>
      <c s="6" t="s">
        <v>7045</v>
      </c>
      <c s="36" t="s">
        <v>449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7024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7046</v>
      </c>
      <c r="E411" s="33" t="s">
        <v>7047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423</v>
      </c>
      <c s="34" t="s">
        <v>7048</v>
      </c>
      <c s="35" t="s">
        <v>52</v>
      </c>
      <c s="6" t="s">
        <v>7049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7050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7051</v>
      </c>
      <c s="35" t="s">
        <v>52</v>
      </c>
      <c s="6" t="s">
        <v>7052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7050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429</v>
      </c>
      <c s="34" t="s">
        <v>7053</v>
      </c>
      <c s="35" t="s">
        <v>52</v>
      </c>
      <c s="6" t="s">
        <v>7054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7050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432</v>
      </c>
      <c s="34" t="s">
        <v>7057</v>
      </c>
      <c s="35" t="s">
        <v>52</v>
      </c>
      <c s="6" t="s">
        <v>7058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7050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435</v>
      </c>
      <c s="34" t="s">
        <v>7059</v>
      </c>
      <c s="35" t="s">
        <v>52</v>
      </c>
      <c s="6" t="s">
        <v>7060</v>
      </c>
      <c s="36" t="s">
        <v>2835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7050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438</v>
      </c>
      <c s="34" t="s">
        <v>7061</v>
      </c>
      <c s="35" t="s">
        <v>52</v>
      </c>
      <c s="6" t="s">
        <v>7062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7050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441</v>
      </c>
      <c s="34" t="s">
        <v>7147</v>
      </c>
      <c s="35" t="s">
        <v>52</v>
      </c>
      <c s="6" t="s">
        <v>7148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7050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446</v>
      </c>
      <c s="34" t="s">
        <v>7063</v>
      </c>
      <c s="35" t="s">
        <v>52</v>
      </c>
      <c s="6" t="s">
        <v>7064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7050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450</v>
      </c>
      <c s="34" t="s">
        <v>7149</v>
      </c>
      <c s="35" t="s">
        <v>52</v>
      </c>
      <c s="6" t="s">
        <v>7150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7050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453</v>
      </c>
      <c s="34" t="s">
        <v>7067</v>
      </c>
      <c s="35" t="s">
        <v>52</v>
      </c>
      <c s="6" t="s">
        <v>7068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7050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456</v>
      </c>
      <c s="34" t="s">
        <v>7069</v>
      </c>
      <c s="35" t="s">
        <v>52</v>
      </c>
      <c s="6" t="s">
        <v>7070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7050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459</v>
      </c>
      <c s="34" t="s">
        <v>7151</v>
      </c>
      <c s="35" t="s">
        <v>52</v>
      </c>
      <c s="6" t="s">
        <v>7152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7050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462</v>
      </c>
      <c s="34" t="s">
        <v>7073</v>
      </c>
      <c s="35" t="s">
        <v>52</v>
      </c>
      <c s="6" t="s">
        <v>7074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7050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465</v>
      </c>
      <c s="34" t="s">
        <v>7075</v>
      </c>
      <c s="35" t="s">
        <v>52</v>
      </c>
      <c s="6" t="s">
        <v>7076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7050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468</v>
      </c>
      <c s="34" t="s">
        <v>7077</v>
      </c>
      <c s="35" t="s">
        <v>52</v>
      </c>
      <c s="6" t="s">
        <v>7078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7050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471</v>
      </c>
      <c s="34" t="s">
        <v>7079</v>
      </c>
      <c s="35" t="s">
        <v>52</v>
      </c>
      <c s="6" t="s">
        <v>7080</v>
      </c>
      <c s="36" t="s">
        <v>7081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7050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7082</v>
      </c>
      <c s="35" t="s">
        <v>52</v>
      </c>
      <c s="6" t="s">
        <v>7083</v>
      </c>
      <c s="36" t="s">
        <v>449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6864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7084</v>
      </c>
      <c r="E480" s="33" t="s">
        <v>7085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7086</v>
      </c>
      <c s="35" t="s">
        <v>52</v>
      </c>
      <c s="6" t="s">
        <v>7087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7050</v>
      </c>
    </row>
    <row r="484" spans="1:5" ht="38.25">
      <c r="A484" t="s">
        <v>60</v>
      </c>
      <c r="E484" s="39" t="s">
        <v>7088</v>
      </c>
    </row>
    <row r="485" spans="1:16" ht="12.75">
      <c r="A485" t="s">
        <v>49</v>
      </c>
      <c s="34" t="s">
        <v>131</v>
      </c>
      <c s="34" t="s">
        <v>7089</v>
      </c>
      <c s="35" t="s">
        <v>52</v>
      </c>
      <c s="6" t="s">
        <v>7090</v>
      </c>
      <c s="36" t="s">
        <v>7091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7050</v>
      </c>
    </row>
    <row r="488" spans="1:5" ht="25.5">
      <c r="A488" t="s">
        <v>60</v>
      </c>
      <c r="E488" s="39" t="s">
        <v>7092</v>
      </c>
    </row>
    <row r="489" spans="1:16" ht="12.75">
      <c r="A489" t="s">
        <v>49</v>
      </c>
      <c s="34" t="s">
        <v>134</v>
      </c>
      <c s="34" t="s">
        <v>7093</v>
      </c>
      <c s="35" t="s">
        <v>52</v>
      </c>
      <c s="6" t="s">
        <v>7094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7050</v>
      </c>
    </row>
    <row r="492" spans="1:5" ht="25.5">
      <c r="A492" t="s">
        <v>60</v>
      </c>
      <c r="E492" s="39" t="s">
        <v>7092</v>
      </c>
    </row>
    <row r="493" spans="1:16" ht="12.75">
      <c r="A493" t="s">
        <v>49</v>
      </c>
      <c s="34" t="s">
        <v>137</v>
      </c>
      <c s="34" t="s">
        <v>7095</v>
      </c>
      <c s="35" t="s">
        <v>52</v>
      </c>
      <c s="6" t="s">
        <v>7096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7050</v>
      </c>
    </row>
    <row r="496" spans="1:5" ht="25.5">
      <c r="A496" t="s">
        <v>60</v>
      </c>
      <c r="E496" s="39" t="s">
        <v>7097</v>
      </c>
    </row>
    <row r="497" spans="1:16" ht="12.75">
      <c r="A497" t="s">
        <v>49</v>
      </c>
      <c s="34" t="s">
        <v>141</v>
      </c>
      <c s="34" t="s">
        <v>7098</v>
      </c>
      <c s="35" t="s">
        <v>52</v>
      </c>
      <c s="6" t="s">
        <v>7099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7050</v>
      </c>
    </row>
    <row r="500" spans="1:5" ht="25.5">
      <c r="A500" t="s">
        <v>60</v>
      </c>
      <c r="E500" s="39" t="s">
        <v>7092</v>
      </c>
    </row>
    <row r="501" spans="1:13" ht="12.75">
      <c r="A501" t="s">
        <v>46</v>
      </c>
      <c r="C501" s="31" t="s">
        <v>1940</v>
      </c>
      <c r="E501" s="33" t="s">
        <v>7100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636</v>
      </c>
      <c s="35" t="s">
        <v>637</v>
      </c>
      <c s="6" t="s">
        <v>638</v>
      </c>
      <c s="36" t="s">
        <v>639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640</v>
      </c>
    </row>
    <row r="504" spans="1:5" ht="12.75">
      <c r="A504" s="35" t="s">
        <v>58</v>
      </c>
      <c r="E504" s="40" t="s">
        <v>6864</v>
      </c>
    </row>
    <row r="505" spans="1:5" ht="25.5">
      <c r="A505" t="s">
        <v>60</v>
      </c>
      <c r="E505" s="39" t="s">
        <v>640</v>
      </c>
    </row>
    <row r="506" spans="1:16" ht="38.25">
      <c r="A506" t="s">
        <v>49</v>
      </c>
      <c s="34" t="s">
        <v>148</v>
      </c>
      <c s="34" t="s">
        <v>1988</v>
      </c>
      <c s="35" t="s">
        <v>1989</v>
      </c>
      <c s="6" t="s">
        <v>1990</v>
      </c>
      <c s="36" t="s">
        <v>639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640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640</v>
      </c>
    </row>
    <row r="510" spans="1:16" ht="25.5">
      <c r="A510" t="s">
        <v>49</v>
      </c>
      <c s="34" t="s">
        <v>151</v>
      </c>
      <c s="34" t="s">
        <v>1991</v>
      </c>
      <c s="35" t="s">
        <v>1992</v>
      </c>
      <c s="6" t="s">
        <v>1993</v>
      </c>
      <c s="36" t="s">
        <v>639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640</v>
      </c>
    </row>
    <row r="512" spans="1:5" ht="12.75">
      <c r="A512" s="35" t="s">
        <v>58</v>
      </c>
      <c r="E512" s="40" t="s">
        <v>6864</v>
      </c>
    </row>
    <row r="513" spans="1:5" ht="25.5">
      <c r="A513" t="s">
        <v>60</v>
      </c>
      <c r="E513" s="39" t="s">
        <v>640</v>
      </c>
    </row>
    <row r="514" spans="1:16" ht="25.5">
      <c r="A514" t="s">
        <v>49</v>
      </c>
      <c s="34" t="s">
        <v>154</v>
      </c>
      <c s="34" t="s">
        <v>1952</v>
      </c>
      <c s="35" t="s">
        <v>1953</v>
      </c>
      <c s="6" t="s">
        <v>1954</v>
      </c>
      <c s="36" t="s">
        <v>639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640</v>
      </c>
    </row>
    <row r="516" spans="1:5" ht="12.75">
      <c r="A516" s="35" t="s">
        <v>58</v>
      </c>
      <c r="E516" s="40" t="s">
        <v>6864</v>
      </c>
    </row>
    <row r="517" spans="1:5" ht="25.5">
      <c r="A517" t="s">
        <v>60</v>
      </c>
      <c r="E517" s="39" t="s">
        <v>640</v>
      </c>
    </row>
    <row r="518" spans="1:16" ht="25.5">
      <c r="A518" t="s">
        <v>49</v>
      </c>
      <c s="34" t="s">
        <v>158</v>
      </c>
      <c s="34" t="s">
        <v>1967</v>
      </c>
      <c s="35" t="s">
        <v>1968</v>
      </c>
      <c s="6" t="s">
        <v>1969</v>
      </c>
      <c s="36" t="s">
        <v>639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640</v>
      </c>
    </row>
    <row r="520" spans="1:5" ht="12.75">
      <c r="A520" s="35" t="s">
        <v>58</v>
      </c>
      <c r="E520" s="40" t="s">
        <v>6864</v>
      </c>
    </row>
    <row r="521" spans="1:5" ht="25.5">
      <c r="A521" t="s">
        <v>60</v>
      </c>
      <c r="E521" s="39" t="s">
        <v>640</v>
      </c>
    </row>
    <row r="522" spans="1:16" ht="25.5">
      <c r="A522" t="s">
        <v>49</v>
      </c>
      <c s="34" t="s">
        <v>161</v>
      </c>
      <c s="34" t="s">
        <v>1982</v>
      </c>
      <c s="35" t="s">
        <v>1983</v>
      </c>
      <c s="6" t="s">
        <v>1984</v>
      </c>
      <c s="36" t="s">
        <v>639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640</v>
      </c>
    </row>
    <row r="524" spans="1:5" ht="12.75">
      <c r="A524" s="35" t="s">
        <v>58</v>
      </c>
      <c r="E524" s="40" t="s">
        <v>6864</v>
      </c>
    </row>
    <row r="525" spans="1:5" ht="25.5">
      <c r="A525" t="s">
        <v>60</v>
      </c>
      <c r="E525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6834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6834</v>
      </c>
      <c r="E4" s="26" t="s">
        <v>6835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7155</v>
      </c>
      <c r="E8" s="30" t="s">
        <v>7154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6839</v>
      </c>
      <c r="E9" s="33" t="s">
        <v>6840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2636</v>
      </c>
      <c s="35" t="s">
        <v>52</v>
      </c>
      <c s="6" t="s">
        <v>2637</v>
      </c>
      <c s="36" t="s">
        <v>639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6842</v>
      </c>
      <c s="35" t="s">
        <v>52</v>
      </c>
      <c s="6" t="s">
        <v>6843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6841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6844</v>
      </c>
      <c s="35" t="s">
        <v>52</v>
      </c>
      <c s="6" t="s">
        <v>6845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6841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6846</v>
      </c>
      <c s="35" t="s">
        <v>52</v>
      </c>
      <c s="6" t="s">
        <v>6847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6841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6848</v>
      </c>
      <c s="35" t="s">
        <v>52</v>
      </c>
      <c s="6" t="s">
        <v>6849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6850</v>
      </c>
    </row>
    <row r="29" spans="1:5" ht="51">
      <c r="A29" t="s">
        <v>60</v>
      </c>
      <c r="E29" s="39" t="s">
        <v>6851</v>
      </c>
    </row>
    <row r="30" spans="1:16" ht="12.75">
      <c r="A30" t="s">
        <v>49</v>
      </c>
      <c s="34" t="s">
        <v>80</v>
      </c>
      <c s="34" t="s">
        <v>6852</v>
      </c>
      <c s="35" t="s">
        <v>52</v>
      </c>
      <c s="6" t="s">
        <v>6853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6841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6854</v>
      </c>
      <c s="35" t="s">
        <v>52</v>
      </c>
      <c s="6" t="s">
        <v>6855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6841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6856</v>
      </c>
      <c s="35" t="s">
        <v>52</v>
      </c>
      <c s="6" t="s">
        <v>6857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6841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6858</v>
      </c>
      <c s="35" t="s">
        <v>52</v>
      </c>
      <c s="6" t="s">
        <v>6859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6850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7156</v>
      </c>
      <c s="35" t="s">
        <v>52</v>
      </c>
      <c s="6" t="s">
        <v>7157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6841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7158</v>
      </c>
      <c s="35" t="s">
        <v>52</v>
      </c>
      <c s="6" t="s">
        <v>7159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6841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6860</v>
      </c>
      <c s="35" t="s">
        <v>52</v>
      </c>
      <c s="6" t="s">
        <v>6861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6841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6862</v>
      </c>
      <c s="35" t="s">
        <v>52</v>
      </c>
      <c s="6" t="s">
        <v>6863</v>
      </c>
      <c s="36" t="s">
        <v>449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6864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6865</v>
      </c>
      <c r="E62" s="33" t="s">
        <v>6866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6867</v>
      </c>
      <c s="35" t="s">
        <v>52</v>
      </c>
      <c s="6" t="s">
        <v>6868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6841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6869</v>
      </c>
      <c s="35" t="s">
        <v>52</v>
      </c>
      <c s="6" t="s">
        <v>6870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6841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6871</v>
      </c>
      <c s="35" t="s">
        <v>52</v>
      </c>
      <c s="6" t="s">
        <v>6872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6841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6873</v>
      </c>
      <c s="35" t="s">
        <v>52</v>
      </c>
      <c s="6" t="s">
        <v>6874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6841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6875</v>
      </c>
      <c s="35" t="s">
        <v>52</v>
      </c>
      <c s="6" t="s">
        <v>6876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6877</v>
      </c>
      <c s="35" t="s">
        <v>52</v>
      </c>
      <c s="6" t="s">
        <v>6878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6841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6879</v>
      </c>
      <c s="35" t="s">
        <v>52</v>
      </c>
      <c s="6" t="s">
        <v>6880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6841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6881</v>
      </c>
      <c s="35" t="s">
        <v>52</v>
      </c>
      <c s="6" t="s">
        <v>6882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6841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6883</v>
      </c>
      <c s="35" t="s">
        <v>52</v>
      </c>
      <c s="6" t="s">
        <v>6884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6841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6885</v>
      </c>
      <c s="35" t="s">
        <v>52</v>
      </c>
      <c s="6" t="s">
        <v>6886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6841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6887</v>
      </c>
      <c s="35" t="s">
        <v>52</v>
      </c>
      <c s="6" t="s">
        <v>6888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6841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6889</v>
      </c>
      <c s="35" t="s">
        <v>52</v>
      </c>
      <c s="6" t="s">
        <v>6890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6841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6891</v>
      </c>
      <c s="35" t="s">
        <v>52</v>
      </c>
      <c s="6" t="s">
        <v>6892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6841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6893</v>
      </c>
      <c s="35" t="s">
        <v>52</v>
      </c>
      <c s="6" t="s">
        <v>6894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6841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6895</v>
      </c>
      <c s="35" t="s">
        <v>52</v>
      </c>
      <c s="6" t="s">
        <v>6896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6841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6897</v>
      </c>
      <c s="35" t="s">
        <v>52</v>
      </c>
      <c s="6" t="s">
        <v>6898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6841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7160</v>
      </c>
      <c s="35" t="s">
        <v>52</v>
      </c>
      <c s="6" t="s">
        <v>7161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6909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6899</v>
      </c>
      <c s="35" t="s">
        <v>52</v>
      </c>
      <c s="6" t="s">
        <v>6900</v>
      </c>
      <c s="36" t="s">
        <v>2835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6841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6901</v>
      </c>
      <c s="35" t="s">
        <v>52</v>
      </c>
      <c s="6" t="s">
        <v>6902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6864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6903</v>
      </c>
      <c s="35" t="s">
        <v>52</v>
      </c>
      <c s="6" t="s">
        <v>6904</v>
      </c>
      <c s="36" t="s">
        <v>449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6864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6905</v>
      </c>
      <c r="E143" s="33" t="s">
        <v>6906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6907</v>
      </c>
      <c s="35" t="s">
        <v>52</v>
      </c>
      <c s="6" t="s">
        <v>6908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6909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6910</v>
      </c>
      <c s="35" t="s">
        <v>52</v>
      </c>
      <c s="6" t="s">
        <v>6911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6909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6912</v>
      </c>
      <c s="35" t="s">
        <v>52</v>
      </c>
      <c s="6" t="s">
        <v>6913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6909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6914</v>
      </c>
      <c s="35" t="s">
        <v>52</v>
      </c>
      <c s="6" t="s">
        <v>6915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6909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6916</v>
      </c>
      <c s="35" t="s">
        <v>52</v>
      </c>
      <c s="6" t="s">
        <v>6917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6909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6918</v>
      </c>
      <c s="35" t="s">
        <v>52</v>
      </c>
      <c s="6" t="s">
        <v>6919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6909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6920</v>
      </c>
      <c s="35" t="s">
        <v>52</v>
      </c>
      <c s="6" t="s">
        <v>6921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6909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6922</v>
      </c>
      <c s="35" t="s">
        <v>52</v>
      </c>
      <c s="6" t="s">
        <v>6923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6909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6924</v>
      </c>
      <c s="35" t="s">
        <v>52</v>
      </c>
      <c s="6" t="s">
        <v>6925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6909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7162</v>
      </c>
      <c s="35" t="s">
        <v>52</v>
      </c>
      <c s="6" t="s">
        <v>7163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6909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6926</v>
      </c>
      <c s="35" t="s">
        <v>52</v>
      </c>
      <c s="6" t="s">
        <v>6927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6909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6928</v>
      </c>
      <c s="35" t="s">
        <v>52</v>
      </c>
      <c s="6" t="s">
        <v>6929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6909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6930</v>
      </c>
      <c s="35" t="s">
        <v>52</v>
      </c>
      <c s="6" t="s">
        <v>6931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6909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6932</v>
      </c>
      <c s="35" t="s">
        <v>52</v>
      </c>
      <c s="6" t="s">
        <v>6933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6909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6934</v>
      </c>
      <c s="35" t="s">
        <v>52</v>
      </c>
      <c s="6" t="s">
        <v>6935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6909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6936</v>
      </c>
      <c s="35" t="s">
        <v>52</v>
      </c>
      <c s="6" t="s">
        <v>6937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6938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7111</v>
      </c>
      <c s="35" t="s">
        <v>52</v>
      </c>
      <c s="6" t="s">
        <v>7112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6909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7113</v>
      </c>
      <c s="35" t="s">
        <v>52</v>
      </c>
      <c s="6" t="s">
        <v>7114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6909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6939</v>
      </c>
      <c s="35" t="s">
        <v>52</v>
      </c>
      <c s="6" t="s">
        <v>6940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6938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6941</v>
      </c>
      <c s="35" t="s">
        <v>52</v>
      </c>
      <c s="6" t="s">
        <v>6942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6938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6943</v>
      </c>
      <c s="35" t="s">
        <v>52</v>
      </c>
      <c s="6" t="s">
        <v>6944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6938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6945</v>
      </c>
      <c s="35" t="s">
        <v>52</v>
      </c>
      <c s="6" t="s">
        <v>6946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6909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7115</v>
      </c>
      <c s="35" t="s">
        <v>52</v>
      </c>
      <c s="6" t="s">
        <v>7116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6938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6947</v>
      </c>
      <c s="35" t="s">
        <v>52</v>
      </c>
      <c s="6" t="s">
        <v>6948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6938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7119</v>
      </c>
      <c s="35" t="s">
        <v>52</v>
      </c>
      <c s="6" t="s">
        <v>7120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6938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7121</v>
      </c>
      <c s="35" t="s">
        <v>52</v>
      </c>
      <c s="6" t="s">
        <v>7122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6938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6949</v>
      </c>
      <c s="35" t="s">
        <v>52</v>
      </c>
      <c s="6" t="s">
        <v>6950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6938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6951</v>
      </c>
      <c s="35" t="s">
        <v>52</v>
      </c>
      <c s="6" t="s">
        <v>6952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6938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6953</v>
      </c>
      <c s="35" t="s">
        <v>52</v>
      </c>
      <c s="6" t="s">
        <v>6954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6938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6955</v>
      </c>
      <c s="35" t="s">
        <v>52</v>
      </c>
      <c s="6" t="s">
        <v>6956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6864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6957</v>
      </c>
      <c s="35" t="s">
        <v>52</v>
      </c>
      <c s="6" t="s">
        <v>6958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6909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6959</v>
      </c>
      <c s="35" t="s">
        <v>52</v>
      </c>
      <c s="6" t="s">
        <v>6960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6909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6961</v>
      </c>
      <c s="35" t="s">
        <v>52</v>
      </c>
      <c s="6" t="s">
        <v>6962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6909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6965</v>
      </c>
      <c s="35" t="s">
        <v>52</v>
      </c>
      <c s="6" t="s">
        <v>6966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6909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6967</v>
      </c>
      <c s="35" t="s">
        <v>52</v>
      </c>
      <c s="6" t="s">
        <v>6968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6909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6969</v>
      </c>
      <c s="35" t="s">
        <v>52</v>
      </c>
      <c s="6" t="s">
        <v>6970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6909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7164</v>
      </c>
      <c s="35" t="s">
        <v>52</v>
      </c>
      <c s="6" t="s">
        <v>7165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6909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6975</v>
      </c>
      <c s="35" t="s">
        <v>52</v>
      </c>
      <c s="6" t="s">
        <v>6976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6909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6977</v>
      </c>
      <c s="35" t="s">
        <v>52</v>
      </c>
      <c s="6" t="s">
        <v>6978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6909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6979</v>
      </c>
      <c s="35" t="s">
        <v>52</v>
      </c>
      <c s="6" t="s">
        <v>6980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6909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7166</v>
      </c>
      <c s="35" t="s">
        <v>52</v>
      </c>
      <c s="6" t="s">
        <v>7167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6909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6981</v>
      </c>
      <c s="35" t="s">
        <v>52</v>
      </c>
      <c s="6" t="s">
        <v>6982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6909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6983</v>
      </c>
      <c s="35" t="s">
        <v>52</v>
      </c>
      <c s="6" t="s">
        <v>6984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6909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7168</v>
      </c>
      <c s="35" t="s">
        <v>52</v>
      </c>
      <c s="6" t="s">
        <v>7169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6909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6985</v>
      </c>
      <c s="35" t="s">
        <v>52</v>
      </c>
      <c s="6" t="s">
        <v>6986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6909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6987</v>
      </c>
      <c s="35" t="s">
        <v>52</v>
      </c>
      <c s="6" t="s">
        <v>6988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6909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6989</v>
      </c>
      <c s="35" t="s">
        <v>52</v>
      </c>
      <c s="6" t="s">
        <v>6990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6909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7170</v>
      </c>
      <c s="35" t="s">
        <v>52</v>
      </c>
      <c s="6" t="s">
        <v>7171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6909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7172</v>
      </c>
      <c s="35" t="s">
        <v>52</v>
      </c>
      <c s="6" t="s">
        <v>7173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6909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364</v>
      </c>
      <c s="34" t="s">
        <v>7131</v>
      </c>
      <c s="35" t="s">
        <v>52</v>
      </c>
      <c s="6" t="s">
        <v>7132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6909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367</v>
      </c>
      <c s="34" t="s">
        <v>7133</v>
      </c>
      <c s="35" t="s">
        <v>52</v>
      </c>
      <c s="6" t="s">
        <v>7134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6909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370</v>
      </c>
      <c s="34" t="s">
        <v>7174</v>
      </c>
      <c s="35" t="s">
        <v>52</v>
      </c>
      <c s="6" t="s">
        <v>7175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6909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373</v>
      </c>
      <c s="34" t="s">
        <v>6991</v>
      </c>
      <c s="35" t="s">
        <v>52</v>
      </c>
      <c s="6" t="s">
        <v>6992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6909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376</v>
      </c>
      <c s="34" t="s">
        <v>6993</v>
      </c>
      <c s="35" t="s">
        <v>52</v>
      </c>
      <c s="6" t="s">
        <v>6994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6909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379</v>
      </c>
      <c s="34" t="s">
        <v>7176</v>
      </c>
      <c s="35" t="s">
        <v>52</v>
      </c>
      <c s="6" t="s">
        <v>7177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6909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382</v>
      </c>
      <c s="34" t="s">
        <v>7141</v>
      </c>
      <c s="35" t="s">
        <v>52</v>
      </c>
      <c s="6" t="s">
        <v>7142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6909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385</v>
      </c>
      <c s="34" t="s">
        <v>7143</v>
      </c>
      <c s="35" t="s">
        <v>52</v>
      </c>
      <c s="6" t="s">
        <v>7144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6909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388</v>
      </c>
      <c s="34" t="s">
        <v>7145</v>
      </c>
      <c s="35" t="s">
        <v>52</v>
      </c>
      <c s="6" t="s">
        <v>7146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6909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391</v>
      </c>
      <c s="34" t="s">
        <v>6995</v>
      </c>
      <c s="35" t="s">
        <v>52</v>
      </c>
      <c s="6" t="s">
        <v>6996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6909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402</v>
      </c>
      <c s="34" t="s">
        <v>7178</v>
      </c>
      <c s="35" t="s">
        <v>52</v>
      </c>
      <c s="6" t="s">
        <v>7179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6909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405</v>
      </c>
      <c s="34" t="s">
        <v>6997</v>
      </c>
      <c s="35" t="s">
        <v>52</v>
      </c>
      <c s="6" t="s">
        <v>6998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6909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408</v>
      </c>
      <c s="34" t="s">
        <v>6999</v>
      </c>
      <c s="35" t="s">
        <v>52</v>
      </c>
      <c s="6" t="s">
        <v>7000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6909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411</v>
      </c>
      <c s="34" t="s">
        <v>7001</v>
      </c>
      <c s="35" t="s">
        <v>52</v>
      </c>
      <c s="6" t="s">
        <v>7002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6909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414</v>
      </c>
      <c s="34" t="s">
        <v>7003</v>
      </c>
      <c s="35" t="s">
        <v>52</v>
      </c>
      <c s="6" t="s">
        <v>7004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6909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417</v>
      </c>
      <c s="34" t="s">
        <v>7005</v>
      </c>
      <c s="35" t="s">
        <v>52</v>
      </c>
      <c s="6" t="s">
        <v>7006</v>
      </c>
      <c s="36" t="s">
        <v>449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6909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7007</v>
      </c>
      <c r="E404" s="33" t="s">
        <v>7008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420</v>
      </c>
      <c s="34" t="s">
        <v>7180</v>
      </c>
      <c s="35" t="s">
        <v>52</v>
      </c>
      <c s="6" t="s">
        <v>7010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7011</v>
      </c>
    </row>
    <row r="408" spans="1:5" ht="102">
      <c r="A408" t="s">
        <v>60</v>
      </c>
      <c r="E408" s="39" t="s">
        <v>7012</v>
      </c>
    </row>
    <row r="409" spans="1:16" ht="25.5">
      <c r="A409" t="s">
        <v>49</v>
      </c>
      <c s="34" t="s">
        <v>423</v>
      </c>
      <c s="34" t="s">
        <v>7181</v>
      </c>
      <c s="35" t="s">
        <v>52</v>
      </c>
      <c s="6" t="s">
        <v>7182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7183</v>
      </c>
    </row>
    <row r="411" spans="1:5" ht="12.75">
      <c r="A411" s="35" t="s">
        <v>58</v>
      </c>
      <c r="E411" s="40" t="s">
        <v>7015</v>
      </c>
    </row>
    <row r="412" spans="1:5" ht="102">
      <c r="A412" t="s">
        <v>60</v>
      </c>
      <c r="E412" s="39" t="s">
        <v>7012</v>
      </c>
    </row>
    <row r="413" spans="1:16" ht="25.5">
      <c r="A413" t="s">
        <v>49</v>
      </c>
      <c s="34" t="s">
        <v>426</v>
      </c>
      <c s="34" t="s">
        <v>7184</v>
      </c>
      <c s="35" t="s">
        <v>52</v>
      </c>
      <c s="6" t="s">
        <v>7185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7015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429</v>
      </c>
      <c s="34" t="s">
        <v>7186</v>
      </c>
      <c s="35" t="s">
        <v>52</v>
      </c>
      <c s="6" t="s">
        <v>7187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7015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432</v>
      </c>
      <c s="34" t="s">
        <v>7188</v>
      </c>
      <c s="35" t="s">
        <v>52</v>
      </c>
      <c s="6" t="s">
        <v>7019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7015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435</v>
      </c>
      <c s="34" t="s">
        <v>7189</v>
      </c>
      <c s="35" t="s">
        <v>52</v>
      </c>
      <c s="6" t="s">
        <v>7190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7021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438</v>
      </c>
      <c s="34" t="s">
        <v>7005</v>
      </c>
      <c s="35" t="s">
        <v>52</v>
      </c>
      <c s="6" t="s">
        <v>7006</v>
      </c>
      <c s="36" t="s">
        <v>449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7024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7026</v>
      </c>
      <c r="E433" s="33" t="s">
        <v>7027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441</v>
      </c>
      <c s="34" t="s">
        <v>7028</v>
      </c>
      <c s="35" t="s">
        <v>52</v>
      </c>
      <c s="6" t="s">
        <v>7029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6909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446</v>
      </c>
      <c s="34" t="s">
        <v>7030</v>
      </c>
      <c s="35" t="s">
        <v>52</v>
      </c>
      <c s="6" t="s">
        <v>7031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6909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7032</v>
      </c>
      <c r="E442" s="33" t="s">
        <v>7033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450</v>
      </c>
      <c s="34" t="s">
        <v>7034</v>
      </c>
      <c s="35" t="s">
        <v>52</v>
      </c>
      <c s="6" t="s">
        <v>7035</v>
      </c>
      <c s="36" t="s">
        <v>519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7024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453</v>
      </c>
      <c s="34" t="s">
        <v>7036</v>
      </c>
      <c s="35" t="s">
        <v>52</v>
      </c>
      <c s="6" t="s">
        <v>7037</v>
      </c>
      <c s="36" t="s">
        <v>519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7024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456</v>
      </c>
      <c s="34" t="s">
        <v>7038</v>
      </c>
      <c s="35" t="s">
        <v>52</v>
      </c>
      <c s="6" t="s">
        <v>7039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7024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459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7024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462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7024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465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7024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468</v>
      </c>
      <c s="34" t="s">
        <v>7042</v>
      </c>
      <c s="35" t="s">
        <v>52</v>
      </c>
      <c s="6" t="s">
        <v>7043</v>
      </c>
      <c s="36" t="s">
        <v>449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7024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471</v>
      </c>
      <c s="34" t="s">
        <v>7044</v>
      </c>
      <c s="35" t="s">
        <v>52</v>
      </c>
      <c s="6" t="s">
        <v>7045</v>
      </c>
      <c s="36" t="s">
        <v>449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7024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7046</v>
      </c>
      <c r="E475" s="33" t="s">
        <v>7047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7048</v>
      </c>
      <c s="35" t="s">
        <v>52</v>
      </c>
      <c s="6" t="s">
        <v>7049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7050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7051</v>
      </c>
      <c s="35" t="s">
        <v>52</v>
      </c>
      <c s="6" t="s">
        <v>7052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7050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7053</v>
      </c>
      <c s="35" t="s">
        <v>52</v>
      </c>
      <c s="6" t="s">
        <v>7054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7050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7055</v>
      </c>
      <c s="35" t="s">
        <v>52</v>
      </c>
      <c s="6" t="s">
        <v>7056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7050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7057</v>
      </c>
      <c s="35" t="s">
        <v>52</v>
      </c>
      <c s="6" t="s">
        <v>7058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7050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7059</v>
      </c>
      <c s="35" t="s">
        <v>52</v>
      </c>
      <c s="6" t="s">
        <v>7060</v>
      </c>
      <c s="36" t="s">
        <v>2835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7050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7061</v>
      </c>
      <c s="35" t="s">
        <v>52</v>
      </c>
      <c s="6" t="s">
        <v>7062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7050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7063</v>
      </c>
      <c s="35" t="s">
        <v>52</v>
      </c>
      <c s="6" t="s">
        <v>7064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7050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7065</v>
      </c>
      <c s="35" t="s">
        <v>52</v>
      </c>
      <c s="6" t="s">
        <v>7066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7050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7067</v>
      </c>
      <c s="35" t="s">
        <v>52</v>
      </c>
      <c s="6" t="s">
        <v>7068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7050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7069</v>
      </c>
      <c s="35" t="s">
        <v>52</v>
      </c>
      <c s="6" t="s">
        <v>7070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7050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7071</v>
      </c>
      <c s="35" t="s">
        <v>52</v>
      </c>
      <c s="6" t="s">
        <v>7072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7050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7073</v>
      </c>
      <c s="35" t="s">
        <v>52</v>
      </c>
      <c s="6" t="s">
        <v>7074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7050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394</v>
      </c>
      <c s="34" t="s">
        <v>7075</v>
      </c>
      <c s="35" t="s">
        <v>52</v>
      </c>
      <c s="6" t="s">
        <v>7076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7050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397</v>
      </c>
      <c s="34" t="s">
        <v>7077</v>
      </c>
      <c s="35" t="s">
        <v>52</v>
      </c>
      <c s="6" t="s">
        <v>7078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7050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6406</v>
      </c>
      <c s="34" t="s">
        <v>7079</v>
      </c>
      <c s="35" t="s">
        <v>52</v>
      </c>
      <c s="6" t="s">
        <v>7080</v>
      </c>
      <c s="36" t="s">
        <v>7081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7050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6409</v>
      </c>
      <c s="34" t="s">
        <v>7082</v>
      </c>
      <c s="35" t="s">
        <v>52</v>
      </c>
      <c s="6" t="s">
        <v>7083</v>
      </c>
      <c s="36" t="s">
        <v>449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6864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7084</v>
      </c>
      <c r="E544" s="33" t="s">
        <v>7085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6412</v>
      </c>
      <c s="34" t="s">
        <v>7086</v>
      </c>
      <c s="35" t="s">
        <v>52</v>
      </c>
      <c s="6" t="s">
        <v>7087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7050</v>
      </c>
    </row>
    <row r="548" spans="1:5" ht="38.25">
      <c r="A548" t="s">
        <v>60</v>
      </c>
      <c r="E548" s="39" t="s">
        <v>7088</v>
      </c>
    </row>
    <row r="549" spans="1:16" ht="12.75">
      <c r="A549" t="s">
        <v>49</v>
      </c>
      <c s="34" t="s">
        <v>6415</v>
      </c>
      <c s="34" t="s">
        <v>7089</v>
      </c>
      <c s="35" t="s">
        <v>52</v>
      </c>
      <c s="6" t="s">
        <v>7090</v>
      </c>
      <c s="36" t="s">
        <v>7091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7050</v>
      </c>
    </row>
    <row r="552" spans="1:5" ht="25.5">
      <c r="A552" t="s">
        <v>60</v>
      </c>
      <c r="E552" s="39" t="s">
        <v>7092</v>
      </c>
    </row>
    <row r="553" spans="1:16" ht="12.75">
      <c r="A553" t="s">
        <v>49</v>
      </c>
      <c s="34" t="s">
        <v>6418</v>
      </c>
      <c s="34" t="s">
        <v>7093</v>
      </c>
      <c s="35" t="s">
        <v>52</v>
      </c>
      <c s="6" t="s">
        <v>7094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7050</v>
      </c>
    </row>
    <row r="556" spans="1:5" ht="25.5">
      <c r="A556" t="s">
        <v>60</v>
      </c>
      <c r="E556" s="39" t="s">
        <v>7092</v>
      </c>
    </row>
    <row r="557" spans="1:16" ht="12.75">
      <c r="A557" t="s">
        <v>49</v>
      </c>
      <c s="34" t="s">
        <v>6419</v>
      </c>
      <c s="34" t="s">
        <v>7095</v>
      </c>
      <c s="35" t="s">
        <v>52</v>
      </c>
      <c s="6" t="s">
        <v>7096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7050</v>
      </c>
    </row>
    <row r="560" spans="1:5" ht="25.5">
      <c r="A560" t="s">
        <v>60</v>
      </c>
      <c r="E560" s="39" t="s">
        <v>7097</v>
      </c>
    </row>
    <row r="561" spans="1:16" ht="12.75">
      <c r="A561" t="s">
        <v>49</v>
      </c>
      <c s="34" t="s">
        <v>6420</v>
      </c>
      <c s="34" t="s">
        <v>7098</v>
      </c>
      <c s="35" t="s">
        <v>52</v>
      </c>
      <c s="6" t="s">
        <v>7099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7050</v>
      </c>
    </row>
    <row r="564" spans="1:5" ht="25.5">
      <c r="A564" t="s">
        <v>60</v>
      </c>
      <c r="E564" s="39" t="s">
        <v>7092</v>
      </c>
    </row>
    <row r="565" spans="1:16" ht="12.75">
      <c r="A565" t="s">
        <v>49</v>
      </c>
      <c s="34" t="s">
        <v>6421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6909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6422</v>
      </c>
      <c s="34" t="s">
        <v>7191</v>
      </c>
      <c s="35" t="s">
        <v>52</v>
      </c>
      <c s="6" t="s">
        <v>7192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6909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6425</v>
      </c>
      <c s="34" t="s">
        <v>7193</v>
      </c>
      <c s="35" t="s">
        <v>52</v>
      </c>
      <c s="6" t="s">
        <v>7194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6909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6428</v>
      </c>
      <c s="34" t="s">
        <v>7195</v>
      </c>
      <c s="35" t="s">
        <v>52</v>
      </c>
      <c s="6" t="s">
        <v>7196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6909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6429</v>
      </c>
      <c s="34" t="s">
        <v>7197</v>
      </c>
      <c s="35" t="s">
        <v>52</v>
      </c>
      <c s="6" t="s">
        <v>7198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6909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1940</v>
      </c>
      <c r="E585" s="33" t="s">
        <v>7100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6430</v>
      </c>
      <c s="34" t="s">
        <v>636</v>
      </c>
      <c s="35" t="s">
        <v>637</v>
      </c>
      <c s="6" t="s">
        <v>7199</v>
      </c>
      <c s="36" t="s">
        <v>639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640</v>
      </c>
    </row>
    <row r="588" spans="1:5" ht="12.75">
      <c r="A588" s="35" t="s">
        <v>58</v>
      </c>
      <c r="E588" s="40" t="s">
        <v>6864</v>
      </c>
    </row>
    <row r="589" spans="1:5" ht="25.5">
      <c r="A589" t="s">
        <v>60</v>
      </c>
      <c r="E589" s="39" t="s">
        <v>640</v>
      </c>
    </row>
    <row r="590" spans="1:16" ht="38.25">
      <c r="A590" t="s">
        <v>49</v>
      </c>
      <c s="34" t="s">
        <v>6431</v>
      </c>
      <c s="34" t="s">
        <v>1988</v>
      </c>
      <c s="35" t="s">
        <v>1989</v>
      </c>
      <c s="6" t="s">
        <v>7200</v>
      </c>
      <c s="36" t="s">
        <v>639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640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640</v>
      </c>
    </row>
    <row r="594" spans="1:16" ht="25.5">
      <c r="A594" t="s">
        <v>49</v>
      </c>
      <c s="34" t="s">
        <v>6434</v>
      </c>
      <c s="34" t="s">
        <v>1991</v>
      </c>
      <c s="35" t="s">
        <v>1992</v>
      </c>
      <c s="6" t="s">
        <v>7201</v>
      </c>
      <c s="36" t="s">
        <v>639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640</v>
      </c>
    </row>
    <row r="596" spans="1:5" ht="12.75">
      <c r="A596" s="35" t="s">
        <v>58</v>
      </c>
      <c r="E596" s="40" t="s">
        <v>6864</v>
      </c>
    </row>
    <row r="597" spans="1:5" ht="25.5">
      <c r="A597" t="s">
        <v>60</v>
      </c>
      <c r="E597" s="39" t="s">
        <v>640</v>
      </c>
    </row>
    <row r="598" spans="1:16" ht="25.5">
      <c r="A598" t="s">
        <v>49</v>
      </c>
      <c s="34" t="s">
        <v>6437</v>
      </c>
      <c s="34" t="s">
        <v>1952</v>
      </c>
      <c s="35" t="s">
        <v>1953</v>
      </c>
      <c s="6" t="s">
        <v>7202</v>
      </c>
      <c s="36" t="s">
        <v>639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640</v>
      </c>
    </row>
    <row r="600" spans="1:5" ht="12.75">
      <c r="A600" s="35" t="s">
        <v>58</v>
      </c>
      <c r="E600" s="40" t="s">
        <v>6864</v>
      </c>
    </row>
    <row r="601" spans="1:5" ht="25.5">
      <c r="A601" t="s">
        <v>60</v>
      </c>
      <c r="E601" s="39" t="s">
        <v>640</v>
      </c>
    </row>
    <row r="602" spans="1:16" ht="25.5">
      <c r="A602" t="s">
        <v>49</v>
      </c>
      <c s="34" t="s">
        <v>6440</v>
      </c>
      <c s="34" t="s">
        <v>1967</v>
      </c>
      <c s="35" t="s">
        <v>1968</v>
      </c>
      <c s="6" t="s">
        <v>7203</v>
      </c>
      <c s="36" t="s">
        <v>639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640</v>
      </c>
    </row>
    <row r="604" spans="1:5" ht="12.75">
      <c r="A604" s="35" t="s">
        <v>58</v>
      </c>
      <c r="E604" s="40" t="s">
        <v>6864</v>
      </c>
    </row>
    <row r="605" spans="1:5" ht="25.5">
      <c r="A605" t="s">
        <v>60</v>
      </c>
      <c r="E605" s="39" t="s">
        <v>640</v>
      </c>
    </row>
    <row r="606" spans="1:16" ht="25.5">
      <c r="A606" t="s">
        <v>49</v>
      </c>
      <c s="34" t="s">
        <v>6443</v>
      </c>
      <c s="34" t="s">
        <v>1982</v>
      </c>
      <c s="35" t="s">
        <v>1983</v>
      </c>
      <c s="6" t="s">
        <v>7204</v>
      </c>
      <c s="36" t="s">
        <v>639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640</v>
      </c>
    </row>
    <row r="608" spans="1:5" ht="12.75">
      <c r="A608" s="35" t="s">
        <v>58</v>
      </c>
      <c r="E608" s="40" t="s">
        <v>6864</v>
      </c>
    </row>
    <row r="609" spans="1:5" ht="25.5">
      <c r="A609" t="s">
        <v>60</v>
      </c>
      <c r="E609" s="39" t="s">
        <v>640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7205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7205</v>
      </c>
      <c r="E4" s="26" t="s">
        <v>7206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7209</v>
      </c>
      <c r="E8" s="30" t="s">
        <v>7208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7211</v>
      </c>
      <c s="35" t="s">
        <v>52</v>
      </c>
      <c s="6" t="s">
        <v>7212</v>
      </c>
      <c s="36" t="s">
        <v>7213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7214</v>
      </c>
      <c s="35" t="s">
        <v>52</v>
      </c>
      <c s="6" t="s">
        <v>7215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3470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7216</v>
      </c>
      <c s="35" t="s">
        <v>52</v>
      </c>
      <c s="6" t="s">
        <v>7217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3474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7218</v>
      </c>
    </row>
    <row r="53" spans="1:16" ht="12.75">
      <c r="A53" t="s">
        <v>49</v>
      </c>
      <c s="34" t="s">
        <v>98</v>
      </c>
      <c s="34" t="s">
        <v>7219</v>
      </c>
      <c s="35" t="s">
        <v>52</v>
      </c>
      <c s="6" t="s">
        <v>478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7220</v>
      </c>
    </row>
    <row r="57" spans="1:16" ht="12.75">
      <c r="A57" t="s">
        <v>49</v>
      </c>
      <c s="34" t="s">
        <v>101</v>
      </c>
      <c s="34" t="s">
        <v>7221</v>
      </c>
      <c s="35" t="s">
        <v>52</v>
      </c>
      <c s="6" t="s">
        <v>480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7222</v>
      </c>
    </row>
    <row r="61" spans="1:16" ht="12.75">
      <c r="A61" t="s">
        <v>49</v>
      </c>
      <c s="34" t="s">
        <v>104</v>
      </c>
      <c s="34" t="s">
        <v>7223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7224</v>
      </c>
    </row>
    <row r="65" spans="1:16" ht="12.75">
      <c r="A65" t="s">
        <v>49</v>
      </c>
      <c s="34" t="s">
        <v>107</v>
      </c>
      <c s="34" t="s">
        <v>7225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7226</v>
      </c>
    </row>
    <row r="69" spans="1:16" ht="25.5">
      <c r="A69" t="s">
        <v>49</v>
      </c>
      <c s="34" t="s">
        <v>112</v>
      </c>
      <c s="34" t="s">
        <v>7227</v>
      </c>
      <c s="35" t="s">
        <v>52</v>
      </c>
      <c s="6" t="s">
        <v>7228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7229</v>
      </c>
    </row>
    <row r="73" spans="1:16" ht="25.5">
      <c r="A73" t="s">
        <v>49</v>
      </c>
      <c s="34" t="s">
        <v>115</v>
      </c>
      <c s="34" t="s">
        <v>7230</v>
      </c>
      <c s="35" t="s">
        <v>52</v>
      </c>
      <c s="6" t="s">
        <v>961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7231</v>
      </c>
    </row>
    <row r="77" spans="1:16" ht="25.5">
      <c r="A77" t="s">
        <v>49</v>
      </c>
      <c s="34" t="s">
        <v>119</v>
      </c>
      <c s="34" t="s">
        <v>7232</v>
      </c>
      <c s="35" t="s">
        <v>52</v>
      </c>
      <c s="6" t="s">
        <v>7233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7234</v>
      </c>
      <c s="35" t="s">
        <v>52</v>
      </c>
      <c s="6" t="s">
        <v>7235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6371</v>
      </c>
      <c s="35" t="s">
        <v>52</v>
      </c>
      <c s="6" t="s">
        <v>6372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1479</v>
      </c>
      <c s="35" t="s">
        <v>52</v>
      </c>
      <c s="6" t="s">
        <v>1480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7236</v>
      </c>
      <c s="35" t="s">
        <v>52</v>
      </c>
      <c s="6" t="s">
        <v>1835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7237</v>
      </c>
    </row>
    <row r="97" spans="1:16" ht="12.75">
      <c r="A97" t="s">
        <v>49</v>
      </c>
      <c s="34" t="s">
        <v>178</v>
      </c>
      <c s="34" t="s">
        <v>7238</v>
      </c>
      <c s="35" t="s">
        <v>52</v>
      </c>
      <c s="6" t="s">
        <v>6101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7237</v>
      </c>
    </row>
    <row r="101" spans="1:16" ht="12.75">
      <c r="A101" t="s">
        <v>49</v>
      </c>
      <c s="34" t="s">
        <v>181</v>
      </c>
      <c s="34" t="s">
        <v>7239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7237</v>
      </c>
    </row>
    <row r="105" spans="1:16" ht="12.75">
      <c r="A105" t="s">
        <v>49</v>
      </c>
      <c s="34" t="s">
        <v>184</v>
      </c>
      <c s="34" t="s">
        <v>7240</v>
      </c>
      <c s="35" t="s">
        <v>52</v>
      </c>
      <c s="6" t="s">
        <v>7241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7237</v>
      </c>
    </row>
    <row r="109" spans="1:16" ht="12.75">
      <c r="A109" t="s">
        <v>49</v>
      </c>
      <c s="34" t="s">
        <v>187</v>
      </c>
      <c s="34" t="s">
        <v>7242</v>
      </c>
      <c s="35" t="s">
        <v>52</v>
      </c>
      <c s="6" t="s">
        <v>1837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7237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7243</v>
      </c>
      <c s="35" t="s">
        <v>52</v>
      </c>
      <c s="6" t="s">
        <v>7244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1386</v>
      </c>
      <c s="35" t="s">
        <v>52</v>
      </c>
      <c s="6" t="s">
        <v>1387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7195</v>
      </c>
      <c s="35" t="s">
        <v>52</v>
      </c>
      <c s="6" t="s">
        <v>7196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7245</v>
      </c>
      <c s="35" t="s">
        <v>52</v>
      </c>
      <c s="6" t="s">
        <v>7246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7247</v>
      </c>
    </row>
    <row r="137" spans="1:16" ht="25.5">
      <c r="A137" t="s">
        <v>49</v>
      </c>
      <c s="34" t="s">
        <v>208</v>
      </c>
      <c s="34" t="s">
        <v>7248</v>
      </c>
      <c s="35" t="s">
        <v>52</v>
      </c>
      <c s="6" t="s">
        <v>7249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7250</v>
      </c>
    </row>
    <row r="141" spans="1:16" ht="25.5">
      <c r="A141" t="s">
        <v>49</v>
      </c>
      <c s="34" t="s">
        <v>211</v>
      </c>
      <c s="34" t="s">
        <v>7251</v>
      </c>
      <c s="35" t="s">
        <v>52</v>
      </c>
      <c s="6" t="s">
        <v>7252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7253</v>
      </c>
    </row>
    <row r="145" spans="1:16" ht="25.5">
      <c r="A145" t="s">
        <v>49</v>
      </c>
      <c s="34" t="s">
        <v>214</v>
      </c>
      <c s="34" t="s">
        <v>7254</v>
      </c>
      <c s="35" t="s">
        <v>52</v>
      </c>
      <c s="6" t="s">
        <v>7255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7256</v>
      </c>
    </row>
    <row r="149" spans="1:16" ht="12.75">
      <c r="A149" t="s">
        <v>49</v>
      </c>
      <c s="34" t="s">
        <v>217</v>
      </c>
      <c s="34" t="s">
        <v>7257</v>
      </c>
      <c s="35" t="s">
        <v>52</v>
      </c>
      <c s="6" t="s">
        <v>7258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7259</v>
      </c>
    </row>
    <row r="153" spans="1:16" ht="38.25">
      <c r="A153" t="s">
        <v>49</v>
      </c>
      <c s="34" t="s">
        <v>220</v>
      </c>
      <c s="34" t="s">
        <v>7260</v>
      </c>
      <c s="35" t="s">
        <v>52</v>
      </c>
      <c s="6" t="s">
        <v>7261</v>
      </c>
      <c s="36" t="s">
        <v>449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1396</v>
      </c>
      <c s="35" t="s">
        <v>52</v>
      </c>
      <c s="6" t="s">
        <v>1397</v>
      </c>
      <c s="36" t="s">
        <v>449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1927</v>
      </c>
      <c s="35" t="s">
        <v>52</v>
      </c>
      <c s="6" t="s">
        <v>1928</v>
      </c>
      <c s="36" t="s">
        <v>449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1127</v>
      </c>
      <c s="35" t="s">
        <v>52</v>
      </c>
      <c s="6" t="s">
        <v>1128</v>
      </c>
      <c s="36" t="s">
        <v>449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7262</v>
      </c>
      <c s="35" t="s">
        <v>52</v>
      </c>
      <c s="6" t="s">
        <v>7263</v>
      </c>
      <c s="36" t="s">
        <v>449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7268</v>
      </c>
      <c r="E8" s="30" t="s">
        <v>7267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1973</v>
      </c>
      <c s="35" t="s">
        <v>1974</v>
      </c>
      <c s="6" t="s">
        <v>1975</v>
      </c>
      <c s="36" t="s">
        <v>639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38.25">
      <c r="A22" t="s">
        <v>49</v>
      </c>
      <c s="34" t="s">
        <v>72</v>
      </c>
      <c s="34" t="s">
        <v>1988</v>
      </c>
      <c s="35" t="s">
        <v>1989</v>
      </c>
      <c s="6" t="s">
        <v>1990</v>
      </c>
      <c s="36" t="s">
        <v>639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2003</v>
      </c>
      <c s="35" t="s">
        <v>2004</v>
      </c>
      <c s="6" t="s">
        <v>2005</v>
      </c>
      <c s="36" t="s">
        <v>639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12.75">
      <c r="A34" t="s">
        <v>49</v>
      </c>
      <c s="34" t="s">
        <v>83</v>
      </c>
      <c s="34" t="s">
        <v>7211</v>
      </c>
      <c s="35" t="s">
        <v>52</v>
      </c>
      <c s="6" t="s">
        <v>7212</v>
      </c>
      <c s="36" t="s">
        <v>7213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4542</v>
      </c>
      <c s="35" t="s">
        <v>52</v>
      </c>
      <c s="6" t="s">
        <v>4543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7270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1449</v>
      </c>
      <c s="35" t="s">
        <v>52</v>
      </c>
      <c s="6" t="s">
        <v>1450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7269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7271</v>
      </c>
      <c s="35" t="s">
        <v>52</v>
      </c>
      <c s="6" t="s">
        <v>7272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7273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646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2830</v>
      </c>
      <c s="35" t="s">
        <v>52</v>
      </c>
      <c s="6" t="s">
        <v>2831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7274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1800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1455</v>
      </c>
      <c s="35" t="s">
        <v>52</v>
      </c>
      <c s="6" t="s">
        <v>1456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477</v>
      </c>
      <c s="35" t="s">
        <v>52</v>
      </c>
      <c s="6" t="s">
        <v>478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7269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7273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7275</v>
      </c>
      <c s="35" t="s">
        <v>52</v>
      </c>
      <c s="6" t="s">
        <v>7276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7277</v>
      </c>
      <c s="35" t="s">
        <v>52</v>
      </c>
      <c s="6" t="s">
        <v>7278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1470</v>
      </c>
      <c s="35" t="s">
        <v>52</v>
      </c>
      <c s="6" t="s">
        <v>1471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6367</v>
      </c>
      <c s="35" t="s">
        <v>52</v>
      </c>
      <c s="6" t="s">
        <v>6368</v>
      </c>
      <c s="36" t="s">
        <v>2068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6369</v>
      </c>
      <c s="35" t="s">
        <v>52</v>
      </c>
      <c s="6" t="s">
        <v>6370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6371</v>
      </c>
      <c s="35" t="s">
        <v>52</v>
      </c>
      <c s="6" t="s">
        <v>6372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651</v>
      </c>
      <c s="35" t="s">
        <v>52</v>
      </c>
      <c s="6" t="s">
        <v>652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6083</v>
      </c>
      <c s="35" t="s">
        <v>52</v>
      </c>
      <c s="6" t="s">
        <v>6084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7279</v>
      </c>
      <c s="35" t="s">
        <v>52</v>
      </c>
      <c s="6" t="s">
        <v>7280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7281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7282</v>
      </c>
      <c s="35" t="s">
        <v>52</v>
      </c>
      <c s="6" t="s">
        <v>7283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7281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1492</v>
      </c>
      <c s="35" t="s">
        <v>52</v>
      </c>
      <c s="6" t="s">
        <v>1493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1819</v>
      </c>
      <c s="35" t="s">
        <v>52</v>
      </c>
      <c s="6" t="s">
        <v>1820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6099</v>
      </c>
      <c s="35" t="s">
        <v>52</v>
      </c>
      <c s="6" t="s">
        <v>659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7284</v>
      </c>
      <c s="35" t="s">
        <v>52</v>
      </c>
      <c s="6" t="s">
        <v>7285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7286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7287</v>
      </c>
      <c s="35" t="s">
        <v>52</v>
      </c>
      <c s="6" t="s">
        <v>7288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7289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7289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1834</v>
      </c>
      <c s="35" t="s">
        <v>52</v>
      </c>
      <c s="6" t="s">
        <v>1835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7289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6100</v>
      </c>
      <c s="35" t="s">
        <v>52</v>
      </c>
      <c s="6" t="s">
        <v>6101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7290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7290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7291</v>
      </c>
      <c s="35" t="s">
        <v>52</v>
      </c>
      <c s="6" t="s">
        <v>7241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7290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7292</v>
      </c>
      <c s="35" t="s">
        <v>52</v>
      </c>
      <c s="6" t="s">
        <v>7293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7290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6426</v>
      </c>
      <c s="35" t="s">
        <v>52</v>
      </c>
      <c s="6" t="s">
        <v>6427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7243</v>
      </c>
      <c s="35" t="s">
        <v>52</v>
      </c>
      <c s="6" t="s">
        <v>7244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7195</v>
      </c>
      <c s="35" t="s">
        <v>52</v>
      </c>
      <c s="6" t="s">
        <v>7196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1390</v>
      </c>
      <c s="35" t="s">
        <v>52</v>
      </c>
      <c s="6" t="s">
        <v>1391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7294</v>
      </c>
      <c s="35" t="s">
        <v>52</v>
      </c>
      <c s="6" t="s">
        <v>7295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7296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7297</v>
      </c>
      <c s="35" t="s">
        <v>52</v>
      </c>
      <c s="6" t="s">
        <v>7298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7299</v>
      </c>
      <c s="35" t="s">
        <v>52</v>
      </c>
      <c s="6" t="s">
        <v>7300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7301</v>
      </c>
      <c s="35" t="s">
        <v>52</v>
      </c>
      <c s="6" t="s">
        <v>7302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7303</v>
      </c>
      <c s="35" t="s">
        <v>52</v>
      </c>
      <c s="6" t="s">
        <v>7304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7296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7305</v>
      </c>
      <c s="35" t="s">
        <v>52</v>
      </c>
      <c s="6" t="s">
        <v>7306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7296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7307</v>
      </c>
      <c s="35" t="s">
        <v>52</v>
      </c>
      <c s="6" t="s">
        <v>7308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7296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7309</v>
      </c>
      <c s="35" t="s">
        <v>52</v>
      </c>
      <c s="6" t="s">
        <v>7310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7296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7311</v>
      </c>
      <c s="35" t="s">
        <v>52</v>
      </c>
      <c s="6" t="s">
        <v>7312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7296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7313</v>
      </c>
      <c s="35" t="s">
        <v>52</v>
      </c>
      <c s="6" t="s">
        <v>7314</v>
      </c>
      <c s="36" t="s">
        <v>110</v>
      </c>
      <c s="37">
        <v>35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7315</v>
      </c>
      <c s="35" t="s">
        <v>52</v>
      </c>
      <c s="6" t="s">
        <v>7316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7317</v>
      </c>
      <c s="35" t="s">
        <v>52</v>
      </c>
      <c s="6" t="s">
        <v>7318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7319</v>
      </c>
      <c s="35" t="s">
        <v>52</v>
      </c>
      <c s="6" t="s">
        <v>7320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7321</v>
      </c>
      <c s="35" t="s">
        <v>52</v>
      </c>
      <c s="6" t="s">
        <v>7322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7323</v>
      </c>
      <c s="35" t="s">
        <v>52</v>
      </c>
      <c s="6" t="s">
        <v>7324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7325</v>
      </c>
      <c s="35" t="s">
        <v>52</v>
      </c>
      <c s="6" t="s">
        <v>7326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7327</v>
      </c>
      <c s="35" t="s">
        <v>52</v>
      </c>
      <c s="6" t="s">
        <v>7328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7329</v>
      </c>
      <c s="35" t="s">
        <v>52</v>
      </c>
      <c s="6" t="s">
        <v>7330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7331</v>
      </c>
      <c s="35" t="s">
        <v>52</v>
      </c>
      <c s="6" t="s">
        <v>7332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7333</v>
      </c>
      <c s="35" t="s">
        <v>52</v>
      </c>
      <c s="6" t="s">
        <v>7334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7335</v>
      </c>
      <c s="35" t="s">
        <v>52</v>
      </c>
      <c s="6" t="s">
        <v>7336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7337</v>
      </c>
      <c s="35" t="s">
        <v>52</v>
      </c>
      <c s="6" t="s">
        <v>7338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7339</v>
      </c>
      <c s="35" t="s">
        <v>52</v>
      </c>
      <c s="6" t="s">
        <v>7340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7341</v>
      </c>
      <c s="35" t="s">
        <v>52</v>
      </c>
      <c s="6" t="s">
        <v>7342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6104</v>
      </c>
      <c s="35" t="s">
        <v>52</v>
      </c>
      <c s="6" t="s">
        <v>6105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1394</v>
      </c>
      <c s="35" t="s">
        <v>52</v>
      </c>
      <c s="6" t="s">
        <v>1395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1927</v>
      </c>
      <c s="35" t="s">
        <v>52</v>
      </c>
      <c s="6" t="s">
        <v>1928</v>
      </c>
      <c s="36" t="s">
        <v>449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668</v>
      </c>
      <c s="35" t="s">
        <v>52</v>
      </c>
      <c s="6" t="s">
        <v>669</v>
      </c>
      <c s="36" t="s">
        <v>449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6455</v>
      </c>
      <c s="35" t="s">
        <v>52</v>
      </c>
      <c s="6" t="s">
        <v>6456</v>
      </c>
      <c s="36" t="s">
        <v>449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6458</v>
      </c>
      <c s="35" t="s">
        <v>52</v>
      </c>
      <c s="6" t="s">
        <v>6459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7343</v>
      </c>
      <c s="35" t="s">
        <v>52</v>
      </c>
      <c s="6" t="s">
        <v>7344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7347</v>
      </c>
      <c r="E8" s="30" t="s">
        <v>7346</v>
      </c>
      <c r="J8" s="29">
        <f>0+J9+J34+J47+J52</f>
      </c>
      <c s="29">
        <f>0+K9+K34+K47+K52</f>
      </c>
      <c s="29">
        <f>0+L9+L34+L47+L52</f>
      </c>
      <c s="29">
        <f>0+M9+M34+M47+M52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6.2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12.75">
      <c r="A30" t="s">
        <v>49</v>
      </c>
      <c s="34" t="s">
        <v>80</v>
      </c>
      <c s="34" t="s">
        <v>7211</v>
      </c>
      <c s="35" t="s">
        <v>52</v>
      </c>
      <c s="6" t="s">
        <v>7212</v>
      </c>
      <c s="36" t="s">
        <v>7213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1796</v>
      </c>
      <c s="35" t="s">
        <v>52</v>
      </c>
      <c s="6" t="s">
        <v>1797</v>
      </c>
      <c s="36" t="s">
        <v>65</v>
      </c>
      <c s="37">
        <v>23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7214</v>
      </c>
      <c s="35" t="s">
        <v>52</v>
      </c>
      <c s="6" t="s">
        <v>7215</v>
      </c>
      <c s="36" t="s">
        <v>71</v>
      </c>
      <c s="37">
        <v>54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18.4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80</v>
      </c>
      <c r="E47" s="33" t="s">
        <v>3470</v>
      </c>
      <c r="J47" s="32">
        <f>0</f>
      </c>
      <c s="32">
        <f>0</f>
      </c>
      <c s="32">
        <f>0+L48</f>
      </c>
      <c s="32">
        <f>0+M48</f>
      </c>
    </row>
    <row r="48" spans="1:16" ht="12.75">
      <c r="A48" t="s">
        <v>49</v>
      </c>
      <c s="34" t="s">
        <v>95</v>
      </c>
      <c s="34" t="s">
        <v>7216</v>
      </c>
      <c s="35" t="s">
        <v>52</v>
      </c>
      <c s="6" t="s">
        <v>7217</v>
      </c>
      <c s="36" t="s">
        <v>65</v>
      </c>
      <c s="37">
        <v>1.5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83</v>
      </c>
      <c r="E52" s="33" t="s">
        <v>3474</v>
      </c>
      <c r="J52" s="32">
        <f>0</f>
      </c>
      <c s="32">
        <f>0</f>
      </c>
      <c s="32">
        <f>0+L53+L57+L61+L65+L69+L73+L77+L81+L85+L89+L93+L97+L101+L105+L109+L113+L117+L121+L125+L129+L133+L137+L141</f>
      </c>
      <c s="32">
        <f>0+M53+M57+M61+M65+M69+M73+M77+M81+M85+M89+M93+M97+M101+M105+M109+M113+M117+M121+M125+M129+M133+M137+M141</f>
      </c>
    </row>
    <row r="53" spans="1:16" ht="25.5">
      <c r="A53" t="s">
        <v>49</v>
      </c>
      <c s="34" t="s">
        <v>98</v>
      </c>
      <c s="34" t="s">
        <v>1764</v>
      </c>
      <c s="35" t="s">
        <v>52</v>
      </c>
      <c s="6" t="s">
        <v>1456</v>
      </c>
      <c s="36" t="s">
        <v>110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89.25">
      <c r="A56" t="s">
        <v>60</v>
      </c>
      <c r="E56" s="39" t="s">
        <v>7348</v>
      </c>
    </row>
    <row r="57" spans="1:16" ht="12.75">
      <c r="A57" t="s">
        <v>49</v>
      </c>
      <c s="34" t="s">
        <v>101</v>
      </c>
      <c s="34" t="s">
        <v>7219</v>
      </c>
      <c s="35" t="s">
        <v>52</v>
      </c>
      <c s="6" t="s">
        <v>478</v>
      </c>
      <c s="36" t="s">
        <v>110</v>
      </c>
      <c s="37">
        <v>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7349</v>
      </c>
    </row>
    <row r="61" spans="1:16" ht="12.75">
      <c r="A61" t="s">
        <v>49</v>
      </c>
      <c s="34" t="s">
        <v>104</v>
      </c>
      <c s="34" t="s">
        <v>7221</v>
      </c>
      <c s="35" t="s">
        <v>52</v>
      </c>
      <c s="6" t="s">
        <v>480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7350</v>
      </c>
    </row>
    <row r="65" spans="1:16" ht="12.75">
      <c r="A65" t="s">
        <v>49</v>
      </c>
      <c s="34" t="s">
        <v>107</v>
      </c>
      <c s="34" t="s">
        <v>7223</v>
      </c>
      <c s="35" t="s">
        <v>52</v>
      </c>
      <c s="6" t="s">
        <v>82</v>
      </c>
      <c s="36" t="s">
        <v>71</v>
      </c>
      <c s="37">
        <v>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7351</v>
      </c>
    </row>
    <row r="69" spans="1:16" ht="12.75">
      <c r="A69" t="s">
        <v>49</v>
      </c>
      <c s="34" t="s">
        <v>112</v>
      </c>
      <c s="34" t="s">
        <v>7225</v>
      </c>
      <c s="35" t="s">
        <v>52</v>
      </c>
      <c s="6" t="s">
        <v>85</v>
      </c>
      <c s="36" t="s">
        <v>71</v>
      </c>
      <c s="37">
        <v>40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7352</v>
      </c>
    </row>
    <row r="73" spans="1:16" ht="25.5">
      <c r="A73" t="s">
        <v>49</v>
      </c>
      <c s="34" t="s">
        <v>115</v>
      </c>
      <c s="34" t="s">
        <v>7353</v>
      </c>
      <c s="35" t="s">
        <v>52</v>
      </c>
      <c s="6" t="s">
        <v>7354</v>
      </c>
      <c s="36" t="s">
        <v>71</v>
      </c>
      <c s="37">
        <v>40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40.25">
      <c r="A76" t="s">
        <v>60</v>
      </c>
      <c r="E76" s="39" t="s">
        <v>7355</v>
      </c>
    </row>
    <row r="77" spans="1:16" ht="25.5">
      <c r="A77" t="s">
        <v>49</v>
      </c>
      <c s="34" t="s">
        <v>119</v>
      </c>
      <c s="34" t="s">
        <v>7234</v>
      </c>
      <c s="35" t="s">
        <v>52</v>
      </c>
      <c s="6" t="s">
        <v>7235</v>
      </c>
      <c s="36" t="s">
        <v>110</v>
      </c>
      <c s="37">
        <v>10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6371</v>
      </c>
      <c s="35" t="s">
        <v>52</v>
      </c>
      <c s="6" t="s">
        <v>6372</v>
      </c>
      <c s="36" t="s">
        <v>110</v>
      </c>
      <c s="37">
        <v>15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12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7356</v>
      </c>
      <c s="35" t="s">
        <v>52</v>
      </c>
      <c s="6" t="s">
        <v>7357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02">
      <c r="A92" t="s">
        <v>60</v>
      </c>
      <c r="E92" s="39" t="s">
        <v>7358</v>
      </c>
    </row>
    <row r="93" spans="1:16" ht="12.75">
      <c r="A93" t="s">
        <v>49</v>
      </c>
      <c s="34" t="s">
        <v>175</v>
      </c>
      <c s="34" t="s">
        <v>7359</v>
      </c>
      <c s="35" t="s">
        <v>52</v>
      </c>
      <c s="6" t="s">
        <v>7360</v>
      </c>
      <c s="36" t="s">
        <v>71</v>
      </c>
      <c s="37">
        <v>156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7361</v>
      </c>
    </row>
    <row r="97" spans="1:16" ht="25.5">
      <c r="A97" t="s">
        <v>49</v>
      </c>
      <c s="34" t="s">
        <v>178</v>
      </c>
      <c s="34" t="s">
        <v>7362</v>
      </c>
      <c s="35" t="s">
        <v>52</v>
      </c>
      <c s="6" t="s">
        <v>7363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7195</v>
      </c>
      <c s="35" t="s">
        <v>52</v>
      </c>
      <c s="6" t="s">
        <v>7196</v>
      </c>
      <c s="36" t="s">
        <v>71</v>
      </c>
      <c s="37">
        <v>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7364</v>
      </c>
      <c s="35" t="s">
        <v>52</v>
      </c>
      <c s="6" t="s">
        <v>7365</v>
      </c>
      <c s="36" t="s">
        <v>110</v>
      </c>
      <c s="37">
        <v>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89.25">
      <c r="A108" t="s">
        <v>60</v>
      </c>
      <c r="E108" s="39" t="s">
        <v>7366</v>
      </c>
    </row>
    <row r="109" spans="1:16" ht="12.75">
      <c r="A109" t="s">
        <v>49</v>
      </c>
      <c s="34" t="s">
        <v>187</v>
      </c>
      <c s="34" t="s">
        <v>6104</v>
      </c>
      <c s="35" t="s">
        <v>52</v>
      </c>
      <c s="6" t="s">
        <v>6105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1927</v>
      </c>
      <c s="35" t="s">
        <v>52</v>
      </c>
      <c s="6" t="s">
        <v>1928</v>
      </c>
      <c s="36" t="s">
        <v>449</v>
      </c>
      <c s="37">
        <v>18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7262</v>
      </c>
      <c s="35" t="s">
        <v>52</v>
      </c>
      <c s="6" t="s">
        <v>7263</v>
      </c>
      <c s="36" t="s">
        <v>449</v>
      </c>
      <c s="37">
        <v>12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6455</v>
      </c>
      <c s="35" t="s">
        <v>52</v>
      </c>
      <c s="6" t="s">
        <v>6456</v>
      </c>
      <c s="36" t="s">
        <v>449</v>
      </c>
      <c s="37">
        <v>10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7369</v>
      </c>
      <c r="E8" s="30" t="s">
        <v>7368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1952</v>
      </c>
      <c s="35" t="s">
        <v>1953</v>
      </c>
      <c s="6" t="s">
        <v>1954</v>
      </c>
      <c s="36" t="s">
        <v>639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25.5">
      <c r="A30" t="s">
        <v>49</v>
      </c>
      <c s="34" t="s">
        <v>80</v>
      </c>
      <c s="34" t="s">
        <v>2000</v>
      </c>
      <c s="35" t="s">
        <v>2001</v>
      </c>
      <c s="6" t="s">
        <v>2002</v>
      </c>
      <c s="36" t="s">
        <v>639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12.75">
      <c r="A34" t="s">
        <v>49</v>
      </c>
      <c s="34" t="s">
        <v>83</v>
      </c>
      <c s="34" t="s">
        <v>7211</v>
      </c>
      <c s="35" t="s">
        <v>52</v>
      </c>
      <c s="6" t="s">
        <v>7212</v>
      </c>
      <c s="36" t="s">
        <v>7213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1796</v>
      </c>
      <c s="35" t="s">
        <v>52</v>
      </c>
      <c s="6" t="s">
        <v>1797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7214</v>
      </c>
      <c s="35" t="s">
        <v>52</v>
      </c>
      <c s="6" t="s">
        <v>7215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3470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7216</v>
      </c>
      <c s="35" t="s">
        <v>52</v>
      </c>
      <c s="6" t="s">
        <v>7217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3474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1764</v>
      </c>
      <c s="35" t="s">
        <v>52</v>
      </c>
      <c s="6" t="s">
        <v>1456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7348</v>
      </c>
    </row>
    <row r="61" spans="1:16" ht="12.75">
      <c r="A61" t="s">
        <v>49</v>
      </c>
      <c s="34" t="s">
        <v>104</v>
      </c>
      <c s="34" t="s">
        <v>7219</v>
      </c>
      <c s="35" t="s">
        <v>52</v>
      </c>
      <c s="6" t="s">
        <v>478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7349</v>
      </c>
    </row>
    <row r="65" spans="1:16" ht="12.75">
      <c r="A65" t="s">
        <v>49</v>
      </c>
      <c s="34" t="s">
        <v>107</v>
      </c>
      <c s="34" t="s">
        <v>7221</v>
      </c>
      <c s="35" t="s">
        <v>52</v>
      </c>
      <c s="6" t="s">
        <v>480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7350</v>
      </c>
    </row>
    <row r="69" spans="1:16" ht="12.75">
      <c r="A69" t="s">
        <v>49</v>
      </c>
      <c s="34" t="s">
        <v>112</v>
      </c>
      <c s="34" t="s">
        <v>7223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7351</v>
      </c>
    </row>
    <row r="73" spans="1:16" ht="12.75">
      <c r="A73" t="s">
        <v>49</v>
      </c>
      <c s="34" t="s">
        <v>115</v>
      </c>
      <c s="34" t="s">
        <v>7225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7352</v>
      </c>
    </row>
    <row r="77" spans="1:16" ht="25.5">
      <c r="A77" t="s">
        <v>49</v>
      </c>
      <c s="34" t="s">
        <v>119</v>
      </c>
      <c s="34" t="s">
        <v>7370</v>
      </c>
      <c s="35" t="s">
        <v>52</v>
      </c>
      <c s="6" t="s">
        <v>7371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7234</v>
      </c>
      <c s="35" t="s">
        <v>52</v>
      </c>
      <c s="6" t="s">
        <v>7235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6371</v>
      </c>
      <c s="35" t="s">
        <v>52</v>
      </c>
      <c s="6" t="s">
        <v>6372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1479</v>
      </c>
      <c s="35" t="s">
        <v>52</v>
      </c>
      <c s="6" t="s">
        <v>1480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7372</v>
      </c>
      <c s="35" t="s">
        <v>52</v>
      </c>
      <c s="6" t="s">
        <v>7373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7374</v>
      </c>
    </row>
    <row r="97" spans="1:16" ht="12.75">
      <c r="A97" t="s">
        <v>49</v>
      </c>
      <c s="34" t="s">
        <v>178</v>
      </c>
      <c s="34" t="s">
        <v>7359</v>
      </c>
      <c s="35" t="s">
        <v>52</v>
      </c>
      <c s="6" t="s">
        <v>7360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7361</v>
      </c>
    </row>
    <row r="101" spans="1:16" ht="25.5">
      <c r="A101" t="s">
        <v>49</v>
      </c>
      <c s="34" t="s">
        <v>181</v>
      </c>
      <c s="34" t="s">
        <v>7362</v>
      </c>
      <c s="35" t="s">
        <v>52</v>
      </c>
      <c s="6" t="s">
        <v>7363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7375</v>
      </c>
      <c s="35" t="s">
        <v>52</v>
      </c>
      <c s="6" t="s">
        <v>7376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7195</v>
      </c>
      <c s="35" t="s">
        <v>52</v>
      </c>
      <c s="6" t="s">
        <v>7196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1396</v>
      </c>
      <c s="35" t="s">
        <v>52</v>
      </c>
      <c s="6" t="s">
        <v>1397</v>
      </c>
      <c s="36" t="s">
        <v>449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668</v>
      </c>
      <c s="35" t="s">
        <v>52</v>
      </c>
      <c s="6" t="s">
        <v>669</v>
      </c>
      <c s="36" t="s">
        <v>449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7262</v>
      </c>
      <c s="35" t="s">
        <v>52</v>
      </c>
      <c s="6" t="s">
        <v>7263</v>
      </c>
      <c s="36" t="s">
        <v>449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6455</v>
      </c>
      <c s="35" t="s">
        <v>52</v>
      </c>
      <c s="6" t="s">
        <v>6456</v>
      </c>
      <c s="36" t="s">
        <v>449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6458</v>
      </c>
      <c s="35" t="s">
        <v>52</v>
      </c>
      <c s="6" t="s">
        <v>6459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6135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2562</v>
      </c>
      <c s="35" t="s">
        <v>52</v>
      </c>
      <c s="6" t="s">
        <v>2563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7381</v>
      </c>
      <c r="E8" s="30" t="s">
        <v>7380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6" ht="12.75">
      <c r="A30" t="s">
        <v>49</v>
      </c>
      <c s="34" t="s">
        <v>80</v>
      </c>
      <c s="34" t="s">
        <v>7211</v>
      </c>
      <c s="35" t="s">
        <v>52</v>
      </c>
      <c s="6" t="s">
        <v>7212</v>
      </c>
      <c s="36" t="s">
        <v>7213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1796</v>
      </c>
      <c s="35" t="s">
        <v>52</v>
      </c>
      <c s="6" t="s">
        <v>1797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7214</v>
      </c>
      <c s="35" t="s">
        <v>52</v>
      </c>
      <c s="6" t="s">
        <v>7215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3474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7348</v>
      </c>
    </row>
    <row r="52" spans="1:16" ht="12.75">
      <c r="A52" t="s">
        <v>49</v>
      </c>
      <c s="34" t="s">
        <v>98</v>
      </c>
      <c s="34" t="s">
        <v>7219</v>
      </c>
      <c s="35" t="s">
        <v>52</v>
      </c>
      <c s="6" t="s">
        <v>478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7349</v>
      </c>
    </row>
    <row r="56" spans="1:16" ht="12.75">
      <c r="A56" t="s">
        <v>49</v>
      </c>
      <c s="34" t="s">
        <v>101</v>
      </c>
      <c s="34" t="s">
        <v>7221</v>
      </c>
      <c s="35" t="s">
        <v>52</v>
      </c>
      <c s="6" t="s">
        <v>480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7350</v>
      </c>
    </row>
    <row r="60" spans="1:16" ht="12.75">
      <c r="A60" t="s">
        <v>49</v>
      </c>
      <c s="34" t="s">
        <v>104</v>
      </c>
      <c s="34" t="s">
        <v>7223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7351</v>
      </c>
    </row>
    <row r="64" spans="1:16" ht="12.75">
      <c r="A64" t="s">
        <v>49</v>
      </c>
      <c s="34" t="s">
        <v>107</v>
      </c>
      <c s="34" t="s">
        <v>7225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7352</v>
      </c>
    </row>
    <row r="68" spans="1:16" ht="25.5">
      <c r="A68" t="s">
        <v>49</v>
      </c>
      <c s="34" t="s">
        <v>112</v>
      </c>
      <c s="34" t="s">
        <v>7353</v>
      </c>
      <c s="35" t="s">
        <v>52</v>
      </c>
      <c s="6" t="s">
        <v>7354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7382</v>
      </c>
    </row>
    <row r="72" spans="1:16" ht="25.5">
      <c r="A72" t="s">
        <v>49</v>
      </c>
      <c s="34" t="s">
        <v>115</v>
      </c>
      <c s="34" t="s">
        <v>7383</v>
      </c>
      <c s="35" t="s">
        <v>52</v>
      </c>
      <c s="6" t="s">
        <v>845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7384</v>
      </c>
    </row>
    <row r="76" spans="1:16" ht="25.5">
      <c r="A76" t="s">
        <v>49</v>
      </c>
      <c s="34" t="s">
        <v>119</v>
      </c>
      <c s="34" t="s">
        <v>7234</v>
      </c>
      <c s="35" t="s">
        <v>52</v>
      </c>
      <c s="6" t="s">
        <v>7235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6371</v>
      </c>
      <c s="35" t="s">
        <v>52</v>
      </c>
      <c s="6" t="s">
        <v>6372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1479</v>
      </c>
      <c s="35" t="s">
        <v>52</v>
      </c>
      <c s="6" t="s">
        <v>1480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7239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7361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7195</v>
      </c>
      <c s="35" t="s">
        <v>52</v>
      </c>
      <c s="6" t="s">
        <v>7196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7385</v>
      </c>
      <c s="35" t="s">
        <v>52</v>
      </c>
      <c s="6" t="s">
        <v>7386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7387</v>
      </c>
    </row>
    <row r="104" spans="1:16" ht="12.75">
      <c r="A104" t="s">
        <v>49</v>
      </c>
      <c s="34" t="s">
        <v>184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6106</v>
      </c>
      <c s="35" t="s">
        <v>52</v>
      </c>
      <c s="6" t="s">
        <v>6107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1927</v>
      </c>
      <c s="35" t="s">
        <v>52</v>
      </c>
      <c s="6" t="s">
        <v>1928</v>
      </c>
      <c s="36" t="s">
        <v>449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1127</v>
      </c>
      <c s="35" t="s">
        <v>52</v>
      </c>
      <c s="6" t="s">
        <v>1128</v>
      </c>
      <c s="36" t="s">
        <v>449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7262</v>
      </c>
      <c s="35" t="s">
        <v>52</v>
      </c>
      <c s="6" t="s">
        <v>7263</v>
      </c>
      <c s="36" t="s">
        <v>449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7390</v>
      </c>
      <c r="E8" s="30" t="s">
        <v>7389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2000</v>
      </c>
      <c s="35" t="s">
        <v>2001</v>
      </c>
      <c s="6" t="s">
        <v>2002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12.75">
      <c r="A18" t="s">
        <v>49</v>
      </c>
      <c s="34" t="s">
        <v>26</v>
      </c>
      <c s="34" t="s">
        <v>7391</v>
      </c>
      <c s="35" t="s">
        <v>52</v>
      </c>
      <c s="6" t="s">
        <v>7392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1796</v>
      </c>
      <c s="35" t="s">
        <v>52</v>
      </c>
      <c s="6" t="s">
        <v>1797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3470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7393</v>
      </c>
      <c s="35" t="s">
        <v>52</v>
      </c>
      <c s="6" t="s">
        <v>7394</v>
      </c>
      <c s="36" t="s">
        <v>2068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3474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1455</v>
      </c>
      <c s="35" t="s">
        <v>52</v>
      </c>
      <c s="6" t="s">
        <v>1456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1467</v>
      </c>
      <c s="35" t="s">
        <v>52</v>
      </c>
      <c s="6" t="s">
        <v>1468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1268</v>
      </c>
      <c s="35" t="s">
        <v>52</v>
      </c>
      <c s="6" t="s">
        <v>1269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1801</v>
      </c>
      <c s="35" t="s">
        <v>52</v>
      </c>
      <c s="6" t="s">
        <v>1802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1805</v>
      </c>
      <c s="35" t="s">
        <v>52</v>
      </c>
      <c s="6" t="s">
        <v>1806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7395</v>
      </c>
      <c s="35" t="s">
        <v>52</v>
      </c>
      <c s="6" t="s">
        <v>7396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1807</v>
      </c>
      <c s="35" t="s">
        <v>52</v>
      </c>
      <c s="6" t="s">
        <v>1808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7397</v>
      </c>
      <c s="35" t="s">
        <v>52</v>
      </c>
      <c s="6" t="s">
        <v>7398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844</v>
      </c>
      <c s="35" t="s">
        <v>52</v>
      </c>
      <c s="6" t="s">
        <v>845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1677</v>
      </c>
      <c s="35" t="s">
        <v>52</v>
      </c>
      <c s="6" t="s">
        <v>1678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7399</v>
      </c>
      <c s="35" t="s">
        <v>52</v>
      </c>
      <c s="6" t="s">
        <v>7400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7401</v>
      </c>
      <c s="35" t="s">
        <v>52</v>
      </c>
      <c s="6" t="s">
        <v>7402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7403</v>
      </c>
      <c s="35" t="s">
        <v>52</v>
      </c>
      <c s="6" t="s">
        <v>7404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6367</v>
      </c>
      <c s="35" t="s">
        <v>52</v>
      </c>
      <c s="6" t="s">
        <v>6368</v>
      </c>
      <c s="36" t="s">
        <v>2068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6081</v>
      </c>
      <c s="35" t="s">
        <v>52</v>
      </c>
      <c s="6" t="s">
        <v>6082</v>
      </c>
      <c s="36" t="s">
        <v>2068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651</v>
      </c>
      <c s="35" t="s">
        <v>52</v>
      </c>
      <c s="6" t="s">
        <v>652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7405</v>
      </c>
      <c s="35" t="s">
        <v>52</v>
      </c>
      <c s="6" t="s">
        <v>7406</v>
      </c>
      <c s="36" t="s">
        <v>2835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1810</v>
      </c>
      <c s="35" t="s">
        <v>52</v>
      </c>
      <c s="6" t="s">
        <v>1811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1492</v>
      </c>
      <c s="35" t="s">
        <v>52</v>
      </c>
      <c s="6" t="s">
        <v>1493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6097</v>
      </c>
      <c s="35" t="s">
        <v>52</v>
      </c>
      <c s="6" t="s">
        <v>6098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655</v>
      </c>
      <c s="35" t="s">
        <v>52</v>
      </c>
      <c s="6" t="s">
        <v>656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1819</v>
      </c>
      <c s="35" t="s">
        <v>52</v>
      </c>
      <c s="6" t="s">
        <v>1820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7407</v>
      </c>
      <c s="35" t="s">
        <v>52</v>
      </c>
      <c s="6" t="s">
        <v>1887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7408</v>
      </c>
      <c s="35" t="s">
        <v>52</v>
      </c>
      <c s="6" t="s">
        <v>7288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7409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7236</v>
      </c>
      <c s="35" t="s">
        <v>52</v>
      </c>
      <c s="6" t="s">
        <v>1835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7238</v>
      </c>
      <c s="35" t="s">
        <v>52</v>
      </c>
      <c s="6" t="s">
        <v>6101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7239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7240</v>
      </c>
      <c s="35" t="s">
        <v>52</v>
      </c>
      <c s="6" t="s">
        <v>7241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7410</v>
      </c>
      <c s="35" t="s">
        <v>52</v>
      </c>
      <c s="6" t="s">
        <v>7411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7412</v>
      </c>
      <c s="35" t="s">
        <v>52</v>
      </c>
      <c s="6" t="s">
        <v>7413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7242</v>
      </c>
      <c s="35" t="s">
        <v>52</v>
      </c>
      <c s="6" t="s">
        <v>1837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7414</v>
      </c>
      <c s="35" t="s">
        <v>52</v>
      </c>
      <c s="6" t="s">
        <v>1377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7415</v>
      </c>
      <c s="35" t="s">
        <v>52</v>
      </c>
      <c s="6" t="s">
        <v>1381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7416</v>
      </c>
      <c s="35" t="s">
        <v>52</v>
      </c>
      <c s="6" t="s">
        <v>7417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7418</v>
      </c>
      <c s="35" t="s">
        <v>52</v>
      </c>
      <c s="6" t="s">
        <v>7419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7420</v>
      </c>
      <c s="35" t="s">
        <v>52</v>
      </c>
      <c s="6" t="s">
        <v>7421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7422</v>
      </c>
      <c s="35" t="s">
        <v>52</v>
      </c>
      <c s="6" t="s">
        <v>7423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6426</v>
      </c>
      <c s="35" t="s">
        <v>52</v>
      </c>
      <c s="6" t="s">
        <v>6427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7243</v>
      </c>
      <c s="35" t="s">
        <v>52</v>
      </c>
      <c s="6" t="s">
        <v>7244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7362</v>
      </c>
      <c s="35" t="s">
        <v>52</v>
      </c>
      <c s="6" t="s">
        <v>7363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7424</v>
      </c>
      <c s="35" t="s">
        <v>52</v>
      </c>
      <c s="6" t="s">
        <v>7425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1386</v>
      </c>
      <c s="35" t="s">
        <v>52</v>
      </c>
      <c s="6" t="s">
        <v>1387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1388</v>
      </c>
      <c s="35" t="s">
        <v>52</v>
      </c>
      <c s="6" t="s">
        <v>1389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7195</v>
      </c>
      <c s="35" t="s">
        <v>52</v>
      </c>
      <c s="6" t="s">
        <v>7196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1390</v>
      </c>
      <c s="35" t="s">
        <v>52</v>
      </c>
      <c s="6" t="s">
        <v>1391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7426</v>
      </c>
      <c s="35" t="s">
        <v>52</v>
      </c>
      <c s="6" t="s">
        <v>7427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7428</v>
      </c>
      <c s="35" t="s">
        <v>52</v>
      </c>
      <c s="6" t="s">
        <v>7429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7430</v>
      </c>
      <c s="35" t="s">
        <v>52</v>
      </c>
      <c s="6" t="s">
        <v>7431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7432</v>
      </c>
      <c s="35" t="s">
        <v>52</v>
      </c>
      <c s="6" t="s">
        <v>7433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7434</v>
      </c>
      <c s="35" t="s">
        <v>52</v>
      </c>
      <c s="6" t="s">
        <v>7435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7436</v>
      </c>
      <c s="35" t="s">
        <v>52</v>
      </c>
      <c s="6" t="s">
        <v>7437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7438</v>
      </c>
      <c s="35" t="s">
        <v>52</v>
      </c>
      <c s="6" t="s">
        <v>7439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7440</v>
      </c>
      <c s="35" t="s">
        <v>52</v>
      </c>
      <c s="6" t="s">
        <v>7441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7442</v>
      </c>
      <c s="35" t="s">
        <v>52</v>
      </c>
      <c s="6" t="s">
        <v>7443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7444</v>
      </c>
      <c s="35" t="s">
        <v>52</v>
      </c>
      <c s="6" t="s">
        <v>7445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7446</v>
      </c>
      <c s="35" t="s">
        <v>52</v>
      </c>
      <c s="6" t="s">
        <v>7447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7454</v>
      </c>
      <c s="35" t="s">
        <v>52</v>
      </c>
      <c s="6" t="s">
        <v>7455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7456</v>
      </c>
      <c s="35" t="s">
        <v>52</v>
      </c>
      <c s="6" t="s">
        <v>7457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1899</v>
      </c>
      <c s="35" t="s">
        <v>52</v>
      </c>
      <c s="6" t="s">
        <v>1900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6104</v>
      </c>
      <c s="35" t="s">
        <v>52</v>
      </c>
      <c s="6" t="s">
        <v>6105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7462</v>
      </c>
      <c s="35" t="s">
        <v>52</v>
      </c>
      <c s="6" t="s">
        <v>7463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7464</v>
      </c>
      <c s="35" t="s">
        <v>52</v>
      </c>
      <c s="6" t="s">
        <v>7465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1394</v>
      </c>
      <c s="35" t="s">
        <v>52</v>
      </c>
      <c s="6" t="s">
        <v>1395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364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367</v>
      </c>
      <c s="34" t="s">
        <v>7468</v>
      </c>
      <c s="35" t="s">
        <v>52</v>
      </c>
      <c s="6" t="s">
        <v>7469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370</v>
      </c>
      <c s="34" t="s">
        <v>7470</v>
      </c>
      <c s="35" t="s">
        <v>52</v>
      </c>
      <c s="6" t="s">
        <v>7471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373</v>
      </c>
      <c s="34" t="s">
        <v>7472</v>
      </c>
      <c s="35" t="s">
        <v>52</v>
      </c>
      <c s="6" t="s">
        <v>7473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376</v>
      </c>
      <c s="34" t="s">
        <v>7474</v>
      </c>
      <c s="35" t="s">
        <v>52</v>
      </c>
      <c s="6" t="s">
        <v>7475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379</v>
      </c>
      <c s="34" t="s">
        <v>7476</v>
      </c>
      <c s="35" t="s">
        <v>52</v>
      </c>
      <c s="6" t="s">
        <v>7477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382</v>
      </c>
      <c s="34" t="s">
        <v>1396</v>
      </c>
      <c s="35" t="s">
        <v>52</v>
      </c>
      <c s="6" t="s">
        <v>1397</v>
      </c>
      <c s="36" t="s">
        <v>449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385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388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391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402</v>
      </c>
      <c s="34" t="s">
        <v>6455</v>
      </c>
      <c s="35" t="s">
        <v>52</v>
      </c>
      <c s="6" t="s">
        <v>6456</v>
      </c>
      <c s="36" t="s">
        <v>449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405</v>
      </c>
      <c s="34" t="s">
        <v>7478</v>
      </c>
      <c s="35" t="s">
        <v>52</v>
      </c>
      <c s="6" t="s">
        <v>7479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408</v>
      </c>
      <c s="34" t="s">
        <v>7480</v>
      </c>
      <c s="35" t="s">
        <v>52</v>
      </c>
      <c s="6" t="s">
        <v>7481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411</v>
      </c>
      <c s="34" t="s">
        <v>7482</v>
      </c>
      <c s="35" t="s">
        <v>52</v>
      </c>
      <c s="6" t="s">
        <v>7483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414</v>
      </c>
      <c s="34" t="s">
        <v>7484</v>
      </c>
      <c s="35" t="s">
        <v>52</v>
      </c>
      <c s="6" t="s">
        <v>7485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417</v>
      </c>
      <c s="34" t="s">
        <v>6458</v>
      </c>
      <c s="35" t="s">
        <v>52</v>
      </c>
      <c s="6" t="s">
        <v>6459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420</v>
      </c>
      <c s="34" t="s">
        <v>7486</v>
      </c>
      <c s="35" t="s">
        <v>52</v>
      </c>
      <c s="6" t="s">
        <v>7487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423</v>
      </c>
      <c s="34" t="s">
        <v>7488</v>
      </c>
      <c s="35" t="s">
        <v>52</v>
      </c>
      <c s="6" t="s">
        <v>7489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426</v>
      </c>
      <c s="34" t="s">
        <v>7490</v>
      </c>
      <c s="35" t="s">
        <v>52</v>
      </c>
      <c s="6" t="s">
        <v>7491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429</v>
      </c>
      <c s="34" t="s">
        <v>7343</v>
      </c>
      <c s="35" t="s">
        <v>52</v>
      </c>
      <c s="6" t="s">
        <v>7344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432</v>
      </c>
      <c s="34" t="s">
        <v>7492</v>
      </c>
      <c s="35" t="s">
        <v>52</v>
      </c>
      <c s="6" t="s">
        <v>7493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7496</v>
      </c>
      <c r="E8" s="30" t="s">
        <v>7495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7211</v>
      </c>
      <c s="35" t="s">
        <v>52</v>
      </c>
      <c s="6" t="s">
        <v>7212</v>
      </c>
      <c s="36" t="s">
        <v>7213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7214</v>
      </c>
      <c s="35" t="s">
        <v>52</v>
      </c>
      <c s="6" t="s">
        <v>7215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3470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7216</v>
      </c>
      <c s="35" t="s">
        <v>52</v>
      </c>
      <c s="6" t="s">
        <v>7217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3474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1764</v>
      </c>
      <c s="35" t="s">
        <v>52</v>
      </c>
      <c s="6" t="s">
        <v>1456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7348</v>
      </c>
    </row>
    <row r="53" spans="1:16" ht="12.75">
      <c r="A53" t="s">
        <v>49</v>
      </c>
      <c s="34" t="s">
        <v>98</v>
      </c>
      <c s="34" t="s">
        <v>7219</v>
      </c>
      <c s="35" t="s">
        <v>52</v>
      </c>
      <c s="6" t="s">
        <v>478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7349</v>
      </c>
    </row>
    <row r="57" spans="1:16" ht="12.75">
      <c r="A57" t="s">
        <v>49</v>
      </c>
      <c s="34" t="s">
        <v>101</v>
      </c>
      <c s="34" t="s">
        <v>7221</v>
      </c>
      <c s="35" t="s">
        <v>52</v>
      </c>
      <c s="6" t="s">
        <v>480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7350</v>
      </c>
    </row>
    <row r="61" spans="1:16" ht="12.75">
      <c r="A61" t="s">
        <v>49</v>
      </c>
      <c s="34" t="s">
        <v>104</v>
      </c>
      <c s="34" t="s">
        <v>7223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7351</v>
      </c>
    </row>
    <row r="65" spans="1:16" ht="12.75">
      <c r="A65" t="s">
        <v>49</v>
      </c>
      <c s="34" t="s">
        <v>107</v>
      </c>
      <c s="34" t="s">
        <v>7225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7352</v>
      </c>
    </row>
    <row r="69" spans="1:16" ht="25.5">
      <c r="A69" t="s">
        <v>49</v>
      </c>
      <c s="34" t="s">
        <v>112</v>
      </c>
      <c s="34" t="s">
        <v>7353</v>
      </c>
      <c s="35" t="s">
        <v>52</v>
      </c>
      <c s="6" t="s">
        <v>7354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7382</v>
      </c>
    </row>
    <row r="73" spans="1:16" ht="25.5">
      <c r="A73" t="s">
        <v>49</v>
      </c>
      <c s="34" t="s">
        <v>115</v>
      </c>
      <c s="34" t="s">
        <v>7497</v>
      </c>
      <c s="35" t="s">
        <v>52</v>
      </c>
      <c s="6" t="s">
        <v>7498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7499</v>
      </c>
    </row>
    <row r="77" spans="1:16" ht="25.5">
      <c r="A77" t="s">
        <v>49</v>
      </c>
      <c s="34" t="s">
        <v>119</v>
      </c>
      <c s="34" t="s">
        <v>7230</v>
      </c>
      <c s="35" t="s">
        <v>52</v>
      </c>
      <c s="6" t="s">
        <v>961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7384</v>
      </c>
    </row>
    <row r="81" spans="1:16" ht="25.5">
      <c r="A81" t="s">
        <v>49</v>
      </c>
      <c s="34" t="s">
        <v>122</v>
      </c>
      <c s="34" t="s">
        <v>7232</v>
      </c>
      <c s="35" t="s">
        <v>52</v>
      </c>
      <c s="6" t="s">
        <v>7233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7234</v>
      </c>
      <c s="35" t="s">
        <v>52</v>
      </c>
      <c s="6" t="s">
        <v>7235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6371</v>
      </c>
      <c s="35" t="s">
        <v>52</v>
      </c>
      <c s="6" t="s">
        <v>6372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1479</v>
      </c>
      <c s="35" t="s">
        <v>52</v>
      </c>
      <c s="6" t="s">
        <v>1480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7409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7361</v>
      </c>
    </row>
    <row r="101" spans="1:16" ht="12.75">
      <c r="A101" t="s">
        <v>49</v>
      </c>
      <c s="34" t="s">
        <v>181</v>
      </c>
      <c s="34" t="s">
        <v>7500</v>
      </c>
      <c s="35" t="s">
        <v>52</v>
      </c>
      <c s="6" t="s">
        <v>7501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7361</v>
      </c>
    </row>
    <row r="105" spans="1:16" ht="12.75">
      <c r="A105" t="s">
        <v>49</v>
      </c>
      <c s="34" t="s">
        <v>184</v>
      </c>
      <c s="34" t="s">
        <v>7414</v>
      </c>
      <c s="35" t="s">
        <v>52</v>
      </c>
      <c s="6" t="s">
        <v>1377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7361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7502</v>
      </c>
      <c s="35" t="s">
        <v>52</v>
      </c>
      <c s="6" t="s">
        <v>7503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1388</v>
      </c>
      <c s="35" t="s">
        <v>52</v>
      </c>
      <c s="6" t="s">
        <v>1389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7195</v>
      </c>
      <c s="35" t="s">
        <v>52</v>
      </c>
      <c s="6" t="s">
        <v>7196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7506</v>
      </c>
    </row>
    <row r="129" spans="1:16" ht="38.25">
      <c r="A129" t="s">
        <v>49</v>
      </c>
      <c s="34" t="s">
        <v>202</v>
      </c>
      <c s="34" t="s">
        <v>7507</v>
      </c>
      <c s="35" t="s">
        <v>52</v>
      </c>
      <c s="6" t="s">
        <v>7508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7509</v>
      </c>
    </row>
    <row r="133" spans="1:16" ht="25.5">
      <c r="A133" t="s">
        <v>49</v>
      </c>
      <c s="34" t="s">
        <v>205</v>
      </c>
      <c s="34" t="s">
        <v>7510</v>
      </c>
      <c s="35" t="s">
        <v>52</v>
      </c>
      <c s="6" t="s">
        <v>7511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7512</v>
      </c>
    </row>
    <row r="137" spans="1:16" ht="25.5">
      <c r="A137" t="s">
        <v>49</v>
      </c>
      <c s="34" t="s">
        <v>208</v>
      </c>
      <c s="34" t="s">
        <v>7513</v>
      </c>
      <c s="35" t="s">
        <v>52</v>
      </c>
      <c s="6" t="s">
        <v>7514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7515</v>
      </c>
    </row>
    <row r="141" spans="1:16" ht="38.25">
      <c r="A141" t="s">
        <v>49</v>
      </c>
      <c s="34" t="s">
        <v>211</v>
      </c>
      <c s="34" t="s">
        <v>7516</v>
      </c>
      <c s="35" t="s">
        <v>52</v>
      </c>
      <c s="6" t="s">
        <v>7517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7518</v>
      </c>
    </row>
    <row r="145" spans="1:16" ht="38.25">
      <c r="A145" t="s">
        <v>49</v>
      </c>
      <c s="34" t="s">
        <v>214</v>
      </c>
      <c s="34" t="s">
        <v>7519</v>
      </c>
      <c s="35" t="s">
        <v>52</v>
      </c>
      <c s="6" t="s">
        <v>7520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7521</v>
      </c>
    </row>
    <row r="149" spans="1:16" ht="25.5">
      <c r="A149" t="s">
        <v>49</v>
      </c>
      <c s="34" t="s">
        <v>217</v>
      </c>
      <c s="34" t="s">
        <v>7522</v>
      </c>
      <c s="35" t="s">
        <v>52</v>
      </c>
      <c s="6" t="s">
        <v>7523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7524</v>
      </c>
    </row>
    <row r="153" spans="1:16" ht="12.75">
      <c r="A153" t="s">
        <v>49</v>
      </c>
      <c s="34" t="s">
        <v>220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1396</v>
      </c>
      <c s="35" t="s">
        <v>52</v>
      </c>
      <c s="6" t="s">
        <v>1397</v>
      </c>
      <c s="36" t="s">
        <v>449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1927</v>
      </c>
      <c s="35" t="s">
        <v>52</v>
      </c>
      <c s="6" t="s">
        <v>1928</v>
      </c>
      <c s="36" t="s">
        <v>449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1127</v>
      </c>
      <c s="35" t="s">
        <v>52</v>
      </c>
      <c s="6" t="s">
        <v>1128</v>
      </c>
      <c s="36" t="s">
        <v>449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7262</v>
      </c>
      <c s="35" t="s">
        <v>52</v>
      </c>
      <c s="6" t="s">
        <v>7263</v>
      </c>
      <c s="36" t="s">
        <v>449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7527</v>
      </c>
      <c r="E8" s="30" t="s">
        <v>7526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7211</v>
      </c>
      <c s="35" t="s">
        <v>52</v>
      </c>
      <c s="6" t="s">
        <v>7212</v>
      </c>
      <c s="36" t="s">
        <v>7213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4542</v>
      </c>
      <c s="35" t="s">
        <v>52</v>
      </c>
      <c s="6" t="s">
        <v>4543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7528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646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2830</v>
      </c>
      <c s="35" t="s">
        <v>52</v>
      </c>
      <c s="6" t="s">
        <v>2831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7528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1800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</f>
      </c>
      <c s="32">
        <f>0+M49+M53+M57+M61+M65+M69+M73+M77+M81+M85+M89+M93+M97+M101+M105+M109+M113+M117+M121+M125+M129+M133+M137+M141+M145+M149+M153+M157+M161+M165+M169+M173+M177+M181+M185+M189+M193+M197+M201+M205+M209+M213+M217+M221+M225+M229</f>
      </c>
    </row>
    <row r="49" spans="1:16" ht="25.5">
      <c r="A49" t="s">
        <v>49</v>
      </c>
      <c s="34" t="s">
        <v>95</v>
      </c>
      <c s="34" t="s">
        <v>1455</v>
      </c>
      <c s="35" t="s">
        <v>52</v>
      </c>
      <c s="6" t="s">
        <v>1456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479</v>
      </c>
      <c s="35" t="s">
        <v>52</v>
      </c>
      <c s="6" t="s">
        <v>480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7269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7529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7275</v>
      </c>
      <c s="35" t="s">
        <v>52</v>
      </c>
      <c s="6" t="s">
        <v>7276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7277</v>
      </c>
      <c s="35" t="s">
        <v>52</v>
      </c>
      <c s="6" t="s">
        <v>7278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1470</v>
      </c>
      <c s="35" t="s">
        <v>52</v>
      </c>
      <c s="6" t="s">
        <v>1471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1476</v>
      </c>
      <c s="35" t="s">
        <v>52</v>
      </c>
      <c s="6" t="s">
        <v>1477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6371</v>
      </c>
      <c s="35" t="s">
        <v>52</v>
      </c>
      <c s="6" t="s">
        <v>6372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651</v>
      </c>
      <c s="35" t="s">
        <v>52</v>
      </c>
      <c s="6" t="s">
        <v>652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7279</v>
      </c>
      <c s="35" t="s">
        <v>52</v>
      </c>
      <c s="6" t="s">
        <v>7280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7281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7282</v>
      </c>
      <c s="35" t="s">
        <v>52</v>
      </c>
      <c s="6" t="s">
        <v>7283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7281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1492</v>
      </c>
      <c s="35" t="s">
        <v>52</v>
      </c>
      <c s="6" t="s">
        <v>1493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1819</v>
      </c>
      <c s="35" t="s">
        <v>52</v>
      </c>
      <c s="6" t="s">
        <v>1820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6099</v>
      </c>
      <c s="35" t="s">
        <v>52</v>
      </c>
      <c s="6" t="s">
        <v>659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7284</v>
      </c>
      <c s="35" t="s">
        <v>52</v>
      </c>
      <c s="6" t="s">
        <v>7285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7286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7287</v>
      </c>
      <c s="35" t="s">
        <v>52</v>
      </c>
      <c s="6" t="s">
        <v>7288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7289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7289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6100</v>
      </c>
      <c s="35" t="s">
        <v>52</v>
      </c>
      <c s="6" t="s">
        <v>6101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7289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7289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6426</v>
      </c>
      <c s="35" t="s">
        <v>52</v>
      </c>
      <c s="6" t="s">
        <v>6427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7195</v>
      </c>
      <c s="35" t="s">
        <v>52</v>
      </c>
      <c s="6" t="s">
        <v>7196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1390</v>
      </c>
      <c s="35" t="s">
        <v>52</v>
      </c>
      <c s="6" t="s">
        <v>1391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7530</v>
      </c>
      <c s="35" t="s">
        <v>52</v>
      </c>
      <c s="6" t="s">
        <v>7531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7297</v>
      </c>
      <c s="35" t="s">
        <v>52</v>
      </c>
      <c s="6" t="s">
        <v>7298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7301</v>
      </c>
      <c s="35" t="s">
        <v>52</v>
      </c>
      <c s="6" t="s">
        <v>7302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7532</v>
      </c>
      <c s="35" t="s">
        <v>52</v>
      </c>
      <c s="6" t="s">
        <v>7533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7303</v>
      </c>
      <c s="35" t="s">
        <v>52</v>
      </c>
      <c s="6" t="s">
        <v>7304</v>
      </c>
      <c s="36" t="s">
        <v>110</v>
      </c>
      <c s="37">
        <v>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7296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7311</v>
      </c>
      <c s="35" t="s">
        <v>52</v>
      </c>
      <c s="6" t="s">
        <v>7312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7296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7313</v>
      </c>
      <c s="35" t="s">
        <v>52</v>
      </c>
      <c s="6" t="s">
        <v>7314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7296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7323</v>
      </c>
      <c s="35" t="s">
        <v>52</v>
      </c>
      <c s="6" t="s">
        <v>7324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7325</v>
      </c>
      <c s="35" t="s">
        <v>52</v>
      </c>
      <c s="6" t="s">
        <v>7326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1394</v>
      </c>
      <c s="35" t="s">
        <v>52</v>
      </c>
      <c s="6" t="s">
        <v>1395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1396</v>
      </c>
      <c s="35" t="s">
        <v>52</v>
      </c>
      <c s="6" t="s">
        <v>1397</v>
      </c>
      <c s="36" t="s">
        <v>449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1927</v>
      </c>
      <c s="35" t="s">
        <v>52</v>
      </c>
      <c s="6" t="s">
        <v>1928</v>
      </c>
      <c s="36" t="s">
        <v>449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1127</v>
      </c>
      <c s="35" t="s">
        <v>52</v>
      </c>
      <c s="6" t="s">
        <v>1128</v>
      </c>
      <c s="36" t="s">
        <v>449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668</v>
      </c>
      <c s="35" t="s">
        <v>52</v>
      </c>
      <c s="6" t="s">
        <v>669</v>
      </c>
      <c s="36" t="s">
        <v>449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6455</v>
      </c>
      <c s="35" t="s">
        <v>52</v>
      </c>
      <c s="6" t="s">
        <v>6456</v>
      </c>
      <c s="36" t="s">
        <v>449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6458</v>
      </c>
      <c s="35" t="s">
        <v>52</v>
      </c>
      <c s="6" t="s">
        <v>6459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7343</v>
      </c>
      <c s="35" t="s">
        <v>52</v>
      </c>
      <c s="6" t="s">
        <v>7344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7536</v>
      </c>
      <c r="E8" s="30" t="s">
        <v>7535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7211</v>
      </c>
      <c s="35" t="s">
        <v>52</v>
      </c>
      <c s="6" t="s">
        <v>7212</v>
      </c>
      <c s="36" t="s">
        <v>7213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7537</v>
      </c>
      <c s="35" t="s">
        <v>52</v>
      </c>
      <c s="6" t="s">
        <v>7538</v>
      </c>
      <c s="36" t="s">
        <v>449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1800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1455</v>
      </c>
      <c s="35" t="s">
        <v>52</v>
      </c>
      <c s="6" t="s">
        <v>1456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477</v>
      </c>
      <c s="35" t="s">
        <v>52</v>
      </c>
      <c s="6" t="s">
        <v>478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479</v>
      </c>
      <c s="35" t="s">
        <v>52</v>
      </c>
      <c s="6" t="s">
        <v>480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7269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7529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7275</v>
      </c>
      <c s="35" t="s">
        <v>52</v>
      </c>
      <c s="6" t="s">
        <v>7276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7277</v>
      </c>
      <c s="35" t="s">
        <v>52</v>
      </c>
      <c s="6" t="s">
        <v>7278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1470</v>
      </c>
      <c s="35" t="s">
        <v>52</v>
      </c>
      <c s="6" t="s">
        <v>1471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844</v>
      </c>
      <c s="35" t="s">
        <v>52</v>
      </c>
      <c s="6" t="s">
        <v>845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7401</v>
      </c>
      <c s="35" t="s">
        <v>52</v>
      </c>
      <c s="6" t="s">
        <v>7402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6371</v>
      </c>
      <c s="35" t="s">
        <v>52</v>
      </c>
      <c s="6" t="s">
        <v>6372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7279</v>
      </c>
      <c s="35" t="s">
        <v>52</v>
      </c>
      <c s="6" t="s">
        <v>7280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6097</v>
      </c>
      <c s="35" t="s">
        <v>52</v>
      </c>
      <c s="6" t="s">
        <v>6098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1819</v>
      </c>
      <c s="35" t="s">
        <v>52</v>
      </c>
      <c s="6" t="s">
        <v>1820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7539</v>
      </c>
      <c s="35" t="s">
        <v>52</v>
      </c>
      <c s="6" t="s">
        <v>7540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7284</v>
      </c>
      <c s="35" t="s">
        <v>52</v>
      </c>
      <c s="6" t="s">
        <v>7285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7541</v>
      </c>
      <c s="35" t="s">
        <v>52</v>
      </c>
      <c s="6" t="s">
        <v>7542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6413</v>
      </c>
      <c s="35" t="s">
        <v>52</v>
      </c>
      <c s="6" t="s">
        <v>6414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7543</v>
      </c>
      <c s="35" t="s">
        <v>52</v>
      </c>
      <c s="6" t="s">
        <v>7544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7545</v>
      </c>
      <c s="35" t="s">
        <v>52</v>
      </c>
      <c s="6" t="s">
        <v>7546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7547</v>
      </c>
      <c s="35" t="s">
        <v>52</v>
      </c>
      <c s="6" t="s">
        <v>7548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7549</v>
      </c>
      <c s="35" t="s">
        <v>52</v>
      </c>
      <c s="6" t="s">
        <v>7550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7553</v>
      </c>
      <c s="35" t="s">
        <v>52</v>
      </c>
      <c s="6" t="s">
        <v>7554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7555</v>
      </c>
      <c s="35" t="s">
        <v>52</v>
      </c>
      <c s="6" t="s">
        <v>7556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7195</v>
      </c>
      <c s="35" t="s">
        <v>52</v>
      </c>
      <c s="6" t="s">
        <v>7196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1390</v>
      </c>
      <c s="35" t="s">
        <v>52</v>
      </c>
      <c s="6" t="s">
        <v>1391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7197</v>
      </c>
      <c s="35" t="s">
        <v>52</v>
      </c>
      <c s="6" t="s">
        <v>7198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1396</v>
      </c>
      <c s="35" t="s">
        <v>52</v>
      </c>
      <c s="6" t="s">
        <v>1397</v>
      </c>
      <c s="36" t="s">
        <v>449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1927</v>
      </c>
      <c s="35" t="s">
        <v>52</v>
      </c>
      <c s="6" t="s">
        <v>1928</v>
      </c>
      <c s="36" t="s">
        <v>449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1127</v>
      </c>
      <c s="35" t="s">
        <v>52</v>
      </c>
      <c s="6" t="s">
        <v>1128</v>
      </c>
      <c s="36" t="s">
        <v>449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668</v>
      </c>
      <c s="35" t="s">
        <v>52</v>
      </c>
      <c s="6" t="s">
        <v>669</v>
      </c>
      <c s="36" t="s">
        <v>449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6455</v>
      </c>
      <c s="35" t="s">
        <v>52</v>
      </c>
      <c s="6" t="s">
        <v>6456</v>
      </c>
      <c s="36" t="s">
        <v>449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6458</v>
      </c>
      <c s="35" t="s">
        <v>52</v>
      </c>
      <c s="6" t="s">
        <v>6459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7559</v>
      </c>
      <c s="35" t="s">
        <v>52</v>
      </c>
      <c s="6" t="s">
        <v>7560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7563</v>
      </c>
      <c r="E8" s="30" t="s">
        <v>7562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1952</v>
      </c>
      <c s="35" t="s">
        <v>1953</v>
      </c>
      <c s="6" t="s">
        <v>1954</v>
      </c>
      <c s="36" t="s">
        <v>639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1994</v>
      </c>
      <c s="35" t="s">
        <v>1995</v>
      </c>
      <c s="6" t="s">
        <v>1996</v>
      </c>
      <c s="36" t="s">
        <v>639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2000</v>
      </c>
      <c s="35" t="s">
        <v>2001</v>
      </c>
      <c s="6" t="s">
        <v>2002</v>
      </c>
      <c s="36" t="s">
        <v>639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640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1796</v>
      </c>
      <c s="35" t="s">
        <v>52</v>
      </c>
      <c s="6" t="s">
        <v>1797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3474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7564</v>
      </c>
      <c s="35" t="s">
        <v>52</v>
      </c>
      <c s="6" t="s">
        <v>7565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1396</v>
      </c>
      <c s="35" t="s">
        <v>52</v>
      </c>
      <c s="6" t="s">
        <v>1397</v>
      </c>
      <c s="36" t="s">
        <v>449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1127</v>
      </c>
      <c s="35" t="s">
        <v>52</v>
      </c>
      <c s="6" t="s">
        <v>1128</v>
      </c>
      <c s="36" t="s">
        <v>449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7262</v>
      </c>
      <c s="35" t="s">
        <v>52</v>
      </c>
      <c s="6" t="s">
        <v>7263</v>
      </c>
      <c s="36" t="s">
        <v>449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7264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7264</v>
      </c>
      <c r="E4" s="26" t="s">
        <v>7265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7568</v>
      </c>
      <c r="E8" s="30" t="s">
        <v>7567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7210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1952</v>
      </c>
      <c s="35" t="s">
        <v>1953</v>
      </c>
      <c s="6" t="s">
        <v>1954</v>
      </c>
      <c s="36" t="s">
        <v>639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639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1973</v>
      </c>
      <c s="35" t="s">
        <v>1974</v>
      </c>
      <c s="6" t="s">
        <v>1975</v>
      </c>
      <c s="36" t="s">
        <v>639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25.5">
      <c r="A26" t="s">
        <v>49</v>
      </c>
      <c s="34" t="s">
        <v>77</v>
      </c>
      <c s="34" t="s">
        <v>1985</v>
      </c>
      <c s="35" t="s">
        <v>1986</v>
      </c>
      <c s="6" t="s">
        <v>1987</v>
      </c>
      <c s="36" t="s">
        <v>639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640</v>
      </c>
    </row>
    <row r="28" spans="1:5" ht="12.75">
      <c r="A28" s="35" t="s">
        <v>58</v>
      </c>
      <c r="E28" s="40" t="s">
        <v>7569</v>
      </c>
    </row>
    <row r="29" spans="1:5" ht="25.5">
      <c r="A29" t="s">
        <v>60</v>
      </c>
      <c r="E29" s="39" t="s">
        <v>640</v>
      </c>
    </row>
    <row r="30" spans="1:16" ht="38.25">
      <c r="A30" t="s">
        <v>49</v>
      </c>
      <c s="34" t="s">
        <v>80</v>
      </c>
      <c s="34" t="s">
        <v>1988</v>
      </c>
      <c s="35" t="s">
        <v>1989</v>
      </c>
      <c s="6" t="s">
        <v>1990</v>
      </c>
      <c s="36" t="s">
        <v>639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640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640</v>
      </c>
    </row>
    <row r="34" spans="1:16" ht="25.5">
      <c r="A34" t="s">
        <v>49</v>
      </c>
      <c s="34" t="s">
        <v>83</v>
      </c>
      <c s="34" t="s">
        <v>1994</v>
      </c>
      <c s="35" t="s">
        <v>1995</v>
      </c>
      <c s="6" t="s">
        <v>1996</v>
      </c>
      <c s="36" t="s">
        <v>639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640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640</v>
      </c>
    </row>
    <row r="38" spans="1:16" ht="25.5">
      <c r="A38" t="s">
        <v>49</v>
      </c>
      <c s="34" t="s">
        <v>88</v>
      </c>
      <c s="34" t="s">
        <v>1997</v>
      </c>
      <c s="35" t="s">
        <v>1998</v>
      </c>
      <c s="6" t="s">
        <v>1999</v>
      </c>
      <c s="36" t="s">
        <v>639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640</v>
      </c>
    </row>
    <row r="40" spans="1:5" ht="12.75">
      <c r="A40" s="35" t="s">
        <v>58</v>
      </c>
      <c r="E40" s="40" t="s">
        <v>7570</v>
      </c>
    </row>
    <row r="41" spans="1:5" ht="25.5">
      <c r="A41" t="s">
        <v>60</v>
      </c>
      <c r="E41" s="39" t="s">
        <v>640</v>
      </c>
    </row>
    <row r="42" spans="1:16" ht="25.5">
      <c r="A42" t="s">
        <v>49</v>
      </c>
      <c s="34" t="s">
        <v>92</v>
      </c>
      <c s="34" t="s">
        <v>2000</v>
      </c>
      <c s="35" t="s">
        <v>2001</v>
      </c>
      <c s="6" t="s">
        <v>2002</v>
      </c>
      <c s="36" t="s">
        <v>639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640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640</v>
      </c>
    </row>
    <row r="46" spans="1:16" ht="12.75">
      <c r="A46" t="s">
        <v>49</v>
      </c>
      <c s="34" t="s">
        <v>95</v>
      </c>
      <c s="34" t="s">
        <v>7211</v>
      </c>
      <c s="35" t="s">
        <v>52</v>
      </c>
      <c s="6" t="s">
        <v>7212</v>
      </c>
      <c s="36" t="s">
        <v>7213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7571</v>
      </c>
      <c s="35" t="s">
        <v>52</v>
      </c>
      <c s="6" t="s">
        <v>7572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7573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7574</v>
      </c>
      <c s="35" t="s">
        <v>52</v>
      </c>
      <c s="6" t="s">
        <v>7575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1796</v>
      </c>
      <c s="35" t="s">
        <v>52</v>
      </c>
      <c s="6" t="s">
        <v>1797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7214</v>
      </c>
      <c s="35" t="s">
        <v>52</v>
      </c>
      <c s="6" t="s">
        <v>7215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3470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7216</v>
      </c>
      <c s="35" t="s">
        <v>52</v>
      </c>
      <c s="6" t="s">
        <v>7217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3474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1764</v>
      </c>
      <c s="35" t="s">
        <v>52</v>
      </c>
      <c s="6" t="s">
        <v>1456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7348</v>
      </c>
    </row>
    <row r="81" spans="1:16" ht="12.75">
      <c r="A81" t="s">
        <v>49</v>
      </c>
      <c s="34" t="s">
        <v>122</v>
      </c>
      <c s="34" t="s">
        <v>7219</v>
      </c>
      <c s="35" t="s">
        <v>52</v>
      </c>
      <c s="6" t="s">
        <v>478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7349</v>
      </c>
    </row>
    <row r="85" spans="1:16" ht="12.75">
      <c r="A85" t="s">
        <v>49</v>
      </c>
      <c s="34" t="s">
        <v>169</v>
      </c>
      <c s="34" t="s">
        <v>7221</v>
      </c>
      <c s="35" t="s">
        <v>52</v>
      </c>
      <c s="6" t="s">
        <v>480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7350</v>
      </c>
    </row>
    <row r="89" spans="1:16" ht="12.75">
      <c r="A89" t="s">
        <v>49</v>
      </c>
      <c s="34" t="s">
        <v>172</v>
      </c>
      <c s="34" t="s">
        <v>7223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7351</v>
      </c>
    </row>
    <row r="93" spans="1:16" ht="12.75">
      <c r="A93" t="s">
        <v>49</v>
      </c>
      <c s="34" t="s">
        <v>175</v>
      </c>
      <c s="34" t="s">
        <v>7225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7352</v>
      </c>
    </row>
    <row r="97" spans="1:16" ht="12.75">
      <c r="A97" t="s">
        <v>49</v>
      </c>
      <c s="34" t="s">
        <v>178</v>
      </c>
      <c s="34" t="s">
        <v>7576</v>
      </c>
      <c s="35" t="s">
        <v>52</v>
      </c>
      <c s="6" t="s">
        <v>1269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7577</v>
      </c>
    </row>
    <row r="101" spans="1:16" ht="25.5">
      <c r="A101" t="s">
        <v>49</v>
      </c>
      <c s="34" t="s">
        <v>181</v>
      </c>
      <c s="34" t="s">
        <v>7353</v>
      </c>
      <c s="35" t="s">
        <v>52</v>
      </c>
      <c s="6" t="s">
        <v>7354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7382</v>
      </c>
    </row>
    <row r="105" spans="1:16" ht="25.5">
      <c r="A105" t="s">
        <v>49</v>
      </c>
      <c s="34" t="s">
        <v>184</v>
      </c>
      <c s="34" t="s">
        <v>7497</v>
      </c>
      <c s="35" t="s">
        <v>52</v>
      </c>
      <c s="6" t="s">
        <v>7498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7499</v>
      </c>
    </row>
    <row r="109" spans="1:16" ht="25.5">
      <c r="A109" t="s">
        <v>49</v>
      </c>
      <c s="34" t="s">
        <v>187</v>
      </c>
      <c s="34" t="s">
        <v>7232</v>
      </c>
      <c s="35" t="s">
        <v>52</v>
      </c>
      <c s="6" t="s">
        <v>7233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7234</v>
      </c>
      <c s="35" t="s">
        <v>52</v>
      </c>
      <c s="6" t="s">
        <v>7235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6371</v>
      </c>
      <c s="35" t="s">
        <v>52</v>
      </c>
      <c s="6" t="s">
        <v>6372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1479</v>
      </c>
      <c s="35" t="s">
        <v>52</v>
      </c>
      <c s="6" t="s">
        <v>1480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7578</v>
      </c>
      <c s="35" t="s">
        <v>52</v>
      </c>
      <c s="6" t="s">
        <v>7373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7374</v>
      </c>
    </row>
    <row r="129" spans="1:16" ht="12.75">
      <c r="A129" t="s">
        <v>49</v>
      </c>
      <c s="34" t="s">
        <v>202</v>
      </c>
      <c s="34" t="s">
        <v>7579</v>
      </c>
      <c s="35" t="s">
        <v>52</v>
      </c>
      <c s="6" t="s">
        <v>7293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7361</v>
      </c>
    </row>
    <row r="133" spans="1:16" ht="25.5">
      <c r="A133" t="s">
        <v>49</v>
      </c>
      <c s="34" t="s">
        <v>205</v>
      </c>
      <c s="34" t="s">
        <v>7243</v>
      </c>
      <c s="35" t="s">
        <v>52</v>
      </c>
      <c s="6" t="s">
        <v>7244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7195</v>
      </c>
      <c s="35" t="s">
        <v>52</v>
      </c>
      <c s="6" t="s">
        <v>7196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7580</v>
      </c>
      <c s="35" t="s">
        <v>52</v>
      </c>
      <c s="6" t="s">
        <v>7581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7582</v>
      </c>
      <c s="35" t="s">
        <v>52</v>
      </c>
      <c s="6" t="s">
        <v>7583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7584</v>
      </c>
      <c s="35" t="s">
        <v>52</v>
      </c>
      <c s="6" t="s">
        <v>7585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7586</v>
      </c>
      <c s="35" t="s">
        <v>52</v>
      </c>
      <c s="6" t="s">
        <v>7587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7588</v>
      </c>
      <c s="35" t="s">
        <v>52</v>
      </c>
      <c s="6" t="s">
        <v>7589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7590</v>
      </c>
    </row>
    <row r="161" spans="1:16" ht="12.75">
      <c r="A161" t="s">
        <v>49</v>
      </c>
      <c s="34" t="s">
        <v>227</v>
      </c>
      <c s="34" t="s">
        <v>6104</v>
      </c>
      <c s="35" t="s">
        <v>52</v>
      </c>
      <c s="6" t="s">
        <v>6105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7591</v>
      </c>
      <c s="35" t="s">
        <v>52</v>
      </c>
      <c s="6" t="s">
        <v>7592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1396</v>
      </c>
      <c s="35" t="s">
        <v>52</v>
      </c>
      <c s="6" t="s">
        <v>1397</v>
      </c>
      <c s="36" t="s">
        <v>449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1927</v>
      </c>
      <c s="35" t="s">
        <v>52</v>
      </c>
      <c s="6" t="s">
        <v>1928</v>
      </c>
      <c s="36" t="s">
        <v>449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1127</v>
      </c>
      <c s="35" t="s">
        <v>52</v>
      </c>
      <c s="6" t="s">
        <v>1128</v>
      </c>
      <c s="36" t="s">
        <v>449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668</v>
      </c>
      <c s="35" t="s">
        <v>52</v>
      </c>
      <c s="6" t="s">
        <v>669</v>
      </c>
      <c s="36" t="s">
        <v>449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7262</v>
      </c>
      <c s="35" t="s">
        <v>52</v>
      </c>
      <c s="6" t="s">
        <v>7263</v>
      </c>
      <c s="36" t="s">
        <v>449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6455</v>
      </c>
      <c s="35" t="s">
        <v>52</v>
      </c>
      <c s="6" t="s">
        <v>6456</v>
      </c>
      <c s="36" t="s">
        <v>449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7593</v>
      </c>
      <c s="35" t="s">
        <v>52</v>
      </c>
      <c s="6" t="s">
        <v>7594</v>
      </c>
      <c s="36" t="s">
        <v>449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7595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7596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7596</v>
      </c>
      <c r="E4" s="26" t="s">
        <v>7597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7600</v>
      </c>
      <c r="E8" s="30" t="s">
        <v>7599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6905</v>
      </c>
      <c r="E9" s="33" t="s">
        <v>7601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7602</v>
      </c>
      <c s="35" t="s">
        <v>52</v>
      </c>
      <c s="6" t="s">
        <v>7603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7604</v>
      </c>
      <c s="35" t="s">
        <v>52</v>
      </c>
      <c s="6" t="s">
        <v>7605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7606</v>
      </c>
      <c s="35" t="s">
        <v>52</v>
      </c>
      <c s="6" t="s">
        <v>7607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7608</v>
      </c>
      <c s="35" t="s">
        <v>52</v>
      </c>
      <c s="6" t="s">
        <v>7609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7610</v>
      </c>
      <c s="35" t="s">
        <v>52</v>
      </c>
      <c s="6" t="s">
        <v>7611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7612</v>
      </c>
      <c s="35" t="s">
        <v>52</v>
      </c>
      <c s="6" t="s">
        <v>7613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7614</v>
      </c>
      <c s="35" t="s">
        <v>52</v>
      </c>
      <c s="6" t="s">
        <v>7615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7616</v>
      </c>
      <c s="35" t="s">
        <v>52</v>
      </c>
      <c s="6" t="s">
        <v>7617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7618</v>
      </c>
      <c s="35" t="s">
        <v>52</v>
      </c>
      <c s="6" t="s">
        <v>7619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7620</v>
      </c>
      <c s="35" t="s">
        <v>52</v>
      </c>
      <c s="6" t="s">
        <v>7621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7003</v>
      </c>
      <c s="35" t="s">
        <v>52</v>
      </c>
      <c s="6" t="s">
        <v>7004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7026</v>
      </c>
      <c r="E54" s="33" t="s">
        <v>7033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7622</v>
      </c>
      <c s="35" t="s">
        <v>52</v>
      </c>
      <c s="6" t="s">
        <v>7623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7042</v>
      </c>
      <c s="35" t="s">
        <v>52</v>
      </c>
      <c s="6" t="s">
        <v>7043</v>
      </c>
      <c s="36" t="s">
        <v>449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7044</v>
      </c>
      <c s="35" t="s">
        <v>52</v>
      </c>
      <c s="6" t="s">
        <v>7045</v>
      </c>
      <c s="36" t="s">
        <v>449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7624</v>
      </c>
      <c s="35" t="s">
        <v>52</v>
      </c>
      <c s="6" t="s">
        <v>7625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7046</v>
      </c>
      <c r="E83" s="33" t="s">
        <v>7047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7626</v>
      </c>
      <c s="35" t="s">
        <v>52</v>
      </c>
      <c s="6" t="s">
        <v>7627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7596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7596</v>
      </c>
      <c r="E4" s="26" t="s">
        <v>7597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7630</v>
      </c>
      <c r="E8" s="30" t="s">
        <v>7629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6905</v>
      </c>
      <c r="E9" s="33" t="s">
        <v>7601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7602</v>
      </c>
      <c s="35" t="s">
        <v>52</v>
      </c>
      <c s="6" t="s">
        <v>7603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7604</v>
      </c>
      <c s="35" t="s">
        <v>52</v>
      </c>
      <c s="6" t="s">
        <v>7605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7606</v>
      </c>
      <c s="35" t="s">
        <v>52</v>
      </c>
      <c s="6" t="s">
        <v>7607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7608</v>
      </c>
      <c s="35" t="s">
        <v>52</v>
      </c>
      <c s="6" t="s">
        <v>7609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7618</v>
      </c>
      <c s="35" t="s">
        <v>52</v>
      </c>
      <c s="6" t="s">
        <v>7619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7620</v>
      </c>
      <c s="35" t="s">
        <v>52</v>
      </c>
      <c s="6" t="s">
        <v>7621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7003</v>
      </c>
      <c s="35" t="s">
        <v>52</v>
      </c>
      <c s="6" t="s">
        <v>7004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7026</v>
      </c>
      <c r="E38" s="33" t="s">
        <v>7033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7622</v>
      </c>
      <c s="35" t="s">
        <v>52</v>
      </c>
      <c s="6" t="s">
        <v>7623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7042</v>
      </c>
      <c s="35" t="s">
        <v>52</v>
      </c>
      <c s="6" t="s">
        <v>7043</v>
      </c>
      <c s="36" t="s">
        <v>449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7044</v>
      </c>
      <c s="35" t="s">
        <v>52</v>
      </c>
      <c s="6" t="s">
        <v>7045</v>
      </c>
      <c s="36" t="s">
        <v>449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7624</v>
      </c>
      <c s="35" t="s">
        <v>52</v>
      </c>
      <c s="6" t="s">
        <v>7625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7046</v>
      </c>
      <c r="E67" s="33" t="s">
        <v>7047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7626</v>
      </c>
      <c s="35" t="s">
        <v>52</v>
      </c>
      <c s="6" t="s">
        <v>7627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7596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7596</v>
      </c>
      <c r="E4" s="26" t="s">
        <v>7597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7633</v>
      </c>
      <c r="E8" s="30" t="s">
        <v>7632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6905</v>
      </c>
      <c r="E9" s="33" t="s">
        <v>7601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7602</v>
      </c>
      <c s="35" t="s">
        <v>52</v>
      </c>
      <c s="6" t="s">
        <v>7603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7604</v>
      </c>
      <c s="35" t="s">
        <v>52</v>
      </c>
      <c s="6" t="s">
        <v>7605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7606</v>
      </c>
      <c s="35" t="s">
        <v>52</v>
      </c>
      <c s="6" t="s">
        <v>7607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7608</v>
      </c>
      <c s="35" t="s">
        <v>52</v>
      </c>
      <c s="6" t="s">
        <v>7609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7634</v>
      </c>
      <c s="35" t="s">
        <v>52</v>
      </c>
      <c s="6" t="s">
        <v>7635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7636</v>
      </c>
    </row>
    <row r="30" spans="1:16" ht="12.75">
      <c r="A30" t="s">
        <v>49</v>
      </c>
      <c s="34" t="s">
        <v>80</v>
      </c>
      <c s="34" t="s">
        <v>7618</v>
      </c>
      <c s="35" t="s">
        <v>52</v>
      </c>
      <c s="6" t="s">
        <v>7619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7620</v>
      </c>
      <c s="35" t="s">
        <v>52</v>
      </c>
      <c s="6" t="s">
        <v>7621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7003</v>
      </c>
      <c s="35" t="s">
        <v>52</v>
      </c>
      <c s="6" t="s">
        <v>7004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7026</v>
      </c>
      <c r="E42" s="33" t="s">
        <v>7033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7622</v>
      </c>
      <c s="35" t="s">
        <v>52</v>
      </c>
      <c s="6" t="s">
        <v>7623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7040</v>
      </c>
      <c s="35" t="s">
        <v>52</v>
      </c>
      <c s="6" t="s">
        <v>7041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674</v>
      </c>
      <c s="35" t="s">
        <v>52</v>
      </c>
      <c s="6" t="s">
        <v>470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7042</v>
      </c>
      <c s="35" t="s">
        <v>52</v>
      </c>
      <c s="6" t="s">
        <v>7043</v>
      </c>
      <c s="36" t="s">
        <v>449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7044</v>
      </c>
      <c s="35" t="s">
        <v>52</v>
      </c>
      <c s="6" t="s">
        <v>7045</v>
      </c>
      <c s="36" t="s">
        <v>449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7624</v>
      </c>
      <c s="35" t="s">
        <v>52</v>
      </c>
      <c s="6" t="s">
        <v>7625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7046</v>
      </c>
      <c r="E71" s="33" t="s">
        <v>7047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7626</v>
      </c>
      <c s="35" t="s">
        <v>52</v>
      </c>
      <c s="6" t="s">
        <v>7627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7637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7637</v>
      </c>
      <c r="E4" s="26" t="s">
        <v>7638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7641</v>
      </c>
      <c r="E8" s="30" t="s">
        <v>7640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1443</v>
      </c>
      <c s="35" t="s">
        <v>1444</v>
      </c>
      <c s="6" t="s">
        <v>1445</v>
      </c>
      <c s="36" t="s">
        <v>639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640</v>
      </c>
    </row>
    <row r="12" spans="1:5" ht="12.75">
      <c r="A12" s="35" t="s">
        <v>58</v>
      </c>
      <c r="E12" s="40" t="s">
        <v>7269</v>
      </c>
    </row>
    <row r="13" spans="1:5" ht="25.5">
      <c r="A13" t="s">
        <v>60</v>
      </c>
      <c r="E13" s="39" t="s">
        <v>640</v>
      </c>
    </row>
    <row r="14" spans="1:16" ht="25.5">
      <c r="A14" t="s">
        <v>49</v>
      </c>
      <c s="34" t="s">
        <v>27</v>
      </c>
      <c s="34" t="s">
        <v>1973</v>
      </c>
      <c s="35" t="s">
        <v>1974</v>
      </c>
      <c s="6" t="s">
        <v>1975</v>
      </c>
      <c s="36" t="s">
        <v>639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640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640</v>
      </c>
    </row>
    <row r="18" spans="1:16" ht="38.2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639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640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640</v>
      </c>
    </row>
    <row r="22" spans="1:16" ht="25.5">
      <c r="A22" t="s">
        <v>49</v>
      </c>
      <c s="34" t="s">
        <v>72</v>
      </c>
      <c s="34" t="s">
        <v>2000</v>
      </c>
      <c s="35" t="s">
        <v>2001</v>
      </c>
      <c s="6" t="s">
        <v>2002</v>
      </c>
      <c s="36" t="s">
        <v>639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640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640</v>
      </c>
    </row>
    <row r="26" spans="1:16" ht="12.75">
      <c r="A26" t="s">
        <v>49</v>
      </c>
      <c s="34" t="s">
        <v>77</v>
      </c>
      <c s="34" t="s">
        <v>7211</v>
      </c>
      <c s="35" t="s">
        <v>52</v>
      </c>
      <c s="6" t="s">
        <v>7212</v>
      </c>
      <c s="36" t="s">
        <v>7213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7537</v>
      </c>
      <c s="35" t="s">
        <v>52</v>
      </c>
      <c s="6" t="s">
        <v>7538</v>
      </c>
      <c s="36" t="s">
        <v>449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796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1449</v>
      </c>
      <c s="35" t="s">
        <v>52</v>
      </c>
      <c s="6" t="s">
        <v>1450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7269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1800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1455</v>
      </c>
      <c s="35" t="s">
        <v>52</v>
      </c>
      <c s="6" t="s">
        <v>1456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477</v>
      </c>
      <c s="35" t="s">
        <v>52</v>
      </c>
      <c s="6" t="s">
        <v>478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479</v>
      </c>
      <c s="35" t="s">
        <v>52</v>
      </c>
      <c s="6" t="s">
        <v>480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7269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7529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7275</v>
      </c>
      <c s="35" t="s">
        <v>52</v>
      </c>
      <c s="6" t="s">
        <v>7276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7277</v>
      </c>
      <c s="35" t="s">
        <v>52</v>
      </c>
      <c s="6" t="s">
        <v>7278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1470</v>
      </c>
      <c s="35" t="s">
        <v>52</v>
      </c>
      <c s="6" t="s">
        <v>1471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844</v>
      </c>
      <c s="35" t="s">
        <v>52</v>
      </c>
      <c s="6" t="s">
        <v>845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7401</v>
      </c>
      <c s="35" t="s">
        <v>52</v>
      </c>
      <c s="6" t="s">
        <v>7402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1476</v>
      </c>
      <c s="35" t="s">
        <v>52</v>
      </c>
      <c s="6" t="s">
        <v>1477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6371</v>
      </c>
      <c s="35" t="s">
        <v>52</v>
      </c>
      <c s="6" t="s">
        <v>6372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651</v>
      </c>
      <c s="35" t="s">
        <v>52</v>
      </c>
      <c s="6" t="s">
        <v>652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7279</v>
      </c>
      <c s="35" t="s">
        <v>52</v>
      </c>
      <c s="6" t="s">
        <v>7280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1490</v>
      </c>
      <c s="35" t="s">
        <v>52</v>
      </c>
      <c s="6" t="s">
        <v>1491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6097</v>
      </c>
      <c s="35" t="s">
        <v>52</v>
      </c>
      <c s="6" t="s">
        <v>6098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1819</v>
      </c>
      <c s="35" t="s">
        <v>52</v>
      </c>
      <c s="6" t="s">
        <v>1820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7539</v>
      </c>
      <c s="35" t="s">
        <v>52</v>
      </c>
      <c s="6" t="s">
        <v>7540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7284</v>
      </c>
      <c s="35" t="s">
        <v>52</v>
      </c>
      <c s="6" t="s">
        <v>7285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7541</v>
      </c>
      <c s="35" t="s">
        <v>52</v>
      </c>
      <c s="6" t="s">
        <v>7542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6413</v>
      </c>
      <c s="35" t="s">
        <v>52</v>
      </c>
      <c s="6" t="s">
        <v>6414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7543</v>
      </c>
      <c s="35" t="s">
        <v>52</v>
      </c>
      <c s="6" t="s">
        <v>7544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7545</v>
      </c>
      <c s="35" t="s">
        <v>52</v>
      </c>
      <c s="6" t="s">
        <v>7546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7547</v>
      </c>
      <c s="35" t="s">
        <v>52</v>
      </c>
      <c s="6" t="s">
        <v>7548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7549</v>
      </c>
      <c s="35" t="s">
        <v>52</v>
      </c>
      <c s="6" t="s">
        <v>7550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7551</v>
      </c>
      <c s="35" t="s">
        <v>52</v>
      </c>
      <c s="6" t="s">
        <v>7552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7553</v>
      </c>
      <c s="35" t="s">
        <v>52</v>
      </c>
      <c s="6" t="s">
        <v>7554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7555</v>
      </c>
      <c s="35" t="s">
        <v>52</v>
      </c>
      <c s="6" t="s">
        <v>7556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7195</v>
      </c>
      <c s="35" t="s">
        <v>52</v>
      </c>
      <c s="6" t="s">
        <v>7196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1390</v>
      </c>
      <c s="35" t="s">
        <v>52</v>
      </c>
      <c s="6" t="s">
        <v>1391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1392</v>
      </c>
      <c s="35" t="s">
        <v>52</v>
      </c>
      <c s="6" t="s">
        <v>1393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1394</v>
      </c>
      <c s="35" t="s">
        <v>52</v>
      </c>
      <c s="6" t="s">
        <v>1395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665</v>
      </c>
      <c s="35" t="s">
        <v>52</v>
      </c>
      <c s="6" t="s">
        <v>666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6108</v>
      </c>
      <c s="35" t="s">
        <v>52</v>
      </c>
      <c s="6" t="s">
        <v>6109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7197</v>
      </c>
      <c s="35" t="s">
        <v>52</v>
      </c>
      <c s="6" t="s">
        <v>7198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1396</v>
      </c>
      <c s="35" t="s">
        <v>52</v>
      </c>
      <c s="6" t="s">
        <v>1397</v>
      </c>
      <c s="36" t="s">
        <v>449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1927</v>
      </c>
      <c s="35" t="s">
        <v>52</v>
      </c>
      <c s="6" t="s">
        <v>1928</v>
      </c>
      <c s="36" t="s">
        <v>449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1127</v>
      </c>
      <c s="35" t="s">
        <v>52</v>
      </c>
      <c s="6" t="s">
        <v>1128</v>
      </c>
      <c s="36" t="s">
        <v>449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668</v>
      </c>
      <c s="35" t="s">
        <v>52</v>
      </c>
      <c s="6" t="s">
        <v>669</v>
      </c>
      <c s="36" t="s">
        <v>449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6455</v>
      </c>
      <c s="35" t="s">
        <v>52</v>
      </c>
      <c s="6" t="s">
        <v>6456</v>
      </c>
      <c s="36" t="s">
        <v>449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6458</v>
      </c>
      <c s="35" t="s">
        <v>52</v>
      </c>
      <c s="6" t="s">
        <v>6459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7559</v>
      </c>
      <c s="35" t="s">
        <v>52</v>
      </c>
      <c s="6" t="s">
        <v>7560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